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1565"/>
  </bookViews>
  <sheets>
    <sheet name="按发行期限汇总" sheetId="1" r:id="rId1"/>
    <sheet name="项目类型、资本金、重大战略（勿动）" sheetId="2" r:id="rId2"/>
  </sheets>
  <definedNames>
    <definedName name="_xlnm._FilterDatabase" localSheetId="1" hidden="1">'项目类型、资本金、重大战略（勿动）'!$B$4:$F$72</definedName>
    <definedName name="_xlnm._FilterDatabase" localSheetId="0" hidden="1">按发行期限汇总!$A$5:$AB$31</definedName>
  </definedNames>
  <calcPr calcId="144525"/>
</workbook>
</file>

<file path=xl/sharedStrings.xml><?xml version="1.0" encoding="utf-8"?>
<sst xmlns="http://schemas.openxmlformats.org/spreadsheetml/2006/main" count="204" uniqueCount="148">
  <si>
    <t>附件</t>
  </si>
  <si>
    <t xml:space="preserve">                                                              2026年6月宁夏专项债券项目信息汇总表</t>
  </si>
  <si>
    <t>单位：亿元</t>
  </si>
  <si>
    <t>序号</t>
  </si>
  <si>
    <t>省份</t>
  </si>
  <si>
    <t>债券编码</t>
  </si>
  <si>
    <t>债券全称</t>
  </si>
  <si>
    <t>发行日期</t>
  </si>
  <si>
    <t>债券期限
（年）</t>
  </si>
  <si>
    <t>还本方式</t>
  </si>
  <si>
    <t>项目编码</t>
  </si>
  <si>
    <t>项目名称</t>
  </si>
  <si>
    <t>资金投向领域</t>
  </si>
  <si>
    <t>用作资本金领域</t>
  </si>
  <si>
    <t>项目建设性质</t>
  </si>
  <si>
    <t>项目建设状态</t>
  </si>
  <si>
    <t>区划编码</t>
  </si>
  <si>
    <t>所属市县</t>
  </si>
  <si>
    <t>项目总投资</t>
  </si>
  <si>
    <t>已完成项目总投资</t>
  </si>
  <si>
    <t>项目拟发行专项债券总金额</t>
  </si>
  <si>
    <t>其中：用作资本金数额</t>
  </si>
  <si>
    <t>已完成专项债券发行金额</t>
  </si>
  <si>
    <t>项目本次专项债券发行金额</t>
  </si>
  <si>
    <t>项目计划市场化融资金额</t>
  </si>
  <si>
    <t>已完成市场化融资金额</t>
  </si>
  <si>
    <t>是否为国家重大战略项目</t>
  </si>
  <si>
    <t>项目预期收益对债券本息覆盖率</t>
  </si>
  <si>
    <t>其他(是否纳入
十四五规划)</t>
  </si>
  <si>
    <t>备注</t>
  </si>
  <si>
    <t>合计</t>
  </si>
  <si>
    <t>宁夏</t>
  </si>
  <si>
    <t>到期一次性还本</t>
  </si>
  <si>
    <t>64022125D000000000065</t>
  </si>
  <si>
    <t>平罗县鼓楼南片区老旧街区改造项目</t>
  </si>
  <si>
    <t>0907老旧街区改造</t>
  </si>
  <si>
    <t>/</t>
  </si>
  <si>
    <t>改扩建</t>
  </si>
  <si>
    <t>在建</t>
  </si>
  <si>
    <t>石嘴山市平罗县</t>
  </si>
  <si>
    <t>否</t>
  </si>
  <si>
    <t>项目类型（勿动）</t>
  </si>
  <si>
    <t>资本金（勿动）</t>
  </si>
  <si>
    <t>重大战略（勿动）</t>
  </si>
  <si>
    <t>建设状态（勿动）</t>
  </si>
  <si>
    <t>是否为十四规划（勿动）</t>
  </si>
  <si>
    <t>0201铁路（含城际铁路和铁路专用线）</t>
  </si>
  <si>
    <t>01铁路</t>
  </si>
  <si>
    <t>是</t>
  </si>
  <si>
    <t>0202收费公路</t>
  </si>
  <si>
    <t>02收费公路</t>
  </si>
  <si>
    <t>0101京津冀协同发展</t>
  </si>
  <si>
    <t>未开工</t>
  </si>
  <si>
    <t>0203民用机场（不含通用机场）</t>
  </si>
  <si>
    <t>03干线和东部地区支线机场</t>
  </si>
  <si>
    <t>0102长江经济带发展</t>
  </si>
  <si>
    <t>0204水运</t>
  </si>
  <si>
    <t>04内河航电枢纽和港口</t>
  </si>
  <si>
    <t>0103“一带一路”建设</t>
  </si>
  <si>
    <t>0205城市轨道交通和市域（郊）铁路</t>
  </si>
  <si>
    <t>05货运综合枢纽</t>
  </si>
  <si>
    <t>0104粤港澳大湾区建设</t>
  </si>
  <si>
    <t>0206城市停车场</t>
  </si>
  <si>
    <t>06城市停车场</t>
  </si>
  <si>
    <t>0105长三角一体化发展</t>
  </si>
  <si>
    <t>0207综合交通枢纽（含综合交通枢纽一体化综合利用）</t>
  </si>
  <si>
    <t>07天然气管网和储气设施</t>
  </si>
  <si>
    <t>0106推进海南全面深化改革开放</t>
  </si>
  <si>
    <t>0301天然气管网和储气设施</t>
  </si>
  <si>
    <t>08煤炭储备设施</t>
  </si>
  <si>
    <t>0107黄河流域生态保护和高质量发展</t>
  </si>
  <si>
    <t>0302城乡电网</t>
  </si>
  <si>
    <t>09城乡电网</t>
  </si>
  <si>
    <t>0108成渝地区双城经济圈</t>
  </si>
  <si>
    <t>030201农村电网改造升级</t>
  </si>
  <si>
    <t>10新能源</t>
  </si>
  <si>
    <t>030202城市配电网</t>
  </si>
  <si>
    <t>11水利</t>
  </si>
  <si>
    <t>030203边远地区离网型新能源微电网</t>
  </si>
  <si>
    <t>12城镇污水垃圾收集处理、城镇再生水循环利用、固体废弃物综合利用和资源循环利用</t>
  </si>
  <si>
    <t>0303煤炭储备设施</t>
  </si>
  <si>
    <t>13卫生健康</t>
  </si>
  <si>
    <t>0304新能源项目</t>
  </si>
  <si>
    <t>14养老托育</t>
  </si>
  <si>
    <t>030401大型风电光伏基地</t>
  </si>
  <si>
    <t>15供排水</t>
  </si>
  <si>
    <t>030402村镇可再生能源供热</t>
  </si>
  <si>
    <t>16供热（含供热计量改造、长距离供热管道）</t>
  </si>
  <si>
    <t>030403新能源汽车充电桩</t>
  </si>
  <si>
    <t>17供气</t>
  </si>
  <si>
    <t>030404独立新型储能</t>
  </si>
  <si>
    <t>18国家级、省级产业园区基础设施</t>
  </si>
  <si>
    <t>0401农业</t>
  </si>
  <si>
    <t>1901城镇老旧小区改造、 
棚户区改造、
城中村改造、
老旧街区改造、
老旧厂区改造</t>
  </si>
  <si>
    <t>0402水利</t>
  </si>
  <si>
    <t>1902城市公共空间功能提升及其他城市更新基础设施建设</t>
  </si>
  <si>
    <t>0403林草业</t>
  </si>
  <si>
    <t>20保障性住房</t>
  </si>
  <si>
    <t>0501城镇污水垃圾收集处理</t>
  </si>
  <si>
    <t>2101云计算、数据中心、工业互联网、算力设备及辅助设备基础设施</t>
  </si>
  <si>
    <t>0502重点流域水环境综合治理</t>
  </si>
  <si>
    <t>2102铁路、港口、高速公路、机场等传统基础设施安全性、智能化改造</t>
  </si>
  <si>
    <t>0503污泥无害化处理和资源化利用</t>
  </si>
  <si>
    <t>2201符合国家产业政策的重大集成电路产线及配套基础设施</t>
  </si>
  <si>
    <t>0504城镇再生水循环利用</t>
  </si>
  <si>
    <t>2202信息技术、新材料、生物制造、数字经济、低空经济、量子科技、生命科学、商业航天、北斗等相关产业基础设施</t>
  </si>
  <si>
    <t>0505固体废弃物综合利用和资源循环利用</t>
  </si>
  <si>
    <t>0601卫生健康（含应急医疗救治设施、公共卫生设施）</t>
  </si>
  <si>
    <t>0602教育</t>
  </si>
  <si>
    <t>060201学前教育</t>
  </si>
  <si>
    <t>060202职业教育</t>
  </si>
  <si>
    <t>060203普通高校学生宿舍</t>
  </si>
  <si>
    <t>0603养老托育</t>
  </si>
  <si>
    <t>0604文化旅游</t>
  </si>
  <si>
    <t>0605其他社会事业</t>
  </si>
  <si>
    <t>0701城乡冷链物流设施</t>
  </si>
  <si>
    <t>0702粮食仓储物流设施</t>
  </si>
  <si>
    <t>0703应急物资仓储物流设施（含应急物资中转站、生活物资城郊大仓基地）</t>
  </si>
  <si>
    <t>0704国家物流枢纽等物流基础设施</t>
  </si>
  <si>
    <t>0705农产品批发市场</t>
  </si>
  <si>
    <t>0801市政基础设施</t>
  </si>
  <si>
    <t>080101供排水</t>
  </si>
  <si>
    <t>080102供热（含供热计量改造、长距离供热管道）</t>
  </si>
  <si>
    <t>080103供气</t>
  </si>
  <si>
    <t>080104地下管线管廊</t>
  </si>
  <si>
    <t>0802产业园区基础设施（主要支持国家级、省级产业园区基础设施）</t>
  </si>
  <si>
    <t>0901城镇老旧小区改造</t>
  </si>
  <si>
    <t>0902保障性租赁住房</t>
  </si>
  <si>
    <t>0903棚户区改造（主要支持在建收尾项目，适度支持新开工项目）</t>
  </si>
  <si>
    <t>0904公共租赁住房</t>
  </si>
  <si>
    <t>0905城中村改造</t>
  </si>
  <si>
    <t>0906保障性住房</t>
  </si>
  <si>
    <t>0908老旧厂区改造</t>
  </si>
  <si>
    <t>0909城市公共空间功能提升及其他城市更新基础设施建设</t>
  </si>
  <si>
    <t>0910收购存量商品房用作保障性住房</t>
  </si>
  <si>
    <t>1101云计算、数据中心、人工智能基础设施</t>
  </si>
  <si>
    <t>1102轨道交通、机场、高速公路等传统基础设施智能化改造</t>
  </si>
  <si>
    <t>1103市政、公共服务等民生领域信息化</t>
  </si>
  <si>
    <t>1104国家级、省级公共技术服务和数字化转型平台</t>
  </si>
  <si>
    <t>1105第五代移动通信（5G）融合应用设施</t>
  </si>
  <si>
    <t>1106铁路、港口、高速公路、机场等传统基础设施安全性、智能化改造</t>
  </si>
  <si>
    <t>1301回收闲置存量土地</t>
  </si>
  <si>
    <t>1302新增土地储备</t>
  </si>
  <si>
    <t>15中小银行化解</t>
  </si>
  <si>
    <t>1701符合国家产业政策的重大集成电路产线及配套基础设施</t>
  </si>
  <si>
    <t>1702其他特殊重大项目</t>
  </si>
  <si>
    <t>1703信息技术、新材料、生物制造、数字经济、低空经济、量子科技、生命科学、商业航天、北斗等相关产业基础设施</t>
  </si>
  <si>
    <t>18偿还存量债务</t>
  </si>
</sst>
</file>

<file path=xl/styles.xml><?xml version="1.0" encoding="utf-8"?>
<styleSheet xmlns="http://schemas.openxmlformats.org/spreadsheetml/2006/main">
  <numFmts count="8">
    <numFmt numFmtId="176" formatCode="0.00000_ "/>
    <numFmt numFmtId="177" formatCode="0.0000_ "/>
    <numFmt numFmtId="43" formatCode="_ * #,##0.00_ ;_ * \-#,##0.00_ ;_ * &quot;-&quot;??_ ;_ @_ "/>
    <numFmt numFmtId="178" formatCode="0.0000000_ "/>
    <numFmt numFmtId="41" formatCode="_ * #,##0_ ;_ * \-#,##0_ ;_ * &quot;-&quot;_ ;_ @_ "/>
    <numFmt numFmtId="44" formatCode="_ &quot;￥&quot;* #,##0.00_ ;_ &quot;￥&quot;* \-#,##0.00_ ;_ &quot;￥&quot;* &quot;-&quot;??_ ;_ @_ "/>
    <numFmt numFmtId="179" formatCode="#,##0.000000_ "/>
    <numFmt numFmtId="42" formatCode="_ &quot;￥&quot;* #,##0_ ;_ &quot;￥&quot;* \-#,##0_ ;_ &quot;￥&quot;* &quot;-&quot;_ ;_ @_ "/>
  </numFmts>
  <fonts count="4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000000"/>
      <name val="Times New Roman"/>
      <charset val="0"/>
    </font>
    <font>
      <b/>
      <sz val="12"/>
      <color rgb="FF000000"/>
      <name val="仿宋_GB2312"/>
      <charset val="134"/>
    </font>
    <font>
      <b/>
      <sz val="22"/>
      <color rgb="FF000000"/>
      <name val="方正小标宋简体"/>
      <charset val="134"/>
    </font>
    <font>
      <b/>
      <sz val="14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rgb="FF000000"/>
      <name val="Times New Roman"/>
      <charset val="0"/>
    </font>
    <font>
      <sz val="11"/>
      <color theme="1"/>
      <name val="仿宋_GB2312"/>
      <charset val="134"/>
    </font>
    <font>
      <sz val="11"/>
      <color indexed="8"/>
      <name val="宋体"/>
      <charset val="134"/>
      <scheme val="minor"/>
    </font>
    <font>
      <sz val="11"/>
      <color rgb="FF000000"/>
      <name val="仿宋_GB2312"/>
      <charset val="134"/>
    </font>
    <font>
      <b/>
      <sz val="11"/>
      <color rgb="FFFF0000"/>
      <name val="仿宋_GB2312"/>
      <charset val="134"/>
    </font>
    <font>
      <b/>
      <sz val="11"/>
      <name val="Times New Roman"/>
      <charset val="0"/>
    </font>
    <font>
      <b/>
      <sz val="11"/>
      <color indexed="8"/>
      <name val="仿宋_GB2312"/>
      <charset val="134"/>
    </font>
    <font>
      <b/>
      <sz val="11"/>
      <name val="仿宋_GB2312"/>
      <charset val="134"/>
    </font>
    <font>
      <b/>
      <sz val="11"/>
      <color rgb="FF333333"/>
      <name val="仿宋_GB2312"/>
      <charset val="134"/>
    </font>
    <font>
      <b/>
      <sz val="12"/>
      <name val="Times New Roman"/>
      <charset val="0"/>
    </font>
    <font>
      <sz val="11"/>
      <name val="仿宋_GB2312"/>
      <charset val="134"/>
    </font>
    <font>
      <b/>
      <sz val="11"/>
      <color theme="1"/>
      <name val="仿宋_GB2312"/>
      <charset val="134"/>
    </font>
    <font>
      <sz val="11"/>
      <name val="Times New Roman"/>
      <charset val="0"/>
    </font>
    <font>
      <b/>
      <sz val="11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20" borderId="0" applyNumberFormat="false" applyBorder="false" applyAlignment="false" applyProtection="false">
      <alignment vertical="center"/>
    </xf>
    <xf numFmtId="0" fontId="25" fillId="16" borderId="0" applyNumberFormat="false" applyBorder="false" applyAlignment="false" applyProtection="false">
      <alignment vertical="center"/>
    </xf>
    <xf numFmtId="0" fontId="24" fillId="21" borderId="0" applyNumberFormat="false" applyBorder="false" applyAlignment="false" applyProtection="false">
      <alignment vertical="center"/>
    </xf>
    <xf numFmtId="0" fontId="25" fillId="24" borderId="0" applyNumberFormat="false" applyBorder="false" applyAlignment="false" applyProtection="false">
      <alignment vertical="center"/>
    </xf>
    <xf numFmtId="0" fontId="25" fillId="31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25" fillId="32" borderId="0" applyNumberFormat="false" applyBorder="false" applyAlignment="false" applyProtection="false">
      <alignment vertical="center"/>
    </xf>
    <xf numFmtId="0" fontId="32" fillId="0" borderId="7" applyNumberFormat="false" applyFill="false" applyAlignment="false" applyProtection="false">
      <alignment vertical="center"/>
    </xf>
    <xf numFmtId="43" fontId="34" fillId="0" borderId="0" applyFont="false" applyFill="false" applyBorder="false" applyAlignment="false" applyProtection="false">
      <alignment vertical="center"/>
    </xf>
    <xf numFmtId="0" fontId="38" fillId="0" borderId="0" applyNumberFormat="false" applyFill="false" applyBorder="false" applyAlignment="false" applyProtection="false">
      <alignment vertical="center"/>
    </xf>
    <xf numFmtId="0" fontId="33" fillId="0" borderId="8" applyNumberFormat="false" applyFill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39" fillId="0" borderId="11" applyNumberFormat="false" applyFill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24" fillId="26" borderId="0" applyNumberFormat="false" applyBorder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5" fillId="19" borderId="0" applyNumberFormat="false" applyBorder="false" applyAlignment="false" applyProtection="false">
      <alignment vertical="center"/>
    </xf>
    <xf numFmtId="0" fontId="24" fillId="27" borderId="0" applyNumberFormat="false" applyBorder="false" applyAlignment="false" applyProtection="false">
      <alignment vertical="center"/>
    </xf>
    <xf numFmtId="0" fontId="41" fillId="0" borderId="11" applyNumberFormat="false" applyFill="false" applyAlignment="false" applyProtection="false">
      <alignment vertical="center"/>
    </xf>
    <xf numFmtId="0" fontId="42" fillId="0" borderId="0" applyNumberFormat="false" applyFill="false" applyBorder="false" applyAlignment="false" applyProtection="false">
      <alignment vertical="center"/>
    </xf>
    <xf numFmtId="0" fontId="25" fillId="30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43" fillId="18" borderId="10" applyNumberFormat="false" applyAlignment="false" applyProtection="false">
      <alignment vertical="center"/>
    </xf>
    <xf numFmtId="0" fontId="44" fillId="0" borderId="0" applyNumberFormat="false" applyFill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4" fillId="33" borderId="0" applyNumberFormat="false" applyBorder="false" applyAlignment="false" applyProtection="false">
      <alignment vertical="center"/>
    </xf>
    <xf numFmtId="0" fontId="25" fillId="23" borderId="0" applyNumberFormat="false" applyBorder="false" applyAlignment="false" applyProtection="false">
      <alignment vertical="center"/>
    </xf>
    <xf numFmtId="0" fontId="24" fillId="34" borderId="0" applyNumberFormat="false" applyBorder="false" applyAlignment="false" applyProtection="false">
      <alignment vertical="center"/>
    </xf>
    <xf numFmtId="0" fontId="37" fillId="22" borderId="10" applyNumberFormat="false" applyAlignment="false" applyProtection="false">
      <alignment vertical="center"/>
    </xf>
    <xf numFmtId="0" fontId="35" fillId="18" borderId="9" applyNumberFormat="false" applyAlignment="false" applyProtection="false">
      <alignment vertical="center"/>
    </xf>
    <xf numFmtId="0" fontId="40" fillId="25" borderId="12" applyNumberFormat="false" applyAlignment="false" applyProtection="false">
      <alignment vertical="center"/>
    </xf>
    <xf numFmtId="0" fontId="30" fillId="0" borderId="0">
      <alignment vertical="center"/>
    </xf>
    <xf numFmtId="0" fontId="31" fillId="0" borderId="6" applyNumberFormat="false" applyFill="false" applyAlignment="false" applyProtection="false">
      <alignment vertical="center"/>
    </xf>
    <xf numFmtId="0" fontId="24" fillId="14" borderId="0" applyNumberFormat="false" applyBorder="false" applyAlignment="false" applyProtection="false">
      <alignment vertical="center"/>
    </xf>
    <xf numFmtId="0" fontId="24" fillId="17" borderId="0" applyNumberFormat="false" applyBorder="false" applyAlignment="false" applyProtection="false">
      <alignment vertical="center"/>
    </xf>
    <xf numFmtId="0" fontId="1" fillId="13" borderId="5" applyNumberFormat="false" applyFont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27" fillId="11" borderId="0" applyNumberFormat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24" fillId="10" borderId="0" applyNumberFormat="false" applyBorder="false" applyAlignment="false" applyProtection="false">
      <alignment vertical="center"/>
    </xf>
    <xf numFmtId="0" fontId="26" fillId="9" borderId="0" applyNumberFormat="false" applyBorder="false" applyAlignment="false" applyProtection="false">
      <alignment vertical="center"/>
    </xf>
    <xf numFmtId="0" fontId="25" fillId="12" borderId="0" applyNumberFormat="false" applyBorder="false" applyAlignment="false" applyProtection="false">
      <alignment vertical="center"/>
    </xf>
    <xf numFmtId="0" fontId="30" fillId="0" borderId="0">
      <protection locked="false"/>
    </xf>
    <xf numFmtId="0" fontId="29" fillId="15" borderId="0" applyNumberFormat="false" applyBorder="false" applyAlignment="false" applyProtection="false">
      <alignment vertical="center"/>
    </xf>
    <xf numFmtId="0" fontId="24" fillId="8" borderId="0" applyNumberFormat="false" applyBorder="false" applyAlignment="false" applyProtection="false">
      <alignment vertical="center"/>
    </xf>
    <xf numFmtId="0" fontId="25" fillId="7" borderId="0" applyNumberFormat="false" applyBorder="false" applyAlignment="false" applyProtection="false">
      <alignment vertical="center"/>
    </xf>
    <xf numFmtId="0" fontId="30" fillId="0" borderId="0">
      <alignment vertical="center"/>
    </xf>
    <xf numFmtId="0" fontId="24" fillId="6" borderId="0" applyNumberFormat="false" applyBorder="false" applyAlignment="false" applyProtection="false">
      <alignment vertical="center"/>
    </xf>
    <xf numFmtId="0" fontId="25" fillId="5" borderId="0" applyNumberFormat="false" applyBorder="false" applyAlignment="false" applyProtection="false">
      <alignment vertical="center"/>
    </xf>
    <xf numFmtId="0" fontId="24" fillId="4" borderId="0" applyNumberFormat="false" applyBorder="false" applyAlignment="false" applyProtection="false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true">
      <alignment vertical="center"/>
    </xf>
    <xf numFmtId="0" fontId="1" fillId="0" borderId="0" xfId="0" applyFont="true" applyFill="true" applyAlignment="true">
      <alignment vertical="center"/>
    </xf>
    <xf numFmtId="0" fontId="0" fillId="0" borderId="0" xfId="0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Alignment="true">
      <alignment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vertical="center" wrapText="true"/>
    </xf>
    <xf numFmtId="0" fontId="3" fillId="0" borderId="0" xfId="0" applyFont="true" applyFill="true" applyBorder="true" applyAlignment="true" applyProtection="true">
      <alignment horizontal="center" vertical="center"/>
      <protection locked="false"/>
    </xf>
    <xf numFmtId="0" fontId="0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 applyProtection="true">
      <alignment horizontal="center" vertical="center"/>
      <protection locked="false"/>
    </xf>
    <xf numFmtId="0" fontId="4" fillId="0" borderId="0" xfId="0" applyFont="true" applyFill="true" applyAlignment="true" applyProtection="true">
      <alignment horizontal="center" vertical="center"/>
      <protection locked="false"/>
    </xf>
    <xf numFmtId="0" fontId="0" fillId="0" borderId="0" xfId="0" applyFont="true" applyFill="true">
      <alignment vertical="center"/>
    </xf>
    <xf numFmtId="0" fontId="3" fillId="0" borderId="0" xfId="0" applyFont="true" applyFill="true" applyBorder="true" applyAlignment="true" applyProtection="true">
      <alignment vertical="center"/>
      <protection locked="false"/>
    </xf>
    <xf numFmtId="0" fontId="5" fillId="0" borderId="0" xfId="0" applyFont="true" applyFill="true" applyBorder="true" applyAlignment="true" applyProtection="true">
      <alignment vertical="center"/>
      <protection locked="false"/>
    </xf>
    <xf numFmtId="0" fontId="5" fillId="0" borderId="0" xfId="0" applyFont="true" applyFill="true" applyBorder="true" applyAlignment="true" applyProtection="true">
      <alignment horizontal="center" vertical="center"/>
      <protection locked="false"/>
    </xf>
    <xf numFmtId="0" fontId="5" fillId="0" borderId="0" xfId="0" applyFont="true" applyFill="true" applyAlignment="true" applyProtection="true">
      <alignment horizontal="center" vertical="center"/>
      <protection locked="false"/>
    </xf>
    <xf numFmtId="0" fontId="0" fillId="0" borderId="0" xfId="0" applyAlignment="true">
      <alignment horizontal="center" vertical="center"/>
    </xf>
    <xf numFmtId="0" fontId="0" fillId="0" borderId="0" xfId="0" applyFill="true">
      <alignment vertical="center"/>
    </xf>
    <xf numFmtId="0" fontId="6" fillId="0" borderId="1" xfId="0" applyNumberFormat="true" applyFont="true" applyFill="true" applyBorder="true" applyAlignment="true" applyProtection="true">
      <alignment horizontal="left" vertical="center" wrapText="true"/>
      <protection locked="false"/>
    </xf>
    <xf numFmtId="0" fontId="7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8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9" fillId="0" borderId="1" xfId="0" applyNumberFormat="true" applyFont="true" applyFill="true" applyBorder="true" applyAlignment="true">
      <alignment horizontal="center" vertical="center" wrapText="true"/>
    </xf>
    <xf numFmtId="0" fontId="9" fillId="0" borderId="2" xfId="0" applyNumberFormat="true" applyFont="true" applyFill="true" applyBorder="true" applyAlignment="true">
      <alignment horizontal="center" vertical="center" wrapText="true"/>
    </xf>
    <xf numFmtId="0" fontId="9" fillId="0" borderId="3" xfId="0" applyNumberFormat="true" applyFont="true" applyFill="true" applyBorder="true" applyAlignment="true">
      <alignment horizontal="center" vertical="center" wrapText="true"/>
    </xf>
    <xf numFmtId="0" fontId="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0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1" fillId="0" borderId="1" xfId="0" applyFont="true" applyFill="true" applyBorder="true" applyAlignment="true">
      <alignment horizontal="left" vertical="center" wrapText="true"/>
    </xf>
    <xf numFmtId="0" fontId="6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3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58" fontId="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2" fillId="0" borderId="1" xfId="0" applyFont="true" applyFill="true" applyBorder="true" applyAlignment="true">
      <alignment horizontal="left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3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4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/>
      <protection locked="false"/>
    </xf>
    <xf numFmtId="177" fontId="9" fillId="0" borderId="1" xfId="0" applyNumberFormat="true" applyFont="true" applyFill="true" applyBorder="true" applyAlignment="true">
      <alignment horizontal="center" vertical="center" wrapText="true"/>
    </xf>
    <xf numFmtId="177" fontId="1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9" fillId="3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6" fillId="0" borderId="1" xfId="0" applyFont="true" applyFill="true" applyBorder="true" applyAlignment="true">
      <alignment horizontal="center" vertical="center"/>
    </xf>
    <xf numFmtId="0" fontId="17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8" fillId="0" borderId="1" xfId="0" applyFont="true" applyFill="true" applyBorder="true" applyAlignment="true">
      <alignment horizontal="center" vertical="center"/>
    </xf>
    <xf numFmtId="177" fontId="1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0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1" fillId="0" borderId="1" xfId="0" applyNumberFormat="true" applyFont="true" applyFill="true" applyBorder="true" applyAlignment="true">
      <alignment horizontal="center" vertical="center" wrapText="true"/>
    </xf>
    <xf numFmtId="0" fontId="17" fillId="0" borderId="1" xfId="0" applyNumberFormat="true" applyFont="true" applyFill="true" applyBorder="true" applyAlignment="true">
      <alignment horizontal="center" vertical="center" wrapText="true"/>
    </xf>
    <xf numFmtId="176" fontId="1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8" fontId="1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6" fontId="15" fillId="3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9" fontId="1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6" fontId="1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178" fontId="1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5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22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19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3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4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23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5" fillId="0" borderId="1" xfId="0" applyFont="true" applyFill="true" applyBorder="true" applyAlignment="true" applyProtection="true">
      <alignment horizontal="center" vertical="center" wrapText="true"/>
      <protection locked="false"/>
    </xf>
    <xf numFmtId="0" fontId="10" fillId="0" borderId="1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4" fillId="0" borderId="4" xfId="0" applyFont="true" applyFill="true" applyBorder="true" applyAlignment="true" applyProtection="true">
      <alignment horizontal="center" vertical="center" wrapText="true"/>
      <protection locked="false"/>
    </xf>
    <xf numFmtId="0" fontId="9" fillId="0" borderId="2" xfId="0" applyNumberFormat="true" applyFont="true" applyFill="true" applyBorder="true" applyAlignment="true" applyProtection="true">
      <alignment horizontal="center" vertical="center" wrapText="true"/>
      <protection locked="false"/>
    </xf>
    <xf numFmtId="0" fontId="0" fillId="0" borderId="1" xfId="0" applyFont="true" applyFill="true" applyBorder="true">
      <alignment vertical="center"/>
    </xf>
  </cellXfs>
  <cellStyles count="55">
    <cellStyle name="常规" xfId="0" builtinId="0"/>
    <cellStyle name="常规 11 5" xfId="1"/>
    <cellStyle name="常规 2 4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千位分隔 4" xfId="11"/>
    <cellStyle name="解释性文本" xfId="12" builtinId="53"/>
    <cellStyle name="汇总" xfId="13" builtinId="25"/>
    <cellStyle name="百分比" xfId="14" builtinId="5"/>
    <cellStyle name="千位分隔" xfId="15" builtinId="3"/>
    <cellStyle name="标题 2" xfId="16" builtinId="17"/>
    <cellStyle name="货币[0]" xfId="17" builtinId="7"/>
    <cellStyle name="60% - 强调文字颜色 4" xfId="18" builtinId="44"/>
    <cellStyle name="警告文本" xfId="19" builtinId="11"/>
    <cellStyle name="20% - 强调文字颜色 2" xfId="20" builtinId="34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60% - 强调文字颜色 6" xfId="32" builtinId="52"/>
    <cellStyle name="输入" xfId="33" builtinId="20"/>
    <cellStyle name="输出" xfId="34" builtinId="21"/>
    <cellStyle name="检查单元格" xfId="35" builtinId="23"/>
    <cellStyle name="常规 2 3" xfId="36"/>
    <cellStyle name="链接单元格" xfId="37" builtinId="24"/>
    <cellStyle name="60% - 强调文字颜色 1" xfId="38" builtinId="32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常规 2 2 9" xfId="47"/>
    <cellStyle name="差" xfId="48" builtinId="27"/>
    <cellStyle name="强调文字颜色 2" xfId="49" builtinId="33"/>
    <cellStyle name="40% - 强调文字颜色 1" xfId="50" builtinId="31"/>
    <cellStyle name="常规 2" xfId="5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"/>
  <sheetViews>
    <sheetView tabSelected="1" zoomScale="60" zoomScaleNormal="60" workbookViewId="0">
      <selection activeCell="A7" sqref="$A7:$XFD7"/>
    </sheetView>
  </sheetViews>
  <sheetFormatPr defaultColWidth="9" defaultRowHeight="13.5"/>
  <cols>
    <col min="3" max="3" width="16.6666666666667" customWidth="true"/>
    <col min="4" max="4" width="33.8916666666667" customWidth="true"/>
    <col min="5" max="5" width="13.3833333333333" customWidth="true"/>
    <col min="7" max="7" width="10" customWidth="true"/>
    <col min="8" max="8" width="15.1083333333333" customWidth="true"/>
    <col min="9" max="9" width="33.225" customWidth="true"/>
    <col min="10" max="10" width="21.5" customWidth="true"/>
    <col min="11" max="11" width="12.225" customWidth="true"/>
    <col min="14" max="14" width="10.3833333333333"/>
    <col min="16" max="16" width="16.8916666666667"/>
    <col min="17" max="17" width="11.3333333333333" customWidth="true"/>
    <col min="18" max="18" width="14.8833333333333"/>
    <col min="19" max="19" width="12.5583333333333" customWidth="true"/>
    <col min="20" max="20" width="9.44166666666667" style="17"/>
    <col min="21" max="21" width="10.7416666666667" style="18" customWidth="true"/>
    <col min="25" max="25" width="13.775" customWidth="true"/>
  </cols>
  <sheetData>
    <row r="1" s="8" customFormat="true" ht="22" customHeight="true" spans="1:28">
      <c r="A1" s="19" t="s">
        <v>0</v>
      </c>
      <c r="B1" s="19"/>
      <c r="C1" s="19"/>
      <c r="D1" s="19"/>
      <c r="E1" s="29"/>
      <c r="F1" s="29"/>
      <c r="G1" s="29"/>
      <c r="H1" s="29"/>
      <c r="I1" s="29"/>
      <c r="J1" s="32"/>
      <c r="K1" s="29"/>
      <c r="L1" s="32"/>
      <c r="M1" s="35"/>
      <c r="N1" s="29"/>
      <c r="O1" s="29"/>
      <c r="P1" s="29"/>
      <c r="Q1" s="29"/>
      <c r="R1" s="43"/>
      <c r="S1" s="43"/>
      <c r="T1" s="43"/>
      <c r="U1" s="29"/>
      <c r="V1" s="29"/>
      <c r="W1" s="29"/>
      <c r="X1" s="29"/>
      <c r="Y1" s="32"/>
      <c r="Z1" s="29"/>
      <c r="AA1" s="29"/>
      <c r="AB1" s="56"/>
    </row>
    <row r="2" s="8" customFormat="true" ht="37.15" customHeight="true" spans="1:28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</row>
    <row r="3" s="9" customFormat="true" ht="24" customHeight="true" spans="1:28">
      <c r="A3" s="21"/>
      <c r="B3" s="21"/>
      <c r="C3" s="21"/>
      <c r="D3" s="21"/>
      <c r="E3" s="21"/>
      <c r="F3" s="21"/>
      <c r="G3" s="21"/>
      <c r="H3" s="21"/>
      <c r="I3" s="21"/>
      <c r="J3" s="25"/>
      <c r="K3" s="33"/>
      <c r="L3" s="25"/>
      <c r="M3" s="35"/>
      <c r="N3" s="33"/>
      <c r="O3" s="33"/>
      <c r="P3" s="33"/>
      <c r="Q3" s="33"/>
      <c r="R3" s="44"/>
      <c r="S3" s="44"/>
      <c r="T3" s="44"/>
      <c r="U3" s="33"/>
      <c r="V3" s="33"/>
      <c r="W3" s="33"/>
      <c r="X3" s="33"/>
      <c r="Y3" s="25"/>
      <c r="Z3" s="21" t="s">
        <v>2</v>
      </c>
      <c r="AA3" s="21"/>
      <c r="AB3" s="21"/>
    </row>
    <row r="4" s="10" customFormat="true" ht="108" customHeight="true" spans="1:28">
      <c r="A4" s="22" t="s">
        <v>3</v>
      </c>
      <c r="B4" s="22" t="s">
        <v>4</v>
      </c>
      <c r="C4" s="22" t="s">
        <v>5</v>
      </c>
      <c r="D4" s="22" t="s">
        <v>6</v>
      </c>
      <c r="E4" s="22" t="s">
        <v>7</v>
      </c>
      <c r="F4" s="22" t="s">
        <v>8</v>
      </c>
      <c r="G4" s="22" t="s">
        <v>9</v>
      </c>
      <c r="H4" s="22" t="s">
        <v>10</v>
      </c>
      <c r="I4" s="22" t="s">
        <v>11</v>
      </c>
      <c r="J4" s="22" t="s">
        <v>12</v>
      </c>
      <c r="K4" s="22" t="s">
        <v>13</v>
      </c>
      <c r="L4" s="22" t="s">
        <v>14</v>
      </c>
      <c r="M4" s="22" t="s">
        <v>15</v>
      </c>
      <c r="N4" s="22" t="s">
        <v>16</v>
      </c>
      <c r="O4" s="22" t="s">
        <v>17</v>
      </c>
      <c r="P4" s="22" t="s">
        <v>18</v>
      </c>
      <c r="Q4" s="45" t="s">
        <v>19</v>
      </c>
      <c r="R4" s="46" t="s">
        <v>20</v>
      </c>
      <c r="S4" s="46" t="s">
        <v>21</v>
      </c>
      <c r="T4" s="46" t="s">
        <v>22</v>
      </c>
      <c r="U4" s="22" t="s">
        <v>23</v>
      </c>
      <c r="V4" s="22" t="s">
        <v>21</v>
      </c>
      <c r="W4" s="22" t="s">
        <v>24</v>
      </c>
      <c r="X4" s="22" t="s">
        <v>25</v>
      </c>
      <c r="Y4" s="22" t="s">
        <v>26</v>
      </c>
      <c r="Z4" s="22" t="s">
        <v>27</v>
      </c>
      <c r="AA4" s="22" t="s">
        <v>28</v>
      </c>
      <c r="AB4" s="22" t="s">
        <v>29</v>
      </c>
    </row>
    <row r="5" s="11" customFormat="true" ht="41" customHeight="true" spans="1:28">
      <c r="A5" s="23" t="s">
        <v>30</v>
      </c>
      <c r="B5" s="24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36">
        <f>SUM(P6:P31)</f>
        <v>0.512917</v>
      </c>
      <c r="Q5" s="36">
        <f t="shared" ref="P5:X5" si="0">SUM(Q6:Q31)</f>
        <v>0.0718</v>
      </c>
      <c r="R5" s="22">
        <f t="shared" si="0"/>
        <v>0.4</v>
      </c>
      <c r="S5" s="22">
        <f t="shared" si="0"/>
        <v>0</v>
      </c>
      <c r="T5" s="22">
        <f t="shared" si="0"/>
        <v>0.1</v>
      </c>
      <c r="U5" s="22">
        <f t="shared" si="0"/>
        <v>0.3</v>
      </c>
      <c r="V5" s="22">
        <f t="shared" si="0"/>
        <v>0</v>
      </c>
      <c r="W5" s="22">
        <f t="shared" si="0"/>
        <v>0</v>
      </c>
      <c r="X5" s="22">
        <f t="shared" si="0"/>
        <v>0</v>
      </c>
      <c r="Y5" s="22"/>
      <c r="Z5" s="22"/>
      <c r="AA5" s="22"/>
      <c r="AB5" s="22"/>
    </row>
    <row r="6" s="12" customFormat="true" ht="57" customHeight="true" spans="1:28">
      <c r="A6" s="25"/>
      <c r="B6" s="25" t="s">
        <v>31</v>
      </c>
      <c r="C6" s="25"/>
      <c r="D6" s="25"/>
      <c r="E6" s="30">
        <v>46182</v>
      </c>
      <c r="F6" s="25"/>
      <c r="G6" s="25" t="s">
        <v>32</v>
      </c>
      <c r="H6" s="25"/>
      <c r="I6" s="25"/>
      <c r="J6" s="25"/>
      <c r="K6" s="25"/>
      <c r="L6" s="25"/>
      <c r="M6" s="25"/>
      <c r="N6" s="25"/>
      <c r="O6" s="25"/>
      <c r="P6" s="37"/>
      <c r="Q6" s="47"/>
      <c r="R6" s="48"/>
      <c r="S6" s="48"/>
      <c r="T6" s="37"/>
      <c r="U6" s="37"/>
      <c r="V6" s="53"/>
      <c r="W6" s="53"/>
      <c r="X6" s="54"/>
      <c r="Y6" s="25"/>
      <c r="Z6" s="25"/>
      <c r="AA6" s="25"/>
      <c r="AB6" s="57"/>
    </row>
    <row r="7" s="12" customFormat="true" ht="57" customHeight="true" spans="1:28">
      <c r="A7" s="25"/>
      <c r="B7" s="25" t="s">
        <v>31</v>
      </c>
      <c r="C7" s="26"/>
      <c r="D7" s="27"/>
      <c r="E7" s="30">
        <v>46182</v>
      </c>
      <c r="F7" s="25">
        <v>15</v>
      </c>
      <c r="G7" s="25" t="s">
        <v>32</v>
      </c>
      <c r="H7" s="25" t="s">
        <v>33</v>
      </c>
      <c r="I7" s="25" t="s">
        <v>34</v>
      </c>
      <c r="J7" s="25" t="s">
        <v>35</v>
      </c>
      <c r="K7" s="25" t="s">
        <v>36</v>
      </c>
      <c r="L7" s="25" t="s">
        <v>37</v>
      </c>
      <c r="M7" s="25" t="s">
        <v>38</v>
      </c>
      <c r="N7" s="38">
        <v>640221</v>
      </c>
      <c r="O7" s="25" t="s">
        <v>39</v>
      </c>
      <c r="P7" s="37">
        <f>5129.17/10000</f>
        <v>0.512917</v>
      </c>
      <c r="Q7" s="49">
        <v>0.0718</v>
      </c>
      <c r="R7" s="50">
        <v>0.4</v>
      </c>
      <c r="S7" s="48">
        <v>0</v>
      </c>
      <c r="T7" s="37">
        <v>0.1</v>
      </c>
      <c r="U7" s="37">
        <v>0.3</v>
      </c>
      <c r="V7" s="53">
        <v>0</v>
      </c>
      <c r="W7" s="53">
        <v>0</v>
      </c>
      <c r="X7" s="53">
        <v>0</v>
      </c>
      <c r="Y7" s="58" t="s">
        <v>40</v>
      </c>
      <c r="Z7" s="25">
        <v>1.29</v>
      </c>
      <c r="AA7" s="38"/>
      <c r="AB7" s="59" t="s">
        <v>36</v>
      </c>
    </row>
    <row r="8" s="12" customFormat="true" ht="57" customHeight="true" spans="1:28">
      <c r="A8" s="25"/>
      <c r="B8" s="25" t="s">
        <v>31</v>
      </c>
      <c r="C8" s="26"/>
      <c r="D8" s="27"/>
      <c r="E8" s="30">
        <v>46182</v>
      </c>
      <c r="F8" s="25"/>
      <c r="G8" s="25" t="s">
        <v>32</v>
      </c>
      <c r="H8" s="25"/>
      <c r="I8" s="25"/>
      <c r="J8" s="25"/>
      <c r="K8" s="25"/>
      <c r="L8" s="25"/>
      <c r="M8" s="39"/>
      <c r="N8" s="40"/>
      <c r="O8" s="25"/>
      <c r="P8" s="37"/>
      <c r="Q8" s="47"/>
      <c r="R8" s="50"/>
      <c r="S8" s="48"/>
      <c r="T8" s="37"/>
      <c r="U8" s="37"/>
      <c r="V8" s="53"/>
      <c r="W8" s="53"/>
      <c r="X8" s="53"/>
      <c r="Y8" s="58"/>
      <c r="Z8" s="25"/>
      <c r="AA8" s="25"/>
      <c r="AB8" s="59"/>
    </row>
    <row r="9" s="12" customFormat="true" ht="57" customHeight="true" spans="1:28">
      <c r="A9" s="25"/>
      <c r="B9" s="25" t="s">
        <v>31</v>
      </c>
      <c r="C9" s="26"/>
      <c r="D9" s="27"/>
      <c r="E9" s="30">
        <v>46182</v>
      </c>
      <c r="F9" s="25"/>
      <c r="G9" s="25" t="s">
        <v>32</v>
      </c>
      <c r="H9" s="25"/>
      <c r="I9" s="25"/>
      <c r="J9" s="25"/>
      <c r="K9" s="25"/>
      <c r="L9" s="25"/>
      <c r="M9" s="40"/>
      <c r="N9" s="41"/>
      <c r="O9" s="25"/>
      <c r="P9" s="37"/>
      <c r="Q9" s="47"/>
      <c r="R9" s="50"/>
      <c r="S9" s="48"/>
      <c r="T9" s="37"/>
      <c r="U9" s="37"/>
      <c r="V9" s="53"/>
      <c r="W9" s="53"/>
      <c r="X9" s="53"/>
      <c r="Y9" s="58"/>
      <c r="Z9" s="25"/>
      <c r="AA9" s="25"/>
      <c r="AB9" s="60"/>
    </row>
    <row r="10" s="12" customFormat="true" ht="57" customHeight="true" spans="1:28">
      <c r="A10" s="25"/>
      <c r="B10" s="25" t="s">
        <v>31</v>
      </c>
      <c r="C10" s="28"/>
      <c r="D10" s="28"/>
      <c r="E10" s="30">
        <v>46182</v>
      </c>
      <c r="F10" s="28"/>
      <c r="G10" s="25" t="s">
        <v>32</v>
      </c>
      <c r="H10" s="28"/>
      <c r="I10" s="28"/>
      <c r="J10" s="28"/>
      <c r="K10" s="28"/>
      <c r="L10" s="28"/>
      <c r="M10" s="28"/>
      <c r="N10" s="28"/>
      <c r="O10" s="28"/>
      <c r="P10" s="42"/>
      <c r="Q10" s="51"/>
      <c r="R10" s="52"/>
      <c r="S10" s="52"/>
      <c r="T10" s="42"/>
      <c r="U10" s="42"/>
      <c r="V10" s="53"/>
      <c r="W10" s="53"/>
      <c r="X10" s="54"/>
      <c r="Y10" s="28"/>
      <c r="Z10" s="28"/>
      <c r="AA10" s="28"/>
      <c r="AB10" s="61"/>
    </row>
    <row r="11" s="12" customFormat="true" ht="57" customHeight="true" spans="1:28">
      <c r="A11" s="25"/>
      <c r="B11" s="25" t="s">
        <v>31</v>
      </c>
      <c r="C11" s="28"/>
      <c r="D11" s="28"/>
      <c r="E11" s="30">
        <v>46182</v>
      </c>
      <c r="F11" s="28"/>
      <c r="G11" s="25" t="s">
        <v>32</v>
      </c>
      <c r="H11" s="28"/>
      <c r="I11" s="28"/>
      <c r="J11" s="28"/>
      <c r="K11" s="28"/>
      <c r="L11" s="28"/>
      <c r="M11" s="28"/>
      <c r="N11" s="28"/>
      <c r="O11" s="28"/>
      <c r="P11" s="42"/>
      <c r="Q11" s="51"/>
      <c r="R11" s="52"/>
      <c r="S11" s="52"/>
      <c r="T11" s="42"/>
      <c r="U11" s="42"/>
      <c r="V11" s="53"/>
      <c r="W11" s="53"/>
      <c r="X11" s="53"/>
      <c r="Y11" s="28"/>
      <c r="Z11" s="28"/>
      <c r="AA11" s="28"/>
      <c r="AB11" s="61"/>
    </row>
    <row r="12" s="12" customFormat="true" ht="57" customHeight="true" spans="1:28">
      <c r="A12" s="25"/>
      <c r="B12" s="25" t="s">
        <v>31</v>
      </c>
      <c r="C12" s="28"/>
      <c r="D12" s="28"/>
      <c r="E12" s="30">
        <v>46182</v>
      </c>
      <c r="F12" s="28"/>
      <c r="G12" s="25" t="s">
        <v>32</v>
      </c>
      <c r="H12" s="28"/>
      <c r="I12" s="28"/>
      <c r="J12" s="28"/>
      <c r="K12" s="28"/>
      <c r="L12" s="28"/>
      <c r="M12" s="28"/>
      <c r="N12" s="28"/>
      <c r="O12" s="28"/>
      <c r="P12" s="42"/>
      <c r="Q12" s="51"/>
      <c r="R12" s="52"/>
      <c r="S12" s="52"/>
      <c r="T12" s="42"/>
      <c r="U12" s="42"/>
      <c r="V12" s="55"/>
      <c r="W12" s="55"/>
      <c r="X12" s="55"/>
      <c r="Y12" s="28"/>
      <c r="Z12" s="53"/>
      <c r="AA12" s="28"/>
      <c r="AB12" s="61"/>
    </row>
    <row r="13" s="12" customFormat="true" ht="57" customHeight="true" spans="1:28">
      <c r="A13" s="25"/>
      <c r="B13" s="25" t="s">
        <v>31</v>
      </c>
      <c r="C13" s="28"/>
      <c r="D13" s="28"/>
      <c r="E13" s="30">
        <v>46182</v>
      </c>
      <c r="F13" s="28"/>
      <c r="G13" s="25" t="s">
        <v>32</v>
      </c>
      <c r="H13" s="28"/>
      <c r="I13" s="28"/>
      <c r="J13" s="28"/>
      <c r="K13" s="28"/>
      <c r="L13" s="28"/>
      <c r="M13" s="28"/>
      <c r="N13" s="28"/>
      <c r="O13" s="28"/>
      <c r="P13" s="42"/>
      <c r="Q13" s="47"/>
      <c r="R13" s="50"/>
      <c r="S13" s="52"/>
      <c r="T13" s="37"/>
      <c r="U13" s="37"/>
      <c r="V13" s="53"/>
      <c r="W13" s="53"/>
      <c r="X13" s="53"/>
      <c r="Y13" s="58"/>
      <c r="Z13" s="28"/>
      <c r="AA13" s="28"/>
      <c r="AB13" s="61"/>
    </row>
    <row r="14" s="12" customFormat="true" ht="57" customHeight="true" spans="1:28">
      <c r="A14" s="25"/>
      <c r="B14" s="25" t="s">
        <v>31</v>
      </c>
      <c r="C14" s="28"/>
      <c r="D14" s="28"/>
      <c r="E14" s="30">
        <v>46182</v>
      </c>
      <c r="F14" s="28"/>
      <c r="G14" s="25" t="s">
        <v>32</v>
      </c>
      <c r="H14" s="28"/>
      <c r="I14" s="28"/>
      <c r="J14" s="28"/>
      <c r="K14" s="28"/>
      <c r="L14" s="28"/>
      <c r="M14" s="28"/>
      <c r="N14" s="28"/>
      <c r="O14" s="28"/>
      <c r="P14" s="42"/>
      <c r="Q14" s="51"/>
      <c r="R14" s="52"/>
      <c r="S14" s="52"/>
      <c r="T14" s="42"/>
      <c r="U14" s="42"/>
      <c r="V14" s="55"/>
      <c r="W14" s="55"/>
      <c r="X14" s="55"/>
      <c r="Y14" s="28"/>
      <c r="Z14" s="28"/>
      <c r="AA14" s="28"/>
      <c r="AB14" s="61"/>
    </row>
    <row r="15" s="12" customFormat="true" ht="57" customHeight="true" spans="1:28">
      <c r="A15" s="25"/>
      <c r="B15" s="25" t="s">
        <v>31</v>
      </c>
      <c r="C15" s="28"/>
      <c r="D15" s="28"/>
      <c r="E15" s="30">
        <v>46182</v>
      </c>
      <c r="F15" s="28"/>
      <c r="G15" s="25" t="s">
        <v>32</v>
      </c>
      <c r="H15" s="28"/>
      <c r="I15" s="28"/>
      <c r="J15" s="28"/>
      <c r="K15" s="28"/>
      <c r="L15" s="28"/>
      <c r="M15" s="28"/>
      <c r="N15" s="40"/>
      <c r="O15" s="28"/>
      <c r="P15" s="37"/>
      <c r="Q15" s="47"/>
      <c r="R15" s="50"/>
      <c r="S15" s="52"/>
      <c r="T15" s="37"/>
      <c r="U15" s="37"/>
      <c r="V15" s="53"/>
      <c r="W15" s="53"/>
      <c r="X15" s="53"/>
      <c r="Y15" s="58"/>
      <c r="Z15" s="28"/>
      <c r="AA15" s="28"/>
      <c r="AB15" s="61"/>
    </row>
    <row r="16" s="12" customFormat="true" ht="57" customHeight="true" spans="1:28">
      <c r="A16" s="25"/>
      <c r="B16" s="25" t="s">
        <v>31</v>
      </c>
      <c r="C16" s="28"/>
      <c r="D16" s="28"/>
      <c r="E16" s="30">
        <v>46182</v>
      </c>
      <c r="F16" s="28"/>
      <c r="G16" s="25" t="s">
        <v>32</v>
      </c>
      <c r="H16" s="28"/>
      <c r="I16" s="28"/>
      <c r="J16" s="28"/>
      <c r="K16" s="28"/>
      <c r="L16" s="28"/>
      <c r="M16" s="28"/>
      <c r="N16" s="40"/>
      <c r="O16" s="28"/>
      <c r="P16" s="37"/>
      <c r="Q16" s="47"/>
      <c r="R16" s="50"/>
      <c r="S16" s="52"/>
      <c r="T16" s="37"/>
      <c r="U16" s="37"/>
      <c r="V16" s="53"/>
      <c r="W16" s="53"/>
      <c r="X16" s="53"/>
      <c r="Y16" s="58"/>
      <c r="Z16" s="28"/>
      <c r="AA16" s="28"/>
      <c r="AB16" s="61"/>
    </row>
    <row r="17" s="12" customFormat="true" ht="57" customHeight="true" spans="1:28">
      <c r="A17" s="25"/>
      <c r="B17" s="25" t="s">
        <v>31</v>
      </c>
      <c r="C17" s="28"/>
      <c r="D17" s="28"/>
      <c r="E17" s="30">
        <v>46182</v>
      </c>
      <c r="F17" s="28"/>
      <c r="G17" s="25" t="s">
        <v>32</v>
      </c>
      <c r="H17" s="28"/>
      <c r="I17" s="28"/>
      <c r="J17" s="28"/>
      <c r="K17" s="28"/>
      <c r="L17" s="28"/>
      <c r="M17" s="40"/>
      <c r="N17" s="40"/>
      <c r="O17" s="22"/>
      <c r="P17" s="37"/>
      <c r="Q17" s="47"/>
      <c r="R17" s="50"/>
      <c r="S17" s="52"/>
      <c r="T17" s="37"/>
      <c r="U17" s="37"/>
      <c r="V17" s="53"/>
      <c r="W17" s="53"/>
      <c r="X17" s="53"/>
      <c r="Y17" s="58"/>
      <c r="Z17" s="28"/>
      <c r="AA17" s="28"/>
      <c r="AB17" s="61"/>
    </row>
    <row r="18" s="13" customFormat="true" ht="57" customHeight="true" spans="1:28">
      <c r="A18" s="25"/>
      <c r="B18" s="25" t="s">
        <v>31</v>
      </c>
      <c r="C18" s="25"/>
      <c r="D18" s="25"/>
      <c r="E18" s="30">
        <v>46182</v>
      </c>
      <c r="F18" s="25"/>
      <c r="G18" s="25" t="s">
        <v>32</v>
      </c>
      <c r="H18" s="25"/>
      <c r="I18" s="25"/>
      <c r="J18" s="25"/>
      <c r="K18" s="25"/>
      <c r="L18" s="25"/>
      <c r="M18" s="25"/>
      <c r="N18" s="25"/>
      <c r="O18" s="25"/>
      <c r="P18" s="37"/>
      <c r="Q18" s="47"/>
      <c r="R18" s="48"/>
      <c r="S18" s="48"/>
      <c r="T18" s="37"/>
      <c r="U18" s="37"/>
      <c r="V18" s="53"/>
      <c r="W18" s="53"/>
      <c r="X18" s="54"/>
      <c r="Y18" s="25"/>
      <c r="Z18" s="25"/>
      <c r="AA18" s="62"/>
      <c r="AB18" s="63"/>
    </row>
    <row r="19" s="14" customFormat="true" ht="57" customHeight="true" spans="1:28">
      <c r="A19" s="25"/>
      <c r="B19" s="25" t="s">
        <v>31</v>
      </c>
      <c r="C19" s="25"/>
      <c r="D19" s="25"/>
      <c r="E19" s="30">
        <v>46182</v>
      </c>
      <c r="F19" s="25"/>
      <c r="G19" s="25" t="s">
        <v>32</v>
      </c>
      <c r="H19" s="25"/>
      <c r="I19" s="25"/>
      <c r="J19" s="25"/>
      <c r="K19" s="25"/>
      <c r="L19" s="25"/>
      <c r="M19" s="25"/>
      <c r="N19" s="25"/>
      <c r="O19" s="25"/>
      <c r="P19" s="37"/>
      <c r="Q19" s="47"/>
      <c r="R19" s="48"/>
      <c r="S19" s="48"/>
      <c r="T19" s="37"/>
      <c r="U19" s="37"/>
      <c r="V19" s="53"/>
      <c r="W19" s="53"/>
      <c r="X19" s="53"/>
      <c r="Y19" s="25"/>
      <c r="Z19" s="53"/>
      <c r="AA19" s="62"/>
      <c r="AB19" s="63"/>
    </row>
    <row r="20" s="13" customFormat="true" ht="57" customHeight="true" spans="1:28">
      <c r="A20" s="25"/>
      <c r="B20" s="25" t="s">
        <v>31</v>
      </c>
      <c r="C20" s="25"/>
      <c r="D20" s="25"/>
      <c r="E20" s="30">
        <v>46182</v>
      </c>
      <c r="F20" s="25"/>
      <c r="G20" s="25" t="s">
        <v>32</v>
      </c>
      <c r="H20" s="31"/>
      <c r="I20" s="25"/>
      <c r="J20" s="25"/>
      <c r="K20" s="25"/>
      <c r="L20" s="25"/>
      <c r="M20" s="25"/>
      <c r="N20" s="25"/>
      <c r="O20" s="25"/>
      <c r="P20" s="37"/>
      <c r="Q20" s="47"/>
      <c r="R20" s="48"/>
      <c r="S20" s="48"/>
      <c r="T20" s="37"/>
      <c r="U20" s="37"/>
      <c r="V20" s="53"/>
      <c r="W20" s="53"/>
      <c r="X20" s="53"/>
      <c r="Y20" s="25"/>
      <c r="Z20" s="53"/>
      <c r="AA20" s="62"/>
      <c r="AB20" s="63"/>
    </row>
    <row r="21" s="15" customFormat="true" ht="57" customHeight="true" spans="1:28">
      <c r="A21" s="25"/>
      <c r="B21" s="25" t="s">
        <v>31</v>
      </c>
      <c r="C21" s="25"/>
      <c r="D21" s="25"/>
      <c r="E21" s="30">
        <v>46182</v>
      </c>
      <c r="F21" s="25"/>
      <c r="G21" s="25" t="s">
        <v>32</v>
      </c>
      <c r="H21" s="25"/>
      <c r="I21" s="25"/>
      <c r="J21" s="25"/>
      <c r="K21" s="25"/>
      <c r="L21" s="25"/>
      <c r="M21" s="25"/>
      <c r="N21" s="25"/>
      <c r="O21" s="25"/>
      <c r="P21" s="37"/>
      <c r="Q21" s="47"/>
      <c r="R21" s="48"/>
      <c r="S21" s="48"/>
      <c r="T21" s="37"/>
      <c r="U21" s="37"/>
      <c r="V21" s="53"/>
      <c r="W21" s="53"/>
      <c r="X21" s="53"/>
      <c r="Y21" s="25"/>
      <c r="Z21" s="53"/>
      <c r="AA21" s="62"/>
      <c r="AB21" s="63"/>
    </row>
    <row r="22" s="16" customFormat="true" ht="57" customHeight="true" spans="1:28">
      <c r="A22" s="25"/>
      <c r="B22" s="25" t="s">
        <v>31</v>
      </c>
      <c r="C22" s="25"/>
      <c r="D22" s="25"/>
      <c r="E22" s="30">
        <v>46182</v>
      </c>
      <c r="F22" s="25"/>
      <c r="G22" s="25" t="s">
        <v>32</v>
      </c>
      <c r="H22" s="25"/>
      <c r="I22" s="25"/>
      <c r="J22" s="25"/>
      <c r="K22" s="25"/>
      <c r="L22" s="25"/>
      <c r="M22" s="25"/>
      <c r="N22" s="25"/>
      <c r="O22" s="25"/>
      <c r="P22" s="37"/>
      <c r="Q22" s="47"/>
      <c r="R22" s="48"/>
      <c r="S22" s="48"/>
      <c r="T22" s="37"/>
      <c r="U22" s="47"/>
      <c r="V22" s="53"/>
      <c r="W22" s="53"/>
      <c r="X22" s="53"/>
      <c r="Y22" s="25"/>
      <c r="Z22" s="53"/>
      <c r="AA22" s="62"/>
      <c r="AB22" s="63"/>
    </row>
    <row r="23" s="16" customFormat="true" ht="57" customHeight="true" spans="1:28">
      <c r="A23" s="25"/>
      <c r="B23" s="25" t="s">
        <v>31</v>
      </c>
      <c r="C23" s="25"/>
      <c r="D23" s="25"/>
      <c r="E23" s="30">
        <v>46182</v>
      </c>
      <c r="F23" s="25"/>
      <c r="G23" s="25" t="s">
        <v>32</v>
      </c>
      <c r="H23" s="25"/>
      <c r="I23" s="25"/>
      <c r="J23" s="25"/>
      <c r="K23" s="25"/>
      <c r="L23" s="25"/>
      <c r="M23" s="25"/>
      <c r="N23" s="25"/>
      <c r="O23" s="25"/>
      <c r="P23" s="37"/>
      <c r="Q23" s="47"/>
      <c r="R23" s="48"/>
      <c r="S23" s="48"/>
      <c r="T23" s="37"/>
      <c r="U23" s="47"/>
      <c r="V23" s="53"/>
      <c r="W23" s="53"/>
      <c r="X23" s="53"/>
      <c r="Y23" s="25"/>
      <c r="Z23" s="53"/>
      <c r="AA23" s="62"/>
      <c r="AB23" s="63"/>
    </row>
    <row r="24" s="12" customFormat="true" ht="57" customHeight="true" spans="1:28">
      <c r="A24" s="25"/>
      <c r="B24" s="25" t="s">
        <v>31</v>
      </c>
      <c r="C24" s="25"/>
      <c r="D24" s="25"/>
      <c r="E24" s="30">
        <v>46182</v>
      </c>
      <c r="F24" s="25"/>
      <c r="G24" s="25" t="s">
        <v>32</v>
      </c>
      <c r="H24" s="25"/>
      <c r="I24" s="25"/>
      <c r="J24" s="25"/>
      <c r="K24" s="25"/>
      <c r="L24" s="25"/>
      <c r="M24" s="25"/>
      <c r="N24" s="25"/>
      <c r="O24" s="25"/>
      <c r="P24" s="37"/>
      <c r="Q24" s="47"/>
      <c r="R24" s="48"/>
      <c r="S24" s="48"/>
      <c r="T24" s="37"/>
      <c r="U24" s="37"/>
      <c r="V24" s="53"/>
      <c r="W24" s="53"/>
      <c r="X24" s="54"/>
      <c r="Y24" s="25"/>
      <c r="Z24" s="25"/>
      <c r="AA24" s="62"/>
      <c r="AB24" s="63"/>
    </row>
    <row r="25" s="12" customFormat="true" ht="57" customHeight="true" spans="1:28">
      <c r="A25" s="25"/>
      <c r="B25" s="25" t="s">
        <v>31</v>
      </c>
      <c r="C25" s="25"/>
      <c r="D25" s="25"/>
      <c r="E25" s="30">
        <v>46182</v>
      </c>
      <c r="F25" s="25"/>
      <c r="G25" s="25" t="s">
        <v>32</v>
      </c>
      <c r="H25" s="25"/>
      <c r="I25" s="25"/>
      <c r="J25" s="25"/>
      <c r="K25" s="25"/>
      <c r="L25" s="25"/>
      <c r="M25" s="25"/>
      <c r="N25" s="25"/>
      <c r="O25" s="25"/>
      <c r="P25" s="37"/>
      <c r="Q25" s="47"/>
      <c r="R25" s="48"/>
      <c r="S25" s="48"/>
      <c r="T25" s="37"/>
      <c r="U25" s="37"/>
      <c r="V25" s="53"/>
      <c r="W25" s="53"/>
      <c r="X25" s="53"/>
      <c r="Y25" s="25"/>
      <c r="Z25" s="53"/>
      <c r="AA25" s="62"/>
      <c r="AB25" s="63"/>
    </row>
    <row r="26" s="12" customFormat="true" ht="57" customHeight="true" spans="1:28">
      <c r="A26" s="25"/>
      <c r="B26" s="25" t="s">
        <v>31</v>
      </c>
      <c r="C26" s="25"/>
      <c r="D26" s="25"/>
      <c r="E26" s="30">
        <v>46182</v>
      </c>
      <c r="F26" s="25"/>
      <c r="G26" s="25" t="s">
        <v>32</v>
      </c>
      <c r="H26" s="25"/>
      <c r="I26" s="25"/>
      <c r="J26" s="25"/>
      <c r="K26" s="25"/>
      <c r="L26" s="25"/>
      <c r="M26" s="25"/>
      <c r="N26" s="25"/>
      <c r="O26" s="25"/>
      <c r="P26" s="37"/>
      <c r="Q26" s="47"/>
      <c r="R26" s="48"/>
      <c r="S26" s="48"/>
      <c r="T26" s="37"/>
      <c r="U26" s="37"/>
      <c r="V26" s="53"/>
      <c r="W26" s="53"/>
      <c r="X26" s="53"/>
      <c r="Y26" s="25"/>
      <c r="Z26" s="53"/>
      <c r="AA26" s="62"/>
      <c r="AB26" s="63"/>
    </row>
    <row r="27" s="12" customFormat="true" ht="57" customHeight="true" spans="1:28">
      <c r="A27" s="25"/>
      <c r="B27" s="25" t="s">
        <v>31</v>
      </c>
      <c r="C27" s="25"/>
      <c r="D27" s="25"/>
      <c r="E27" s="30">
        <v>46182</v>
      </c>
      <c r="F27" s="25"/>
      <c r="G27" s="25" t="s">
        <v>32</v>
      </c>
      <c r="H27" s="25"/>
      <c r="I27" s="25"/>
      <c r="J27" s="25"/>
      <c r="K27" s="25"/>
      <c r="L27" s="25"/>
      <c r="M27" s="25"/>
      <c r="N27" s="25"/>
      <c r="O27" s="25"/>
      <c r="P27" s="37"/>
      <c r="Q27" s="47"/>
      <c r="R27" s="48"/>
      <c r="S27" s="48"/>
      <c r="T27" s="37"/>
      <c r="U27" s="37"/>
      <c r="V27" s="53"/>
      <c r="W27" s="53"/>
      <c r="X27" s="53"/>
      <c r="Y27" s="25"/>
      <c r="Z27" s="53"/>
      <c r="AA27" s="62"/>
      <c r="AB27" s="63"/>
    </row>
    <row r="28" s="12" customFormat="true" ht="57" customHeight="true" spans="1:28">
      <c r="A28" s="25"/>
      <c r="B28" s="25" t="s">
        <v>31</v>
      </c>
      <c r="C28" s="25"/>
      <c r="D28" s="25"/>
      <c r="E28" s="30">
        <v>46182</v>
      </c>
      <c r="F28" s="25"/>
      <c r="G28" s="25" t="s">
        <v>32</v>
      </c>
      <c r="H28" s="25"/>
      <c r="I28" s="25"/>
      <c r="J28" s="25"/>
      <c r="K28" s="25"/>
      <c r="L28" s="25"/>
      <c r="M28" s="25"/>
      <c r="N28" s="25"/>
      <c r="O28" s="25"/>
      <c r="P28" s="37"/>
      <c r="Q28" s="47"/>
      <c r="R28" s="48"/>
      <c r="S28" s="48"/>
      <c r="T28" s="37"/>
      <c r="U28" s="37"/>
      <c r="V28" s="53"/>
      <c r="W28" s="53"/>
      <c r="X28" s="53"/>
      <c r="Y28" s="25"/>
      <c r="Z28" s="25"/>
      <c r="AA28" s="62"/>
      <c r="AB28" s="63"/>
    </row>
    <row r="29" s="12" customFormat="true" ht="57" customHeight="true" spans="1:28">
      <c r="A29" s="25"/>
      <c r="B29" s="25" t="s">
        <v>31</v>
      </c>
      <c r="C29" s="25"/>
      <c r="D29" s="25"/>
      <c r="E29" s="30">
        <v>46182</v>
      </c>
      <c r="F29" s="25"/>
      <c r="G29" s="25" t="s">
        <v>32</v>
      </c>
      <c r="H29" s="25"/>
      <c r="I29" s="25"/>
      <c r="J29" s="25"/>
      <c r="K29" s="34"/>
      <c r="L29" s="25"/>
      <c r="M29" s="25"/>
      <c r="N29" s="25"/>
      <c r="O29" s="25"/>
      <c r="P29" s="37"/>
      <c r="Q29" s="47"/>
      <c r="R29" s="48"/>
      <c r="S29" s="48"/>
      <c r="T29" s="37"/>
      <c r="U29" s="37"/>
      <c r="V29" s="53"/>
      <c r="W29" s="53"/>
      <c r="X29" s="53"/>
      <c r="Y29" s="25"/>
      <c r="Z29" s="25"/>
      <c r="AA29" s="62"/>
      <c r="AB29" s="63"/>
    </row>
    <row r="30" s="12" customFormat="true" ht="57" customHeight="true" spans="1:28">
      <c r="A30" s="25"/>
      <c r="B30" s="25" t="s">
        <v>31</v>
      </c>
      <c r="C30" s="25"/>
      <c r="D30" s="25"/>
      <c r="E30" s="30">
        <v>46182</v>
      </c>
      <c r="F30" s="25"/>
      <c r="G30" s="25" t="s">
        <v>32</v>
      </c>
      <c r="H30" s="25"/>
      <c r="I30" s="25"/>
      <c r="J30" s="25"/>
      <c r="K30" s="25"/>
      <c r="L30" s="25"/>
      <c r="M30" s="25"/>
      <c r="N30" s="25"/>
      <c r="O30" s="25"/>
      <c r="P30" s="37"/>
      <c r="Q30" s="47"/>
      <c r="R30" s="48"/>
      <c r="S30" s="48"/>
      <c r="T30" s="37"/>
      <c r="U30" s="37"/>
      <c r="V30" s="53"/>
      <c r="W30" s="53"/>
      <c r="X30" s="53"/>
      <c r="Y30" s="25"/>
      <c r="Z30" s="25"/>
      <c r="AA30" s="62"/>
      <c r="AB30" s="63"/>
    </row>
    <row r="31" s="12" customFormat="true" ht="57" customHeight="true" spans="1:28">
      <c r="A31" s="25"/>
      <c r="B31" s="25" t="s">
        <v>31</v>
      </c>
      <c r="C31" s="25"/>
      <c r="D31" s="25"/>
      <c r="E31" s="30">
        <v>46182</v>
      </c>
      <c r="F31" s="25"/>
      <c r="G31" s="25" t="s">
        <v>32</v>
      </c>
      <c r="H31" s="25"/>
      <c r="I31" s="25"/>
      <c r="J31" s="25"/>
      <c r="K31" s="25"/>
      <c r="L31" s="25"/>
      <c r="M31" s="25"/>
      <c r="N31" s="25"/>
      <c r="O31" s="25"/>
      <c r="P31" s="37"/>
      <c r="Q31" s="47"/>
      <c r="R31" s="37"/>
      <c r="S31" s="48"/>
      <c r="T31" s="37"/>
      <c r="U31" s="37"/>
      <c r="V31" s="53"/>
      <c r="W31" s="53"/>
      <c r="X31" s="53"/>
      <c r="Y31" s="25"/>
      <c r="Z31" s="25"/>
      <c r="AA31" s="62"/>
      <c r="AB31" s="63"/>
    </row>
  </sheetData>
  <mergeCells count="6">
    <mergeCell ref="A1:D1"/>
    <mergeCell ref="A2:AB2"/>
    <mergeCell ref="A3:E3"/>
    <mergeCell ref="F3:I3"/>
    <mergeCell ref="Z3:AB3"/>
    <mergeCell ref="A5:B5"/>
  </mergeCells>
  <dataValidations count="3">
    <dataValidation allowBlank="1" showInputMessage="1" showErrorMessage="1" sqref="Y6:AA6 Y12 AA12 Y14:AA14 Y24:AA24 N1:N8 N10:N31 Y25:Y27 AA25:AA27 AB4:AB5 J4:K5 Y1:AA3 Y4:Z5 Y10:AA11 Y28:AA31"/>
    <dataValidation type="list" allowBlank="1" showInputMessage="1" showErrorMessage="1" sqref="L4:L5">
      <formula1>#REF!</formula1>
    </dataValidation>
    <dataValidation type="list" allowBlank="1" showInputMessage="1" showErrorMessage="1" sqref="L7 L9 L13 L15 L17:L23">
      <formula1>"新建,续建,改扩建"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F72"/>
  <sheetViews>
    <sheetView topLeftCell="B4" workbookViewId="0">
      <selection activeCell="B56" sqref="B56"/>
    </sheetView>
  </sheetViews>
  <sheetFormatPr defaultColWidth="9" defaultRowHeight="13.5" outlineLevelCol="5"/>
  <cols>
    <col min="2" max="2" width="115.25" customWidth="true"/>
    <col min="3" max="3" width="42.1083333333333" customWidth="true"/>
    <col min="4" max="4" width="40.3833333333333" customWidth="true"/>
    <col min="5" max="5" width="21.75" customWidth="true"/>
    <col min="6" max="6" width="23.3833333333333" customWidth="true"/>
  </cols>
  <sheetData>
    <row r="4" ht="27" customHeight="true" spans="2:6">
      <c r="B4" s="1" t="s">
        <v>41</v>
      </c>
      <c r="C4" s="1" t="s">
        <v>42</v>
      </c>
      <c r="D4" s="1" t="s">
        <v>43</v>
      </c>
      <c r="E4" s="1" t="s">
        <v>44</v>
      </c>
      <c r="F4" s="1" t="s">
        <v>45</v>
      </c>
    </row>
    <row r="5" spans="2:6">
      <c r="B5" s="2" t="s">
        <v>46</v>
      </c>
      <c r="C5" s="3" t="s">
        <v>47</v>
      </c>
      <c r="D5" s="4" t="s">
        <v>40</v>
      </c>
      <c r="E5" t="s">
        <v>38</v>
      </c>
      <c r="F5" t="s">
        <v>48</v>
      </c>
    </row>
    <row r="6" spans="2:6">
      <c r="B6" s="2" t="s">
        <v>49</v>
      </c>
      <c r="C6" s="3" t="s">
        <v>50</v>
      </c>
      <c r="D6" s="4" t="s">
        <v>51</v>
      </c>
      <c r="E6" t="s">
        <v>52</v>
      </c>
      <c r="F6" t="s">
        <v>40</v>
      </c>
    </row>
    <row r="7" spans="2:4">
      <c r="B7" s="2" t="s">
        <v>53</v>
      </c>
      <c r="C7" s="3" t="s">
        <v>54</v>
      </c>
      <c r="D7" s="4" t="s">
        <v>55</v>
      </c>
    </row>
    <row r="8" spans="2:4">
      <c r="B8" s="2" t="s">
        <v>56</v>
      </c>
      <c r="C8" s="3" t="s">
        <v>57</v>
      </c>
      <c r="D8" s="4" t="s">
        <v>58</v>
      </c>
    </row>
    <row r="9" spans="2:4">
      <c r="B9" s="2" t="s">
        <v>59</v>
      </c>
      <c r="C9" s="3" t="s">
        <v>60</v>
      </c>
      <c r="D9" s="4" t="s">
        <v>61</v>
      </c>
    </row>
    <row r="10" spans="2:4">
      <c r="B10" s="2" t="s">
        <v>62</v>
      </c>
      <c r="C10" s="3" t="s">
        <v>63</v>
      </c>
      <c r="D10" s="4" t="s">
        <v>64</v>
      </c>
    </row>
    <row r="11" spans="2:4">
      <c r="B11" s="2" t="s">
        <v>65</v>
      </c>
      <c r="C11" s="3" t="s">
        <v>66</v>
      </c>
      <c r="D11" s="4" t="s">
        <v>67</v>
      </c>
    </row>
    <row r="12" spans="2:4">
      <c r="B12" s="2" t="s">
        <v>68</v>
      </c>
      <c r="C12" s="3" t="s">
        <v>69</v>
      </c>
      <c r="D12" s="4" t="s">
        <v>70</v>
      </c>
    </row>
    <row r="13" spans="2:4">
      <c r="B13" s="2" t="s">
        <v>71</v>
      </c>
      <c r="C13" s="3" t="s">
        <v>72</v>
      </c>
      <c r="D13" s="4" t="s">
        <v>73</v>
      </c>
    </row>
    <row r="14" spans="2:3">
      <c r="B14" s="2" t="s">
        <v>74</v>
      </c>
      <c r="C14" s="3" t="s">
        <v>75</v>
      </c>
    </row>
    <row r="15" spans="2:3">
      <c r="B15" s="2" t="s">
        <v>76</v>
      </c>
      <c r="C15" s="3" t="s">
        <v>77</v>
      </c>
    </row>
    <row r="16" ht="27" spans="2:4">
      <c r="B16" s="2" t="s">
        <v>78</v>
      </c>
      <c r="C16" s="5" t="s">
        <v>79</v>
      </c>
      <c r="D16" s="6"/>
    </row>
    <row r="17" spans="2:4">
      <c r="B17" s="2" t="s">
        <v>80</v>
      </c>
      <c r="C17" s="7" t="s">
        <v>81</v>
      </c>
      <c r="D17" s="6"/>
    </row>
    <row r="18" ht="12" customHeight="true" spans="2:4">
      <c r="B18" s="2" t="s">
        <v>82</v>
      </c>
      <c r="C18" s="7" t="s">
        <v>83</v>
      </c>
      <c r="D18" s="6"/>
    </row>
    <row r="19" ht="12" customHeight="true" spans="2:4">
      <c r="B19" s="2" t="s">
        <v>84</v>
      </c>
      <c r="C19" s="7" t="s">
        <v>85</v>
      </c>
      <c r="D19" s="6"/>
    </row>
    <row r="20" ht="12" customHeight="true" spans="2:4">
      <c r="B20" s="2" t="s">
        <v>86</v>
      </c>
      <c r="C20" s="7" t="s">
        <v>87</v>
      </c>
      <c r="D20" s="6"/>
    </row>
    <row r="21" ht="12" customHeight="true" spans="2:4">
      <c r="B21" s="2" t="s">
        <v>88</v>
      </c>
      <c r="C21" s="7" t="s">
        <v>89</v>
      </c>
      <c r="D21" s="6"/>
    </row>
    <row r="22" ht="12" customHeight="true" spans="2:4">
      <c r="B22" s="2" t="s">
        <v>90</v>
      </c>
      <c r="C22" s="7" t="s">
        <v>91</v>
      </c>
      <c r="D22" s="6"/>
    </row>
    <row r="23" ht="67.5" spans="2:4">
      <c r="B23" s="2" t="s">
        <v>92</v>
      </c>
      <c r="C23" s="3" t="s">
        <v>93</v>
      </c>
      <c r="D23" s="6"/>
    </row>
    <row r="24" ht="27" spans="2:4">
      <c r="B24" s="2" t="s">
        <v>94</v>
      </c>
      <c r="C24" s="7" t="s">
        <v>95</v>
      </c>
      <c r="D24" s="6"/>
    </row>
    <row r="25" spans="2:4">
      <c r="B25" s="2" t="s">
        <v>96</v>
      </c>
      <c r="C25" s="3" t="s">
        <v>97</v>
      </c>
      <c r="D25" s="6"/>
    </row>
    <row r="26" ht="27" spans="2:3">
      <c r="B26" s="2" t="s">
        <v>98</v>
      </c>
      <c r="C26" s="3" t="s">
        <v>99</v>
      </c>
    </row>
    <row r="27" ht="27" spans="2:3">
      <c r="B27" s="2" t="s">
        <v>100</v>
      </c>
      <c r="C27" s="3" t="s">
        <v>101</v>
      </c>
    </row>
    <row r="28" ht="27" spans="2:3">
      <c r="B28" s="2" t="s">
        <v>102</v>
      </c>
      <c r="C28" s="3" t="s">
        <v>103</v>
      </c>
    </row>
    <row r="29" ht="40.5" spans="2:3">
      <c r="B29" s="2" t="s">
        <v>104</v>
      </c>
      <c r="C29" s="3" t="s">
        <v>105</v>
      </c>
    </row>
    <row r="30" spans="2:3">
      <c r="B30" s="2" t="s">
        <v>106</v>
      </c>
      <c r="C30" s="4"/>
    </row>
    <row r="31" spans="2:2">
      <c r="B31" s="2" t="s">
        <v>107</v>
      </c>
    </row>
    <row r="32" spans="2:2">
      <c r="B32" s="2" t="s">
        <v>108</v>
      </c>
    </row>
    <row r="33" spans="2:2">
      <c r="B33" s="2" t="s">
        <v>109</v>
      </c>
    </row>
    <row r="34" spans="2:2">
      <c r="B34" s="2" t="s">
        <v>110</v>
      </c>
    </row>
    <row r="35" spans="2:2">
      <c r="B35" s="2" t="s">
        <v>111</v>
      </c>
    </row>
    <row r="36" spans="2:2">
      <c r="B36" s="2" t="s">
        <v>112</v>
      </c>
    </row>
    <row r="37" spans="2:2">
      <c r="B37" s="2" t="s">
        <v>113</v>
      </c>
    </row>
    <row r="38" spans="2:2">
      <c r="B38" s="2" t="s">
        <v>114</v>
      </c>
    </row>
    <row r="39" spans="2:2">
      <c r="B39" s="2" t="s">
        <v>115</v>
      </c>
    </row>
    <row r="40" spans="2:2">
      <c r="B40" s="2" t="s">
        <v>116</v>
      </c>
    </row>
    <row r="41" spans="2:2">
      <c r="B41" s="2" t="s">
        <v>117</v>
      </c>
    </row>
    <row r="42" spans="2:2">
      <c r="B42" s="2" t="s">
        <v>118</v>
      </c>
    </row>
    <row r="43" spans="2:2">
      <c r="B43" s="2" t="s">
        <v>119</v>
      </c>
    </row>
    <row r="44" spans="2:2">
      <c r="B44" s="2" t="s">
        <v>120</v>
      </c>
    </row>
    <row r="45" spans="2:2">
      <c r="B45" s="2" t="s">
        <v>121</v>
      </c>
    </row>
    <row r="46" spans="2:2">
      <c r="B46" s="2" t="s">
        <v>122</v>
      </c>
    </row>
    <row r="47" spans="2:2">
      <c r="B47" s="2" t="s">
        <v>123</v>
      </c>
    </row>
    <row r="48" spans="2:2">
      <c r="B48" s="2" t="s">
        <v>124</v>
      </c>
    </row>
    <row r="49" spans="2:2">
      <c r="B49" s="2" t="s">
        <v>125</v>
      </c>
    </row>
    <row r="50" spans="2:2">
      <c r="B50" s="2" t="s">
        <v>126</v>
      </c>
    </row>
    <row r="51" spans="2:2">
      <c r="B51" s="2" t="s">
        <v>127</v>
      </c>
    </row>
    <row r="52" spans="2:2">
      <c r="B52" s="2" t="s">
        <v>128</v>
      </c>
    </row>
    <row r="53" spans="2:2">
      <c r="B53" s="2" t="s">
        <v>129</v>
      </c>
    </row>
    <row r="54" spans="2:2">
      <c r="B54" s="2" t="s">
        <v>130</v>
      </c>
    </row>
    <row r="55" ht="15" customHeight="true" spans="2:2">
      <c r="B55" s="2" t="s">
        <v>131</v>
      </c>
    </row>
    <row r="56" spans="2:2">
      <c r="B56" s="2" t="s">
        <v>35</v>
      </c>
    </row>
    <row r="57" spans="2:2">
      <c r="B57" s="2" t="s">
        <v>132</v>
      </c>
    </row>
    <row r="58" spans="2:2">
      <c r="B58" s="2" t="s">
        <v>133</v>
      </c>
    </row>
    <row r="59" spans="2:2">
      <c r="B59" s="2" t="s">
        <v>134</v>
      </c>
    </row>
    <row r="60" spans="2:2">
      <c r="B60" s="2" t="s">
        <v>135</v>
      </c>
    </row>
    <row r="61" spans="2:2">
      <c r="B61" s="2" t="s">
        <v>136</v>
      </c>
    </row>
    <row r="62" spans="2:2">
      <c r="B62" s="2" t="s">
        <v>137</v>
      </c>
    </row>
    <row r="63" spans="2:2">
      <c r="B63" s="2" t="s">
        <v>138</v>
      </c>
    </row>
    <row r="64" spans="2:2">
      <c r="B64" s="2" t="s">
        <v>139</v>
      </c>
    </row>
    <row r="65" spans="2:2">
      <c r="B65" s="2" t="s">
        <v>140</v>
      </c>
    </row>
    <row r="66" spans="2:2">
      <c r="B66" s="2" t="s">
        <v>141</v>
      </c>
    </row>
    <row r="67" spans="2:2">
      <c r="B67" s="2" t="s">
        <v>142</v>
      </c>
    </row>
    <row r="68" spans="2:2">
      <c r="B68" s="2" t="s">
        <v>143</v>
      </c>
    </row>
    <row r="69" spans="2:2">
      <c r="B69" s="2" t="s">
        <v>144</v>
      </c>
    </row>
    <row r="70" spans="2:2">
      <c r="B70" s="2" t="s">
        <v>145</v>
      </c>
    </row>
    <row r="71" spans="2:2">
      <c r="B71" s="2" t="s">
        <v>146</v>
      </c>
    </row>
    <row r="72" spans="2:2">
      <c r="B72" s="2" t="s">
        <v>147</v>
      </c>
    </row>
  </sheetData>
  <autoFilter ref="B4:F72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按发行期限汇总</vt:lpstr>
      <vt:lpstr>项目类型、资本金、重大战略（勿动）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wangh</cp:lastModifiedBy>
  <dcterms:created xsi:type="dcterms:W3CDTF">2020-03-22T18:04:00Z</dcterms:created>
  <dcterms:modified xsi:type="dcterms:W3CDTF">2026-05-25T11:03:08Z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853AE4A35731DE8F4C3D0B683276FB36</vt:lpwstr>
  </property>
  <property fmtid="{D5CDD505-2E9C-101B-9397-08002B2CF9AE}" pid="4" name="CalculationRule">
    <vt:i4>0</vt:i4>
  </property>
</Properties>
</file>