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按发行期限汇总" sheetId="1" r:id="rId1"/>
    <sheet name="项目类型、资本金、重大战略（勿动）" sheetId="2" r:id="rId2"/>
  </sheets>
  <definedNames>
    <definedName name="_xlnm._FilterDatabase" localSheetId="1" hidden="1">'项目类型、资本金、重大战略（勿动）'!$B$4:$F$72</definedName>
    <definedName name="_xlnm._FilterDatabase" localSheetId="0" hidden="1">按发行期限汇总!$A$5:$AB$7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<sst xmlns="http://schemas.openxmlformats.org/spreadsheetml/2006/main" count="165" uniqueCount="152">
  <si>
    <t>附件</t>
  </si>
  <si>
    <t xml:space="preserve">                                                              2026年5月宁夏专项债券项目信息汇总表</t>
  </si>
  <si>
    <t>单位：亿元</t>
  </si>
  <si>
    <t>序号</t>
  </si>
  <si>
    <t>省份</t>
  </si>
  <si>
    <t>债券编码</t>
  </si>
  <si>
    <t>债券全称</t>
  </si>
  <si>
    <t>发行日期</t>
  </si>
  <si>
    <t>债券期限
（年）</t>
  </si>
  <si>
    <t>还本方式</t>
  </si>
  <si>
    <t>项目编码</t>
  </si>
  <si>
    <t>项目名称</t>
  </si>
  <si>
    <t>资金投向领域</t>
  </si>
  <si>
    <t>用作资本金领域</t>
  </si>
  <si>
    <t>项目建设性质</t>
  </si>
  <si>
    <t>项目建设状态</t>
  </si>
  <si>
    <t>区划编码</t>
  </si>
  <si>
    <t>所属市县</t>
  </si>
  <si>
    <t>项目总投资</t>
  </si>
  <si>
    <t>已完成项目总投资</t>
  </si>
  <si>
    <t>项目拟发行专项债券总金额</t>
  </si>
  <si>
    <t>其中：用作资本金数额</t>
  </si>
  <si>
    <t>已完成专项债券发行金额</t>
  </si>
  <si>
    <t>项目本次专项债券发行金额</t>
  </si>
  <si>
    <t>项目计划市场化融资金额</t>
  </si>
  <si>
    <t>已完成市场化融资金额</t>
  </si>
  <si>
    <t>是否为国家重大战略项目</t>
  </si>
  <si>
    <t>项目预期收益对债券本息覆盖率</t>
  </si>
  <si>
    <t>其他(是否纳入
十四五规划)</t>
  </si>
  <si>
    <t>备注</t>
  </si>
  <si>
    <t>合计</t>
  </si>
  <si>
    <t>宁夏</t>
  </si>
  <si>
    <t>到期一次性还本</t>
  </si>
  <si>
    <t>64050225D000000000007</t>
  </si>
  <si>
    <t>中卫市沙坡头区城中村改造项目</t>
  </si>
  <si>
    <t>城中村改造</t>
  </si>
  <si>
    <t>无</t>
  </si>
  <si>
    <t>在建</t>
  </si>
  <si>
    <t>已开工</t>
  </si>
  <si>
    <t>中卫市沙坡头区</t>
  </si>
  <si>
    <t>否</t>
  </si>
  <si>
    <t>64050225D000000000015</t>
  </si>
  <si>
    <t>沙坡头区香山灌区供水能力提升工程</t>
  </si>
  <si>
    <t>水利</t>
  </si>
  <si>
    <t>项目类型（勿动）</t>
  </si>
  <si>
    <t>资本金（勿动）</t>
  </si>
  <si>
    <t>重大战略（勿动）</t>
  </si>
  <si>
    <t>建设状态（勿动）</t>
  </si>
  <si>
    <t>是否为十四规划（勿动）</t>
  </si>
  <si>
    <t>0201铁路（含城际铁路和铁路专用线）</t>
  </si>
  <si>
    <t>01铁路</t>
  </si>
  <si>
    <t>是</t>
  </si>
  <si>
    <t>0202收费公路</t>
  </si>
  <si>
    <t>02收费公路</t>
  </si>
  <si>
    <t>0101京津冀协同发展</t>
  </si>
  <si>
    <t>未开工</t>
  </si>
  <si>
    <t>0203民用机场（不含通用机场）</t>
  </si>
  <si>
    <t>03干线和东部地区支线机场</t>
  </si>
  <si>
    <t>0102长江经济带发展</t>
  </si>
  <si>
    <t>0204水运</t>
  </si>
  <si>
    <t>04内河航电枢纽和港口</t>
  </si>
  <si>
    <t>0103“一带一路”建设</t>
  </si>
  <si>
    <t>0205城市轨道交通和市域（郊）铁路</t>
  </si>
  <si>
    <t>05货运综合枢纽</t>
  </si>
  <si>
    <t>0104粤港澳大湾区建设</t>
  </si>
  <si>
    <t>0206城市停车场</t>
  </si>
  <si>
    <t>06城市停车场</t>
  </si>
  <si>
    <t>0105长三角一体化发展</t>
  </si>
  <si>
    <t>0207综合交通枢纽（含综合交通枢纽一体化综合利用）</t>
  </si>
  <si>
    <t>07天然气管网和储气设施</t>
  </si>
  <si>
    <t>0106推进海南全面深化改革开放</t>
  </si>
  <si>
    <t>0301天然气管网和储气设施</t>
  </si>
  <si>
    <t>08煤炭储备设施</t>
  </si>
  <si>
    <t>0107黄河流域生态保护和高质量发展</t>
  </si>
  <si>
    <t>0302城乡电网</t>
  </si>
  <si>
    <t>09城乡电网</t>
  </si>
  <si>
    <t>0108成渝地区双城经济圈</t>
  </si>
  <si>
    <t>030201农村电网改造升级</t>
  </si>
  <si>
    <t>10新能源</t>
  </si>
  <si>
    <t>030202城市配电网</t>
  </si>
  <si>
    <t>11水利</t>
  </si>
  <si>
    <t>030203边远地区离网型新能源微电网</t>
  </si>
  <si>
    <t>12城镇污水垃圾收集处理、城镇再生水循环利用、固体废弃物综合利用和资源循环利用</t>
  </si>
  <si>
    <t>0303煤炭储备设施</t>
  </si>
  <si>
    <t>13卫生健康</t>
  </si>
  <si>
    <t>0304新能源项目</t>
  </si>
  <si>
    <t>14养老托育</t>
  </si>
  <si>
    <t>030401大型风电光伏基地</t>
  </si>
  <si>
    <t>15供排水</t>
  </si>
  <si>
    <t>030402村镇可再生能源供热</t>
  </si>
  <si>
    <t>16供热（含供热计量改造、长距离供热管道）</t>
  </si>
  <si>
    <t>030403新能源汽车充电桩</t>
  </si>
  <si>
    <t>17供气</t>
  </si>
  <si>
    <t>030404独立新型储能</t>
  </si>
  <si>
    <t>18国家级、省级产业园区基础设施</t>
  </si>
  <si>
    <t>0401农业</t>
  </si>
  <si>
    <t>1901城镇老旧小区改造、 
棚户区改造、
城中村改造、
老旧街区改造、
老旧厂区改造</t>
  </si>
  <si>
    <t>0402水利</t>
  </si>
  <si>
    <t>1902城市公共空间功能提升及其他城市更新基础设施建设</t>
  </si>
  <si>
    <t>0403林草业</t>
  </si>
  <si>
    <t>20保障性住房</t>
  </si>
  <si>
    <t>0501城镇污水垃圾收集处理</t>
  </si>
  <si>
    <t>2101云计算、数据中心、工业互联网、算力设备及辅助设备基础设施</t>
  </si>
  <si>
    <t>0502重点流域水环境综合治理</t>
  </si>
  <si>
    <t>2102铁路、港口、高速公路、机场等传统基础设施安全性、智能化改造</t>
  </si>
  <si>
    <t>0503污泥无害化处理和资源化利用</t>
  </si>
  <si>
    <t>2201符合国家产业政策的重大集成电路产线及配套基础设施</t>
  </si>
  <si>
    <t>0504城镇再生水循环利用</t>
  </si>
  <si>
    <t>2202信息技术、新材料、生物制造、数字经济、低空经济、量子科技、生命科学、商业航天、北斗等相关产业基础设施</t>
  </si>
  <si>
    <t>0505固体废弃物综合利用和资源循环利用</t>
  </si>
  <si>
    <t>0601卫生健康（含应急医疗救治设施、公共卫生设施）</t>
  </si>
  <si>
    <t>0602教育</t>
  </si>
  <si>
    <t>060201学前教育</t>
  </si>
  <si>
    <t>060202职业教育</t>
  </si>
  <si>
    <t>060203普通高校学生宿舍</t>
  </si>
  <si>
    <t>0603养老托育</t>
  </si>
  <si>
    <t>0604文化旅游</t>
  </si>
  <si>
    <t>0605其他社会事业</t>
  </si>
  <si>
    <t>0701城乡冷链物流设施</t>
  </si>
  <si>
    <t>0702粮食仓储物流设施</t>
  </si>
  <si>
    <t>0703应急物资仓储物流设施（含应急物资中转站、生活物资城郊大仓基地）</t>
  </si>
  <si>
    <t>0704国家物流枢纽等物流基础设施</t>
  </si>
  <si>
    <t>0705农产品批发市场</t>
  </si>
  <si>
    <t>0801市政基础设施</t>
  </si>
  <si>
    <t>080101供排水</t>
  </si>
  <si>
    <t>080102供热（含供热计量改造、长距离供热管道）</t>
  </si>
  <si>
    <t>080103供气</t>
  </si>
  <si>
    <t>080104地下管线管廊</t>
  </si>
  <si>
    <t>0802产业园区基础设施（主要支持国家级、省级产业园区基础设施）</t>
  </si>
  <si>
    <t>0901城镇老旧小区改造</t>
  </si>
  <si>
    <t>0902保障性租赁住房</t>
  </si>
  <si>
    <t>0903棚户区改造（主要支持在建收尾项目，适度支持新开工项目）</t>
  </si>
  <si>
    <t>0904公共租赁住房</t>
  </si>
  <si>
    <t>0905城中村改造</t>
  </si>
  <si>
    <t>0906保障性住房</t>
  </si>
  <si>
    <t>0907老旧街区改造</t>
  </si>
  <si>
    <t>0908老旧厂区改造</t>
  </si>
  <si>
    <t>0909城市公共空间功能提升及其他城市更新基础设施建设</t>
  </si>
  <si>
    <t>0910收购存量商品房用作保障性住房</t>
  </si>
  <si>
    <t>1101云计算、数据中心、人工智能基础设施</t>
  </si>
  <si>
    <t>1102轨道交通、机场、高速公路等传统基础设施智能化改造</t>
  </si>
  <si>
    <t>1103市政、公共服务等民生领域信息化</t>
  </si>
  <si>
    <t>1104国家级、省级公共技术服务和数字化转型平台</t>
  </si>
  <si>
    <t>1105第五代移动通信（5G）融合应用设施</t>
  </si>
  <si>
    <t>1106铁路、港口、高速公路、机场等传统基础设施安全性、智能化改造</t>
  </si>
  <si>
    <t>1301回收闲置存量土地</t>
  </si>
  <si>
    <t>1302新增土地储备</t>
  </si>
  <si>
    <t>15中小银行化解</t>
  </si>
  <si>
    <t>1701符合国家产业政策的重大集成电路产线及配套基础设施</t>
  </si>
  <si>
    <t>1702其他特殊重大项目</t>
  </si>
  <si>
    <t>1703信息技术、新材料、生物制造、数字经济、低空经济、量子科技、生命科学、商业航天、北斗等相关产业基础设施</t>
  </si>
  <si>
    <t>18偿还存量债务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</si>
</sst>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  <numFmt numFmtId="177" formatCode="0.00000_ "/>
    <numFmt numFmtId="178" formatCode="#,##0.000000_ "/>
    <numFmt numFmtId="179" formatCode="0.0000000_ "/>
  </numFmts>
  <fonts count="45">
    <font>
      <sz val="11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2"/>
      <color rgb="FF000000"/>
      <name val="仿宋_GB2312"/>
      <charset val="134"/>
    </font>
    <font>
      <b/>
      <sz val="22"/>
      <color rgb="FF000000"/>
      <name val="方正小标宋简体"/>
      <charset val="134"/>
    </font>
    <font>
      <b/>
      <sz val="14"/>
      <color rgb="FF000000"/>
      <name val="仿宋_GB2312"/>
      <charset val="134"/>
    </font>
    <font>
      <b/>
      <sz val="11"/>
      <color rgb="FF000000"/>
      <name val="仿宋_GB2312"/>
      <charset val="134"/>
    </font>
    <font>
      <sz val="11"/>
      <color rgb="FF000000"/>
      <name val="Times New Roman"/>
      <charset val="0"/>
    </font>
    <font>
      <sz val="11"/>
      <color theme="1"/>
      <name val="仿宋_GB2312"/>
      <charset val="134"/>
    </font>
    <font>
      <sz val="14"/>
      <name val="Times New Roman"/>
      <charset val="134"/>
    </font>
    <font>
      <sz val="14"/>
      <color rgb="FF606266"/>
      <name val="-apple-system"/>
      <charset val="134"/>
    </font>
    <font>
      <sz val="11"/>
      <color rgb="FF000000"/>
      <name val="仿宋_GB2312"/>
      <charset val="134"/>
    </font>
    <font>
      <sz val="14"/>
      <name val="宋体"/>
      <charset val="134"/>
    </font>
    <font>
      <sz val="14"/>
      <name val="方正书宋_GBK"/>
      <charset val="134"/>
    </font>
    <font>
      <sz val="14"/>
      <name val="仿宋_GB2312"/>
      <charset val="134"/>
    </font>
    <font>
      <sz val="14"/>
      <color rgb="FF000000"/>
      <name val="宋体"/>
      <charset val="134"/>
    </font>
    <font>
      <b/>
      <sz val="11"/>
      <name val="Times New Roman"/>
      <charset val="0"/>
    </font>
    <font>
      <sz val="11"/>
      <name val="仿宋_GB2312"/>
      <charset val="134"/>
    </font>
    <font>
      <b/>
      <sz val="11"/>
      <color theme="1"/>
      <name val="仿宋_GB2312"/>
      <charset val="134"/>
    </font>
    <font>
      <b/>
      <sz val="11"/>
      <name val="仿宋_GB2312"/>
      <charset val="134"/>
    </font>
    <font>
      <b/>
      <sz val="11"/>
      <name val="宋体"/>
      <charset val="0"/>
    </font>
    <font>
      <b/>
      <sz val="11"/>
      <color rgb="FF00000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color theme="1"/>
      <name val="宋体"/>
      <charset val="134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" fillId="3" borderId="4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4" borderId="7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5" borderId="7" applyNumberFormat="0" applyAlignment="0" applyProtection="0">
      <alignment vertical="center"/>
    </xf>
    <xf numFmtId="0" fontId="35" fillId="6" borderId="9" applyNumberFormat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37" fillId="0" borderId="11" applyNumberFormat="0" applyFill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2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1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1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1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1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1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1" fillId="33" borderId="0" applyNumberFormat="0" applyBorder="0" applyAlignment="0" applyProtection="0">
      <alignment vertical="center"/>
    </xf>
    <xf numFmtId="43" fontId="43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4" fillId="0" borderId="0">
      <protection locked="0"/>
    </xf>
    <xf numFmtId="0" fontId="44" fillId="0" borderId="0">
      <alignment vertical="center"/>
    </xf>
    <xf numFmtId="0" fontId="1" fillId="0" borderId="0">
      <alignment vertical="center"/>
    </xf>
    <xf numFmtId="0" fontId="44" fillId="0" borderId="0">
      <alignment vertical="center"/>
    </xf>
  </cellStyleXfs>
  <cellXfs count="49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0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>
      <alignment vertical="center"/>
    </xf>
    <xf numFmtId="0" fontId="5" fillId="0" borderId="1" xfId="0" applyNumberFormat="1" applyFont="1" applyFill="1" applyBorder="1" applyAlignment="1" applyProtection="1">
      <alignment horizontal="left" vertical="center" wrapText="1"/>
      <protection locked="0"/>
    </xf>
    <xf numFmtId="0" fontId="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58" fontId="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>
      <alignment vertical="center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176" fontId="8" fillId="0" borderId="1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176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" fillId="0" borderId="1" xfId="0" applyNumberFormat="1" applyFont="1" applyFill="1" applyBorder="1" applyAlignment="1">
      <alignment horizontal="center" vertical="center" wrapText="1"/>
    </xf>
    <xf numFmtId="0" fontId="21" fillId="0" borderId="1" xfId="0" applyNumberFormat="1" applyFont="1" applyFill="1" applyBorder="1" applyAlignment="1">
      <alignment horizontal="center" vertical="center" wrapText="1"/>
    </xf>
    <xf numFmtId="177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78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179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千位分隔 4" xfId="49"/>
    <cellStyle name="常规 11 5" xfId="50"/>
    <cellStyle name="常规 2 2 9" xfId="51"/>
    <cellStyle name="常规 2 3" xfId="52"/>
    <cellStyle name="常规 2 4" xfId="53"/>
    <cellStyle name="常规 2" xfId="54"/>
  </cellStyles>
  <tableStyles count="0" defaultTableStyle="TableStyleMedium2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7"/>
  <sheetViews>
    <sheetView tabSelected="1" zoomScale="60" zoomScaleNormal="60" workbookViewId="0">
      <selection activeCell="H5" sqref="H5"/>
    </sheetView>
  </sheetViews>
  <sheetFormatPr defaultColWidth="9" defaultRowHeight="14.25" outlineLevelRow="6"/>
  <cols>
    <col min="3" max="3" width="16.6666666666667" customWidth="1"/>
    <col min="4" max="4" width="33.8916666666667" customWidth="1"/>
    <col min="5" max="5" width="13.3833333333333" customWidth="1"/>
    <col min="7" max="7" width="10" customWidth="1"/>
    <col min="8" max="8" width="30.2083333333333" customWidth="1"/>
    <col min="9" max="9" width="33.225" customWidth="1"/>
    <col min="10" max="10" width="21.5" customWidth="1"/>
    <col min="11" max="11" width="12.225" customWidth="1"/>
    <col min="14" max="14" width="10.3833333333333"/>
    <col min="16" max="16" width="16.8916666666667"/>
    <col min="17" max="17" width="11.3333333333333" customWidth="1"/>
    <col min="18" max="18" width="14.8833333333333"/>
    <col min="19" max="19" width="12.5583333333333" customWidth="1"/>
    <col min="20" max="20" width="10.375" style="13"/>
    <col min="21" max="21" width="10.7416666666667" style="14" customWidth="1"/>
    <col min="25" max="25" width="13.775" customWidth="1"/>
  </cols>
  <sheetData>
    <row r="1" s="8" customFormat="1" ht="22" customHeight="1" spans="1:28">
      <c r="A1" s="15" t="s">
        <v>0</v>
      </c>
      <c r="B1" s="15"/>
      <c r="C1" s="15"/>
      <c r="D1" s="15"/>
      <c r="E1" s="24"/>
      <c r="F1" s="24"/>
      <c r="G1" s="24"/>
      <c r="H1" s="24"/>
      <c r="I1" s="24"/>
      <c r="J1" s="28"/>
      <c r="K1" s="24"/>
      <c r="L1" s="28"/>
      <c r="M1" s="33"/>
      <c r="N1" s="24"/>
      <c r="O1" s="24"/>
      <c r="P1" s="24"/>
      <c r="Q1" s="24"/>
      <c r="R1" s="37"/>
      <c r="S1" s="37"/>
      <c r="T1" s="37"/>
      <c r="U1" s="24"/>
      <c r="V1" s="24"/>
      <c r="W1" s="24"/>
      <c r="X1" s="24"/>
      <c r="Y1" s="28"/>
      <c r="Z1" s="24"/>
      <c r="AA1" s="24"/>
      <c r="AB1" s="45"/>
    </row>
    <row r="2" s="8" customFormat="1" ht="37.15" customHeight="1" spans="1:28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</row>
    <row r="3" s="9" customFormat="1" ht="24" customHeight="1" spans="1:28">
      <c r="A3" s="17"/>
      <c r="B3" s="17"/>
      <c r="C3" s="17"/>
      <c r="D3" s="17"/>
      <c r="E3" s="17"/>
      <c r="F3" s="17"/>
      <c r="G3" s="17"/>
      <c r="H3" s="17"/>
      <c r="I3" s="17"/>
      <c r="J3" s="21"/>
      <c r="K3" s="29"/>
      <c r="L3" s="21"/>
      <c r="M3" s="33"/>
      <c r="N3" s="29"/>
      <c r="O3" s="29"/>
      <c r="P3" s="29"/>
      <c r="Q3" s="29"/>
      <c r="R3" s="38"/>
      <c r="S3" s="38"/>
      <c r="T3" s="38"/>
      <c r="U3" s="29"/>
      <c r="V3" s="29"/>
      <c r="W3" s="29"/>
      <c r="X3" s="29"/>
      <c r="Y3" s="21"/>
      <c r="Z3" s="17" t="s">
        <v>2</v>
      </c>
      <c r="AA3" s="17"/>
      <c r="AB3" s="17"/>
    </row>
    <row r="4" s="10" customFormat="1" ht="108" customHeight="1" spans="1:28">
      <c r="A4" s="18" t="s">
        <v>3</v>
      </c>
      <c r="B4" s="18" t="s">
        <v>4</v>
      </c>
      <c r="C4" s="18" t="s">
        <v>5</v>
      </c>
      <c r="D4" s="18" t="s">
        <v>6</v>
      </c>
      <c r="E4" s="18" t="s">
        <v>7</v>
      </c>
      <c r="F4" s="18" t="s">
        <v>8</v>
      </c>
      <c r="G4" s="18" t="s">
        <v>9</v>
      </c>
      <c r="H4" s="18" t="s">
        <v>10</v>
      </c>
      <c r="I4" s="18" t="s">
        <v>11</v>
      </c>
      <c r="J4" s="18" t="s">
        <v>12</v>
      </c>
      <c r="K4" s="18" t="s">
        <v>13</v>
      </c>
      <c r="L4" s="18" t="s">
        <v>14</v>
      </c>
      <c r="M4" s="18" t="s">
        <v>15</v>
      </c>
      <c r="N4" s="18" t="s">
        <v>16</v>
      </c>
      <c r="O4" s="18" t="s">
        <v>17</v>
      </c>
      <c r="P4" s="18" t="s">
        <v>18</v>
      </c>
      <c r="Q4" s="39" t="s">
        <v>19</v>
      </c>
      <c r="R4" s="40" t="s">
        <v>20</v>
      </c>
      <c r="S4" s="40" t="s">
        <v>21</v>
      </c>
      <c r="T4" s="40" t="s">
        <v>22</v>
      </c>
      <c r="U4" s="18" t="s">
        <v>23</v>
      </c>
      <c r="V4" s="18" t="s">
        <v>21</v>
      </c>
      <c r="W4" s="18" t="s">
        <v>24</v>
      </c>
      <c r="X4" s="18" t="s">
        <v>25</v>
      </c>
      <c r="Y4" s="18" t="s">
        <v>26</v>
      </c>
      <c r="Z4" s="18" t="s">
        <v>27</v>
      </c>
      <c r="AA4" s="18" t="s">
        <v>28</v>
      </c>
      <c r="AB4" s="18" t="s">
        <v>29</v>
      </c>
    </row>
    <row r="5" s="11" customFormat="1" ht="41" customHeight="1" spans="1:28">
      <c r="A5" s="19" t="s">
        <v>30</v>
      </c>
      <c r="B5" s="20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34">
        <f>SUM(P6:P7)</f>
        <v>5.5685</v>
      </c>
      <c r="Q5" s="34">
        <f t="shared" ref="P5:X5" si="0">SUM(Q6:Q7)</f>
        <v>1.1</v>
      </c>
      <c r="R5" s="18">
        <f t="shared" si="0"/>
        <v>2.1</v>
      </c>
      <c r="S5" s="18">
        <f t="shared" si="0"/>
        <v>0</v>
      </c>
      <c r="T5" s="18">
        <f t="shared" si="0"/>
        <v>1.2445</v>
      </c>
      <c r="U5" s="18">
        <f t="shared" si="0"/>
        <v>0.8555</v>
      </c>
      <c r="V5" s="18">
        <f t="shared" si="0"/>
        <v>0</v>
      </c>
      <c r="W5" s="18">
        <f t="shared" si="0"/>
        <v>0</v>
      </c>
      <c r="X5" s="18">
        <f t="shared" si="0"/>
        <v>0</v>
      </c>
      <c r="Y5" s="18"/>
      <c r="Z5" s="18"/>
      <c r="AA5" s="18"/>
      <c r="AB5" s="18"/>
    </row>
    <row r="6" s="12" customFormat="1" ht="57" customHeight="1" spans="1:28">
      <c r="A6" s="21"/>
      <c r="B6" s="21" t="s">
        <v>31</v>
      </c>
      <c r="C6" s="22"/>
      <c r="D6" s="23"/>
      <c r="E6" s="25">
        <v>46157</v>
      </c>
      <c r="F6" s="26">
        <v>10</v>
      </c>
      <c r="G6" s="21" t="s">
        <v>32</v>
      </c>
      <c r="H6" s="27" t="s">
        <v>33</v>
      </c>
      <c r="I6" s="21" t="s">
        <v>34</v>
      </c>
      <c r="J6" s="30" t="s">
        <v>35</v>
      </c>
      <c r="K6" s="31" t="s">
        <v>36</v>
      </c>
      <c r="L6" s="32" t="s">
        <v>37</v>
      </c>
      <c r="M6" s="32" t="s">
        <v>38</v>
      </c>
      <c r="N6" s="32">
        <v>640502</v>
      </c>
      <c r="O6" s="35" t="s">
        <v>39</v>
      </c>
      <c r="P6" s="36">
        <v>4.44</v>
      </c>
      <c r="Q6" s="41">
        <v>0.84</v>
      </c>
      <c r="R6" s="42">
        <v>1.2</v>
      </c>
      <c r="S6" s="43">
        <v>0</v>
      </c>
      <c r="T6" s="36">
        <v>0.84</v>
      </c>
      <c r="U6" s="36">
        <v>0.36</v>
      </c>
      <c r="V6" s="44">
        <v>0</v>
      </c>
      <c r="W6" s="44">
        <v>0</v>
      </c>
      <c r="X6" s="44">
        <v>0</v>
      </c>
      <c r="Y6" s="46" t="s">
        <v>40</v>
      </c>
      <c r="Z6" s="21">
        <v>1.45</v>
      </c>
      <c r="AA6" s="46" t="s">
        <v>40</v>
      </c>
      <c r="AB6" s="47"/>
    </row>
    <row r="7" s="12" customFormat="1" ht="57" customHeight="1" spans="1:28">
      <c r="A7" s="21"/>
      <c r="B7" s="21" t="s">
        <v>31</v>
      </c>
      <c r="C7" s="22"/>
      <c r="D7" s="23"/>
      <c r="E7" s="25">
        <v>46157</v>
      </c>
      <c r="F7" s="26">
        <v>10</v>
      </c>
      <c r="G7" s="21" t="s">
        <v>32</v>
      </c>
      <c r="H7" s="27" t="s">
        <v>41</v>
      </c>
      <c r="I7" s="21" t="s">
        <v>42</v>
      </c>
      <c r="J7" s="30" t="s">
        <v>43</v>
      </c>
      <c r="K7" s="31" t="s">
        <v>36</v>
      </c>
      <c r="L7" s="32" t="s">
        <v>37</v>
      </c>
      <c r="M7" s="32" t="s">
        <v>38</v>
      </c>
      <c r="N7" s="32">
        <v>640502</v>
      </c>
      <c r="O7" s="35" t="s">
        <v>39</v>
      </c>
      <c r="P7" s="36">
        <v>1.1285</v>
      </c>
      <c r="Q7" s="41">
        <v>0.26</v>
      </c>
      <c r="R7" s="42">
        <v>0.9</v>
      </c>
      <c r="S7" s="43">
        <v>0</v>
      </c>
      <c r="T7" s="36">
        <v>0.4045</v>
      </c>
      <c r="U7" s="36">
        <v>0.4955</v>
      </c>
      <c r="V7" s="44">
        <v>0</v>
      </c>
      <c r="W7" s="44">
        <v>0</v>
      </c>
      <c r="X7" s="44">
        <v>0</v>
      </c>
      <c r="Y7" s="46" t="s">
        <v>40</v>
      </c>
      <c r="Z7" s="21">
        <v>1.56</v>
      </c>
      <c r="AA7" s="46" t="s">
        <v>40</v>
      </c>
      <c r="AB7" s="48"/>
    </row>
  </sheetData>
  <mergeCells count="6">
    <mergeCell ref="A1:D1"/>
    <mergeCell ref="A2:AB2"/>
    <mergeCell ref="A3:E3"/>
    <mergeCell ref="F3:I3"/>
    <mergeCell ref="Z3:AB3"/>
    <mergeCell ref="A5:B5"/>
  </mergeCells>
  <dataValidations count="2">
    <dataValidation allowBlank="1" showInputMessage="1" showErrorMessage="1" sqref="Z3:AA3 N1:N6 Y3:Y5 Z4:Z5 AB4:AB5 J4:K5 Y1:AA2"/>
    <dataValidation type="list" allowBlank="1" showInputMessage="1" showErrorMessage="1" sqref="L4:L5">
      <formula1>#REF!</formula1>
    </dataValidation>
  </dataValidation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4:F72"/>
  <sheetViews>
    <sheetView topLeftCell="B21" workbookViewId="0">
      <selection activeCell="C5" sqref="C5:C29"/>
    </sheetView>
  </sheetViews>
  <sheetFormatPr defaultColWidth="9" defaultRowHeight="14.25" outlineLevelCol="5"/>
  <cols>
    <col min="2" max="2" width="115.25" customWidth="1"/>
    <col min="3" max="3" width="42.1083333333333" customWidth="1"/>
    <col min="4" max="4" width="40.3833333333333" customWidth="1"/>
    <col min="5" max="5" width="21.75" customWidth="1"/>
    <col min="6" max="6" width="23.3833333333333" customWidth="1"/>
  </cols>
  <sheetData>
    <row r="4" ht="27" customHeight="1" spans="2:6">
      <c r="B4" s="1" t="s">
        <v>44</v>
      </c>
      <c r="C4" s="1" t="s">
        <v>45</v>
      </c>
      <c r="D4" s="1" t="s">
        <v>46</v>
      </c>
      <c r="E4" s="1" t="s">
        <v>47</v>
      </c>
      <c r="F4" s="1" t="s">
        <v>48</v>
      </c>
    </row>
    <row r="5" spans="2:6">
      <c r="B5" s="2" t="s">
        <v>49</v>
      </c>
      <c r="C5" s="3" t="s">
        <v>50</v>
      </c>
      <c r="D5" s="4" t="s">
        <v>40</v>
      </c>
      <c r="E5" t="s">
        <v>37</v>
      </c>
      <c r="F5" t="s">
        <v>51</v>
      </c>
    </row>
    <row r="6" spans="2:6">
      <c r="B6" s="2" t="s">
        <v>52</v>
      </c>
      <c r="C6" s="3" t="s">
        <v>53</v>
      </c>
      <c r="D6" s="4" t="s">
        <v>54</v>
      </c>
      <c r="E6" t="s">
        <v>55</v>
      </c>
      <c r="F6" t="s">
        <v>40</v>
      </c>
    </row>
    <row r="7" spans="2:4">
      <c r="B7" s="2" t="s">
        <v>56</v>
      </c>
      <c r="C7" s="3" t="s">
        <v>57</v>
      </c>
      <c r="D7" s="4" t="s">
        <v>58</v>
      </c>
    </row>
    <row r="8" spans="2:4">
      <c r="B8" s="2" t="s">
        <v>59</v>
      </c>
      <c r="C8" s="3" t="s">
        <v>60</v>
      </c>
      <c r="D8" s="4" t="s">
        <v>61</v>
      </c>
    </row>
    <row r="9" spans="2:4">
      <c r="B9" s="2" t="s">
        <v>62</v>
      </c>
      <c r="C9" s="3" t="s">
        <v>63</v>
      </c>
      <c r="D9" s="4" t="s">
        <v>64</v>
      </c>
    </row>
    <row r="10" spans="2:4">
      <c r="B10" s="2" t="s">
        <v>65</v>
      </c>
      <c r="C10" s="3" t="s">
        <v>66</v>
      </c>
      <c r="D10" s="4" t="s">
        <v>67</v>
      </c>
    </row>
    <row r="11" spans="2:4">
      <c r="B11" s="2" t="s">
        <v>68</v>
      </c>
      <c r="C11" s="3" t="s">
        <v>69</v>
      </c>
      <c r="D11" s="4" t="s">
        <v>70</v>
      </c>
    </row>
    <row r="12" spans="2:4">
      <c r="B12" s="2" t="s">
        <v>71</v>
      </c>
      <c r="C12" s="3" t="s">
        <v>72</v>
      </c>
      <c r="D12" s="4" t="s">
        <v>73</v>
      </c>
    </row>
    <row r="13" spans="2:4">
      <c r="B13" s="2" t="s">
        <v>74</v>
      </c>
      <c r="C13" s="3" t="s">
        <v>75</v>
      </c>
      <c r="D13" s="4" t="s">
        <v>76</v>
      </c>
    </row>
    <row r="14" spans="2:3">
      <c r="B14" s="2" t="s">
        <v>77</v>
      </c>
      <c r="C14" s="3" t="s">
        <v>78</v>
      </c>
    </row>
    <row r="15" spans="2:3">
      <c r="B15" s="2" t="s">
        <v>79</v>
      </c>
      <c r="C15" s="3" t="s">
        <v>80</v>
      </c>
    </row>
    <row r="16" ht="28.5" spans="2:4">
      <c r="B16" s="2" t="s">
        <v>81</v>
      </c>
      <c r="C16" s="5" t="s">
        <v>82</v>
      </c>
      <c r="D16" s="6"/>
    </row>
    <row r="17" spans="2:4">
      <c r="B17" s="2" t="s">
        <v>83</v>
      </c>
      <c r="C17" s="7" t="s">
        <v>84</v>
      </c>
      <c r="D17" s="6"/>
    </row>
    <row r="18" ht="12" customHeight="1" spans="2:4">
      <c r="B18" s="2" t="s">
        <v>85</v>
      </c>
      <c r="C18" s="7" t="s">
        <v>86</v>
      </c>
      <c r="D18" s="6"/>
    </row>
    <row r="19" ht="12" customHeight="1" spans="2:4">
      <c r="B19" s="2" t="s">
        <v>87</v>
      </c>
      <c r="C19" s="7" t="s">
        <v>88</v>
      </c>
      <c r="D19" s="6"/>
    </row>
    <row r="20" ht="12" customHeight="1" spans="2:4">
      <c r="B20" s="2" t="s">
        <v>89</v>
      </c>
      <c r="C20" s="7" t="s">
        <v>90</v>
      </c>
      <c r="D20" s="6"/>
    </row>
    <row r="21" ht="12" customHeight="1" spans="2:4">
      <c r="B21" s="2" t="s">
        <v>91</v>
      </c>
      <c r="C21" s="7" t="s">
        <v>92</v>
      </c>
      <c r="D21" s="6"/>
    </row>
    <row r="22" ht="12" customHeight="1" spans="2:4">
      <c r="B22" s="2" t="s">
        <v>93</v>
      </c>
      <c r="C22" s="7" t="s">
        <v>94</v>
      </c>
      <c r="D22" s="6"/>
    </row>
    <row r="23" ht="71.25" spans="2:4">
      <c r="B23" s="2" t="s">
        <v>95</v>
      </c>
      <c r="C23" s="3" t="s">
        <v>96</v>
      </c>
      <c r="D23" s="6"/>
    </row>
    <row r="24" ht="28.5" spans="2:4">
      <c r="B24" s="2" t="s">
        <v>97</v>
      </c>
      <c r="C24" s="7" t="s">
        <v>98</v>
      </c>
      <c r="D24" s="6"/>
    </row>
    <row r="25" spans="2:4">
      <c r="B25" s="2" t="s">
        <v>99</v>
      </c>
      <c r="C25" s="3" t="s">
        <v>100</v>
      </c>
      <c r="D25" s="6"/>
    </row>
    <row r="26" ht="28.5" spans="2:3">
      <c r="B26" s="2" t="s">
        <v>101</v>
      </c>
      <c r="C26" s="3" t="s">
        <v>102</v>
      </c>
    </row>
    <row r="27" ht="28.5" spans="2:3">
      <c r="B27" s="2" t="s">
        <v>103</v>
      </c>
      <c r="C27" s="3" t="s">
        <v>104</v>
      </c>
    </row>
    <row r="28" ht="28.5" spans="2:3">
      <c r="B28" s="2" t="s">
        <v>105</v>
      </c>
      <c r="C28" s="3" t="s">
        <v>106</v>
      </c>
    </row>
    <row r="29" ht="42.75" spans="2:3">
      <c r="B29" s="2" t="s">
        <v>107</v>
      </c>
      <c r="C29" s="3" t="s">
        <v>108</v>
      </c>
    </row>
    <row r="30" spans="2:3">
      <c r="B30" s="2" t="s">
        <v>109</v>
      </c>
      <c r="C30" s="4"/>
    </row>
    <row r="31" spans="2:2">
      <c r="B31" s="2" t="s">
        <v>110</v>
      </c>
    </row>
    <row r="32" spans="2:2">
      <c r="B32" s="2" t="s">
        <v>111</v>
      </c>
    </row>
    <row r="33" spans="2:2">
      <c r="B33" s="2" t="s">
        <v>112</v>
      </c>
    </row>
    <row r="34" spans="2:2">
      <c r="B34" s="2" t="s">
        <v>113</v>
      </c>
    </row>
    <row r="35" spans="2:2">
      <c r="B35" s="2" t="s">
        <v>114</v>
      </c>
    </row>
    <row r="36" spans="2:2">
      <c r="B36" s="2" t="s">
        <v>115</v>
      </c>
    </row>
    <row r="37" spans="2:2">
      <c r="B37" s="2" t="s">
        <v>116</v>
      </c>
    </row>
    <row r="38" spans="2:2">
      <c r="B38" s="2" t="s">
        <v>117</v>
      </c>
    </row>
    <row r="39" spans="2:2">
      <c r="B39" s="2" t="s">
        <v>118</v>
      </c>
    </row>
    <row r="40" spans="2:2">
      <c r="B40" s="2" t="s">
        <v>119</v>
      </c>
    </row>
    <row r="41" spans="2:2">
      <c r="B41" s="2" t="s">
        <v>120</v>
      </c>
    </row>
    <row r="42" spans="2:2">
      <c r="B42" s="2" t="s">
        <v>121</v>
      </c>
    </row>
    <row r="43" spans="2:2">
      <c r="B43" s="2" t="s">
        <v>122</v>
      </c>
    </row>
    <row r="44" spans="2:2">
      <c r="B44" s="2" t="s">
        <v>123</v>
      </c>
    </row>
    <row r="45" spans="2:2">
      <c r="B45" s="2" t="s">
        <v>124</v>
      </c>
    </row>
    <row r="46" spans="2:2">
      <c r="B46" s="2" t="s">
        <v>125</v>
      </c>
    </row>
    <row r="47" spans="2:2">
      <c r="B47" s="2" t="s">
        <v>126</v>
      </c>
    </row>
    <row r="48" spans="2:2">
      <c r="B48" s="2" t="s">
        <v>127</v>
      </c>
    </row>
    <row r="49" spans="2:2">
      <c r="B49" s="2" t="s">
        <v>128</v>
      </c>
    </row>
    <row r="50" spans="2:2">
      <c r="B50" s="2" t="s">
        <v>129</v>
      </c>
    </row>
    <row r="51" spans="2:2">
      <c r="B51" s="2" t="s">
        <v>130</v>
      </c>
    </row>
    <row r="52" spans="2:2">
      <c r="B52" s="2" t="s">
        <v>131</v>
      </c>
    </row>
    <row r="53" spans="2:2">
      <c r="B53" s="2" t="s">
        <v>132</v>
      </c>
    </row>
    <row r="54" spans="2:2">
      <c r="B54" s="2" t="s">
        <v>133</v>
      </c>
    </row>
    <row r="55" ht="15" customHeight="1" spans="2:2">
      <c r="B55" s="2" t="s">
        <v>134</v>
      </c>
    </row>
    <row r="56" spans="2:2">
      <c r="B56" s="2" t="s">
        <v>135</v>
      </c>
    </row>
    <row r="57" spans="2:2">
      <c r="B57" s="2" t="s">
        <v>136</v>
      </c>
    </row>
    <row r="58" spans="2:2">
      <c r="B58" s="2" t="s">
        <v>137</v>
      </c>
    </row>
    <row r="59" spans="2:2">
      <c r="B59" s="2" t="s">
        <v>138</v>
      </c>
    </row>
    <row r="60" spans="2:2">
      <c r="B60" s="2" t="s">
        <v>139</v>
      </c>
    </row>
    <row r="61" spans="2:2">
      <c r="B61" s="2" t="s">
        <v>140</v>
      </c>
    </row>
    <row r="62" spans="2:2">
      <c r="B62" s="2" t="s">
        <v>141</v>
      </c>
    </row>
    <row r="63" spans="2:2">
      <c r="B63" s="2" t="s">
        <v>142</v>
      </c>
    </row>
    <row r="64" spans="2:2">
      <c r="B64" s="2" t="s">
        <v>143</v>
      </c>
    </row>
    <row r="65" spans="2:2">
      <c r="B65" s="2" t="s">
        <v>144</v>
      </c>
    </row>
    <row r="66" spans="2:2">
      <c r="B66" s="2" t="s">
        <v>145</v>
      </c>
    </row>
    <row r="67" spans="2:2">
      <c r="B67" s="2" t="s">
        <v>146</v>
      </c>
    </row>
    <row r="68" spans="2:2">
      <c r="B68" s="2" t="s">
        <v>147</v>
      </c>
    </row>
    <row r="69" spans="2:2">
      <c r="B69" s="2" t="s">
        <v>148</v>
      </c>
    </row>
    <row r="70" spans="2:2">
      <c r="B70" s="2" t="s">
        <v>149</v>
      </c>
    </row>
    <row r="71" spans="2:2">
      <c r="B71" s="2" t="s">
        <v>150</v>
      </c>
    </row>
    <row r="72" spans="2:2">
      <c r="B72" s="2" t="s">
        <v>151</v>
      </c>
    </row>
  </sheetData>
  <autoFilter xmlns:etc="http://www.wps.cn/officeDocument/2017/etCustomData" ref="B4:F72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按发行期限汇总</vt:lpstr>
      <vt:lpstr>项目类型、资本金、重大战略（勿动）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18810</dc:creator>
  <cp:lastModifiedBy>lenovo</cp:lastModifiedBy>
  <dcterms:created xsi:type="dcterms:W3CDTF">2020-03-21T02:04:00Z</dcterms:created>
  <dcterms:modified xsi:type="dcterms:W3CDTF">2026-04-23T17:15:51Z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2052-12.1.2.22227</vt:lpwstr>
  </property>
  <property fmtid="{D5CDD505-2E9C-101B-9397-08002B2CF9AE}" pid="3" name="ICV">
    <vt:lpwstr>C99363DAE62B5CAFC292E96929ED95C0_43</vt:lpwstr>
  </property>
</Properties>
</file>