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030" activeTab="4"/>
  </bookViews>
  <sheets>
    <sheet name="1.体检" sheetId="3" r:id="rId1"/>
    <sheet name="2.体检保健能力建设" sheetId="4" r:id="rId2"/>
    <sheet name="3.高层次人才健康体检" sheetId="5" r:id="rId3"/>
    <sheet name="4.中医药事业传承与发展" sheetId="6" r:id="rId4"/>
    <sheet name="6.卫生健康科研课题" sheetId="8" r:id="rId5"/>
    <sheet name="7.高血压、糖尿病健康管理关键技术研发应用" sheetId="9" r:id="rId6"/>
    <sheet name="8.中医综合疗法预防骨质疏松性骨折的示范应用" sheetId="10" r:id="rId7"/>
    <sheet name="9.屋面修缮改造2024" sheetId="11" r:id="rId8"/>
    <sheet name="10.2号楼修缮" sheetId="12" r:id="rId9"/>
    <sheet name="11.3号楼保健设施修缮" sheetId="13" r:id="rId10"/>
    <sheet name="12.基础设施设备维修" sheetId="14" r:id="rId11"/>
    <sheet name="13.燃气锅炉低氮改造" sheetId="15"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<sst xmlns="http://schemas.openxmlformats.org/spreadsheetml/2006/main" count="974" uniqueCount="323">
  <si>
    <t>自治区项目支出绩效自评表</t>
  </si>
  <si>
    <t>（2024年度）</t>
  </si>
  <si>
    <t>项目名称</t>
  </si>
  <si>
    <t>体检经费</t>
  </si>
  <si>
    <t>主管部门</t>
  </si>
  <si>
    <t>宁夏回族自治区卫生健康委员会</t>
  </si>
  <si>
    <t>实施单位</t>
  </si>
  <si>
    <t>宁夏回族自治区体检康复保健中主</t>
  </si>
  <si>
    <t>项目资金
（万元）</t>
  </si>
  <si>
    <t>年初预算数</t>
  </si>
  <si>
    <t>全年预算数</t>
  </si>
  <si>
    <t>全年执行数</t>
  </si>
  <si>
    <t>分值</t>
  </si>
  <si>
    <t>执行率</t>
  </si>
  <si>
    <t>得分</t>
  </si>
  <si>
    <t>年度资金总额：</t>
  </si>
  <si>
    <t xml:space="preserve">    其中：当年财政拨款</t>
  </si>
  <si>
    <t>—</t>
  </si>
  <si>
    <t>上年结转资金</t>
  </si>
  <si>
    <t xml:space="preserve">         其他资金</t>
  </si>
  <si>
    <t>年度
总体
目标</t>
  </si>
  <si>
    <t>预期目标</t>
  </si>
  <si>
    <t>实际完成情况</t>
  </si>
  <si>
    <t>完成8000余名厅级干部和正高职称人员健康体检</t>
  </si>
  <si>
    <t>绩
效
指
标</t>
  </si>
  <si>
    <t>一级指标</t>
  </si>
  <si>
    <t>二级指标</t>
  </si>
  <si>
    <t>三级指标</t>
  </si>
  <si>
    <t>年度指标值</t>
  </si>
  <si>
    <t>实际完成值</t>
  </si>
  <si>
    <t>偏差原因分析
及改进措施</t>
  </si>
  <si>
    <t>产
出
指
标
（50分）</t>
  </si>
  <si>
    <t>数量指标</t>
  </si>
  <si>
    <t xml:space="preserve"> 指标1：厅级干部、正高级知识分子人数</t>
  </si>
  <si>
    <t>8000人</t>
  </si>
  <si>
    <t>8218人</t>
  </si>
  <si>
    <t>质量指标</t>
  </si>
  <si>
    <t xml:space="preserve"> 指标1：体检完成率</t>
  </si>
  <si>
    <t>≥85%</t>
  </si>
  <si>
    <t>时效指标</t>
  </si>
  <si>
    <t xml:space="preserve"> 指标1：体检时间</t>
  </si>
  <si>
    <t>1-12月</t>
  </si>
  <si>
    <t>全年</t>
  </si>
  <si>
    <t>成本指标</t>
  </si>
  <si>
    <t xml:space="preserve"> 指标1：体检经费</t>
  </si>
  <si>
    <t>1395万元</t>
  </si>
  <si>
    <t>905.09万元</t>
  </si>
  <si>
    <t>2022年因新冠疫情影响体检经费执行率不高，结转资金较多，已申请财政收回</t>
  </si>
  <si>
    <t>效
益
指
标
（30分）</t>
  </si>
  <si>
    <t>经济效益
指标</t>
  </si>
  <si>
    <t xml:space="preserve"> 指标1：不涉及经济效益</t>
  </si>
  <si>
    <t>社会效益
指标</t>
  </si>
  <si>
    <t xml:space="preserve"> 指标1：大病早筛率</t>
  </si>
  <si>
    <t>≥4%</t>
  </si>
  <si>
    <t>生态效益
指标</t>
  </si>
  <si>
    <t xml:space="preserve"> 指标1：不涉及生态效益</t>
  </si>
  <si>
    <t>可持续
影响指标</t>
  </si>
  <si>
    <t xml:space="preserve"> 指标1：体检档案建档率</t>
  </si>
  <si>
    <t>≥90%</t>
  </si>
  <si>
    <t>满意度
指标
（10分）</t>
  </si>
  <si>
    <t>服务对象
满意度
指标</t>
  </si>
  <si>
    <t xml:space="preserve"> 指标1：体检对象满意度</t>
  </si>
  <si>
    <t>≥80%</t>
  </si>
  <si>
    <t>总 　　　 分</t>
  </si>
  <si>
    <t>体检保健能力建设经费</t>
  </si>
  <si>
    <t>宁夏回族自治区体检康复保健中心</t>
  </si>
  <si>
    <t>完成医疗保健专用设备购置、完成医疗保健专用设施设备维护和信息化安全运行；保障医疗保健工作的正常开展</t>
  </si>
  <si>
    <t xml:space="preserve"> 指标1：购置设备设施数量</t>
  </si>
  <si>
    <t>22台/件</t>
  </si>
  <si>
    <t xml:space="preserve"> 指标2：医疗档案系统建设数量</t>
  </si>
  <si>
    <t>1项</t>
  </si>
  <si>
    <t xml:space="preserve"> 指标3：医疗管理软件</t>
  </si>
  <si>
    <t>2个</t>
  </si>
  <si>
    <t>1个</t>
  </si>
  <si>
    <t>其中1个软件与慢病管理课题相关，暂未购置，待与课题组沟通后，2025年完成购置</t>
  </si>
  <si>
    <t xml:space="preserve"> 指标4：专用设施设备维护数量</t>
  </si>
  <si>
    <t>44台/件</t>
  </si>
  <si>
    <t xml:space="preserve"> 指标5：专用系统等保测评数量</t>
  </si>
  <si>
    <t xml:space="preserve">1项 </t>
  </si>
  <si>
    <t xml:space="preserve"> 指标1：设备设施验收合格率</t>
  </si>
  <si>
    <t xml:space="preserve"> 指标2：设备设施正常运转率</t>
  </si>
  <si>
    <t>≥95%</t>
  </si>
  <si>
    <t xml:space="preserve"> 指标3：医疗健康管理系统正常运转率</t>
  </si>
  <si>
    <t xml:space="preserve"> 指标1：健康管理实施时间</t>
  </si>
  <si>
    <t>3-12月</t>
  </si>
  <si>
    <t xml:space="preserve"> 指标2：医疗档案系统建设时间</t>
  </si>
  <si>
    <t>软件正开发中，2025年上半年完成并支付资金</t>
  </si>
  <si>
    <t xml:space="preserve"> 指标3：医疗管理软件购置时间</t>
  </si>
  <si>
    <t>10月前</t>
  </si>
  <si>
    <t xml:space="preserve"> 指标4：专用设施设备购置时间</t>
  </si>
  <si>
    <t>10月以前</t>
  </si>
  <si>
    <t xml:space="preserve"> 指标5：专用设施设备维护时间</t>
  </si>
  <si>
    <t xml:space="preserve"> 指标1：健康管理经费</t>
  </si>
  <si>
    <t>14万元</t>
  </si>
  <si>
    <t>13.25万元</t>
  </si>
  <si>
    <t xml:space="preserve"> 指标2：健康管理软件商用密码安全性评估改造经费</t>
  </si>
  <si>
    <t>109万元</t>
  </si>
  <si>
    <t>93.62万元</t>
  </si>
  <si>
    <t>项目已完成，结余资金申请上缴财政</t>
  </si>
  <si>
    <t xml:space="preserve"> 指标3：50万元以下设备购置经费</t>
  </si>
  <si>
    <t>323.9136万元</t>
  </si>
  <si>
    <t>314.07万元</t>
  </si>
  <si>
    <t xml:space="preserve"> 指标4：双波长半导体激光治疗仪购置经费</t>
  </si>
  <si>
    <t>77万元</t>
  </si>
  <si>
    <t>75.32万元</t>
  </si>
  <si>
    <t xml:space="preserve"> 指标5：眼科OCT经费</t>
  </si>
  <si>
    <t>58万元</t>
  </si>
  <si>
    <t xml:space="preserve"> 指标6：医疗档案管理系统建设经费</t>
  </si>
  <si>
    <t>20万元</t>
  </si>
  <si>
    <t>15.8万元</t>
  </si>
  <si>
    <t xml:space="preserve"> 指标7：医疗管理购置经费</t>
  </si>
  <si>
    <t>12万元</t>
  </si>
  <si>
    <t>4.9万元</t>
  </si>
  <si>
    <t xml:space="preserve"> 指标8：专用设施设备维护经费</t>
  </si>
  <si>
    <t>178.5864万元</t>
  </si>
  <si>
    <t>100.33万元</t>
  </si>
  <si>
    <t>CT维护资金是跨年支付合同，2025年继续完成支出</t>
  </si>
  <si>
    <t xml:space="preserve"> 指标9：专用系统等保测评经费</t>
  </si>
  <si>
    <t>7.5万元</t>
  </si>
  <si>
    <t xml:space="preserve">7.2万元 </t>
  </si>
  <si>
    <t xml:space="preserve"> 指标1：不涉及经济效益指标</t>
  </si>
  <si>
    <t xml:space="preserve"> 指标1：设备使用率</t>
  </si>
  <si>
    <t xml:space="preserve"> 指标2：数据安全事件次数</t>
  </si>
  <si>
    <t>≤1次</t>
  </si>
  <si>
    <t>0次</t>
  </si>
  <si>
    <t xml:space="preserve"> 指标1：不涉及生态指标</t>
  </si>
  <si>
    <t xml:space="preserve"> 指标1：设备使用年限</t>
  </si>
  <si>
    <t>≥8年</t>
  </si>
  <si>
    <t xml:space="preserve"> 指标2：专用系统和网络运行中断次数</t>
  </si>
  <si>
    <t>≤3次</t>
  </si>
  <si>
    <t>1次</t>
  </si>
  <si>
    <t xml:space="preserve"> 指标1：保健对象满意度</t>
  </si>
  <si>
    <t>≧80%</t>
  </si>
  <si>
    <t xml:space="preserve"> 指标2：体检对象满意度</t>
  </si>
  <si>
    <t>高层次人才健康体检</t>
  </si>
  <si>
    <t>完成高层次人才体检工作，约211人</t>
  </si>
  <si>
    <t>完成117名高层次人才体检</t>
  </si>
  <si>
    <t xml:space="preserve"> 指标1：高层次人才体检人数</t>
  </si>
  <si>
    <t>211人</t>
  </si>
  <si>
    <t>因高层次人才体检安排与执行存在机制不顺的问题，导致体检率不高，正在积极同上级部门沟通协调中。</t>
  </si>
  <si>
    <t xml:space="preserve"> 指标1：体检工作完成率</t>
  </si>
  <si>
    <r>
      <rPr>
        <sz val="8"/>
        <rFont val="SimSun"/>
        <charset val="134"/>
      </rPr>
      <t>≧</t>
    </r>
    <r>
      <rPr>
        <sz val="8"/>
        <rFont val="宋体"/>
        <charset val="134"/>
      </rPr>
      <t>90%</t>
    </r>
  </si>
  <si>
    <t xml:space="preserve"> 指标1：体检安排时间</t>
  </si>
  <si>
    <t xml:space="preserve"> 指标1：体检经费标准</t>
  </si>
  <si>
    <t>51.07万元</t>
  </si>
  <si>
    <t>14.32万元</t>
  </si>
  <si>
    <t>≧4%</t>
  </si>
  <si>
    <t xml:space="preserve"> 指标1：0</t>
  </si>
  <si>
    <t>≧90%</t>
  </si>
  <si>
    <t xml:space="preserve"> 指标1：高层次人才满意度</t>
  </si>
  <si>
    <t>中医药事业传承与发展</t>
  </si>
  <si>
    <t>完成3名优秀中医临床人才研修</t>
  </si>
  <si>
    <t>3名优秀中医临床人才在北京中医药大学完成研修</t>
  </si>
  <si>
    <t xml:space="preserve"> 指标1：培养自治区优秀中医临床人才数量</t>
  </si>
  <si>
    <t>≥3人</t>
  </si>
  <si>
    <t xml:space="preserve"> 指标1：培训计划完成率</t>
  </si>
  <si>
    <t xml:space="preserve"> 指标2：人才培养合格率</t>
  </si>
  <si>
    <t xml:space="preserve"> 指标3：项目合格率</t>
  </si>
  <si>
    <t xml:space="preserve"> 指标1：及时完成率</t>
  </si>
  <si>
    <t>≥87%</t>
  </si>
  <si>
    <t xml:space="preserve"> 指标2：项目周期</t>
  </si>
  <si>
    <t>1年</t>
  </si>
  <si>
    <t xml:space="preserve"> 指标1：项目经费</t>
  </si>
  <si>
    <t>5万元</t>
  </si>
  <si>
    <t>5万</t>
  </si>
  <si>
    <t xml:space="preserve"> 指标1：自治区优秀中医人才增加人数</t>
  </si>
  <si>
    <t>3人</t>
  </si>
  <si>
    <t xml:space="preserve"> 指标1：中医人才留存率</t>
  </si>
  <si>
    <t>≧67%</t>
  </si>
  <si>
    <t xml:space="preserve"> 指标2：受训人员满意度</t>
  </si>
  <si>
    <t>卫生健康科研课题</t>
  </si>
  <si>
    <t>完成“新冠肺炎疫情下宁夏医护人员心理健康状况及相关因素分析与对策研究”、“在常规治疗糖尿病周围神经病变基础上配合王氏手足十二针加中药外洗的疗效观察”2个课题任务</t>
  </si>
  <si>
    <t>“新冠肺炎疫情下宁夏医护人员心理健康状况及相关因素分析与对策研究”课题已完成、“在常规治疗糖尿病周围神经病变基础上配合王氏手足十二针加中药外洗的疗效观察”课题正在进行中</t>
  </si>
  <si>
    <t xml:space="preserve"> 指标1：课题数量</t>
  </si>
  <si>
    <t>2项</t>
  </si>
  <si>
    <t>“在常规治疗糖尿病周围神经病变基础上配合王氏手足十二针加中药外洗的疗效观察”课题正在进行中，按课题任务2025年完成</t>
  </si>
  <si>
    <t xml:space="preserve"> 指标2：发表论文</t>
  </si>
  <si>
    <t>≧2篇</t>
  </si>
  <si>
    <t>1篇</t>
  </si>
  <si>
    <t>“在常规治疗糖尿病周围神经病变基础上配合王氏手足十二针加中药外洗的疗效观察”课题正在进行中，按课题任务2026年完成</t>
  </si>
  <si>
    <t xml:space="preserve"> 指标3：调查医护人员数量</t>
  </si>
  <si>
    <t>534名</t>
  </si>
  <si>
    <t xml:space="preserve"> 指标4：观察糖尿病患者数量</t>
  </si>
  <si>
    <t>60例</t>
  </si>
  <si>
    <t xml:space="preserve"> 指标1：课题完成率</t>
  </si>
  <si>
    <t xml:space="preserve"> 指标1：课题完成时间</t>
  </si>
  <si>
    <t>2025年</t>
  </si>
  <si>
    <t xml:space="preserve"> 指标1：课题经费</t>
  </si>
  <si>
    <t>1.6万元</t>
  </si>
  <si>
    <t>0.78万元</t>
  </si>
  <si>
    <t>“在常规治疗糖尿病周围神经病变基础上配合王氏手足十二针加中药外洗的疗效观察”课题正在进行中，2025年完成支付</t>
  </si>
  <si>
    <t xml:space="preserve"> 指标1：专业技术人才培养人数</t>
  </si>
  <si>
    <t>≧2人</t>
  </si>
  <si>
    <t>4人</t>
  </si>
  <si>
    <t xml:space="preserve"> 指标1：参与课题研究的被调查对象满意度</t>
  </si>
  <si>
    <t>高血压、糖尿病健康管理关键技术研发应用</t>
  </si>
  <si>
    <t>其中：当年财政拨款</t>
  </si>
  <si>
    <t xml:space="preserve">  其他资金</t>
  </si>
  <si>
    <t>初步建立综合管理平台和客户应用终端</t>
  </si>
  <si>
    <t>已初步建立综合管理平台和客户应用终端</t>
  </si>
  <si>
    <t xml:space="preserve"> 指标1：购置可穿戴设备</t>
  </si>
  <si>
    <t>50台</t>
  </si>
  <si>
    <t xml:space="preserve"> 指标2：建立专家、健康管理师工作平台模型</t>
  </si>
  <si>
    <t>初具模型，尽快完善。</t>
  </si>
  <si>
    <t xml:space="preserve"> 指标3：建立客户应用终端</t>
  </si>
  <si>
    <t xml:space="preserve"> 指标1：项目阶段计划完成率</t>
  </si>
  <si>
    <t>平台现有功能智能化不足，需进一步优化。</t>
  </si>
  <si>
    <t xml:space="preserve"> 指标1：阶段任务完成时间</t>
  </si>
  <si>
    <t>2024年</t>
  </si>
  <si>
    <t>未完成</t>
  </si>
  <si>
    <t>延期，尽快完成。</t>
  </si>
  <si>
    <t>39万元</t>
  </si>
  <si>
    <t>0.13万元</t>
  </si>
  <si>
    <t>科研财务政策掌握不足，尽快了解政策，支取经费。</t>
  </si>
  <si>
    <t xml:space="preserve"> 指标1：实现关键核心技术突破</t>
  </si>
  <si>
    <t>≧1项</t>
  </si>
  <si>
    <t>项目正在研发中</t>
  </si>
  <si>
    <t xml:space="preserve"> 指标2：得到实际应用的科研成果</t>
  </si>
  <si>
    <t xml:space="preserve"> 指标1：支持培养创新团队数量</t>
  </si>
  <si>
    <t>≧1支</t>
  </si>
  <si>
    <t xml:space="preserve"> 指标1：健康管理对象满意度</t>
  </si>
  <si>
    <t>项目未完成，尚未开展满意度调查</t>
  </si>
  <si>
    <t>中医综合疗法预防骨质疏松性骨折的示范应用</t>
  </si>
  <si>
    <t>1.在银川市西花园社区、宁化路社区卫生服务中心完成500人骨质疏松症筛查，完成中医药综合干预骨质疏松的治疗60例；2.培训基层熟练掌握骨质疏松防治技术人员6名，医护人员10名；3.制作科普宣传片1部，在示范社区完成中医药综合防治骨质疏松症科普培训2次，普及群众500名，完成义诊2次，惠及群众200名。</t>
  </si>
  <si>
    <t xml:space="preserve"> 指标1：科普视频</t>
  </si>
  <si>
    <t>1部</t>
  </si>
  <si>
    <t xml:space="preserve"> 指标2：骨质疏松筛查</t>
  </si>
  <si>
    <t>500例</t>
  </si>
  <si>
    <t xml:space="preserve"> 指标3：中医对骨质疏松干预治疗</t>
  </si>
  <si>
    <t>30例</t>
  </si>
  <si>
    <t xml:space="preserve"> 指标4：科普培训和义诊</t>
  </si>
  <si>
    <t>800人</t>
  </si>
  <si>
    <t xml:space="preserve"> 指标1：结题率</t>
  </si>
  <si>
    <t xml:space="preserve"> 指标1：义诊时间</t>
  </si>
  <si>
    <t xml:space="preserve"> 指标2：培训时间</t>
  </si>
  <si>
    <t>2025年3月-2026年3月</t>
  </si>
  <si>
    <t xml:space="preserve"> 指标3：年度课题任务完成时间</t>
  </si>
  <si>
    <t xml:space="preserve"> 指标1：制作科普视频</t>
  </si>
  <si>
    <t>1.5万元</t>
  </si>
  <si>
    <t>9.2万元</t>
  </si>
  <si>
    <t xml:space="preserve"> 指标3：骨质疏松干预治疗</t>
  </si>
  <si>
    <t>1.96万元</t>
  </si>
  <si>
    <t>0.34万元</t>
  </si>
  <si>
    <t xml:space="preserve"> 指标1：骨质疏松的防治能力提升</t>
  </si>
  <si>
    <t xml:space="preserve"> 指标1：培养医护人员</t>
  </si>
  <si>
    <t>10人</t>
  </si>
  <si>
    <t xml:space="preserve"> 指标2：义诊</t>
  </si>
  <si>
    <t>300人</t>
  </si>
  <si>
    <t xml:space="preserve"> 指标1：科研能力提升</t>
  </si>
  <si>
    <t xml:space="preserve"> 指标2：骨质疏松知晓率</t>
  </si>
  <si>
    <t xml:space="preserve"> 指标1：科研人员能力满意度</t>
  </si>
  <si>
    <t xml:space="preserve"> 指标2：百姓满意度</t>
  </si>
  <si>
    <t>2024年12月拨付资金，项目尚未启动，未做评价</t>
  </si>
  <si>
    <t>屋面修缮改造2024</t>
  </si>
  <si>
    <t>完成屋面修缮改造项目财务决算及后续相关审核备案工作</t>
  </si>
  <si>
    <t>屋面修缮改造项目财务决算完成并入固定资产，后续相关审核备案工作正在进行</t>
  </si>
  <si>
    <t xml:space="preserve"> 指标1：维修屋面数量</t>
  </si>
  <si>
    <t>3栋楼</t>
  </si>
  <si>
    <t xml:space="preserve"> 指标1：工程验收合格率</t>
  </si>
  <si>
    <t xml:space="preserve"> 指标1：项目完工时间</t>
  </si>
  <si>
    <t>2024年底</t>
  </si>
  <si>
    <t>2569.86万元</t>
  </si>
  <si>
    <t>2521.6万元</t>
  </si>
  <si>
    <t xml:space="preserve"> 指标1：房屋利用率</t>
  </si>
  <si>
    <t xml:space="preserve"> 指标1：房屋使用年限</t>
  </si>
  <si>
    <t>增加</t>
  </si>
  <si>
    <t>≧50年</t>
  </si>
  <si>
    <t>2号楼修缮</t>
  </si>
  <si>
    <t>1.完成一层地面下沉维修；2.完成一、二层部分房间内墙面、地面、吊顶维修；3.更换一至三层房间门窗套和部分房间卫生破损洁具；4.更换一、二层中央空调、消防喷淋、排水管道、弱电系统管；5.增加一至三层适老化设施</t>
  </si>
  <si>
    <t>1.完成一层地面下沉维修；2.完成一、二层部分房间内墙面、地面、吊顶维修；3.更换一、二层中央空调、消防喷淋、排水管道、弱电系统管</t>
  </si>
  <si>
    <t xml:space="preserve"> 指标1：修缮项目</t>
  </si>
  <si>
    <t>已完工未验收</t>
  </si>
  <si>
    <t xml:space="preserve"> 指标1：完工时间</t>
  </si>
  <si>
    <t xml:space="preserve"> 指标1：修缮费用</t>
  </si>
  <si>
    <t>562.79万元</t>
  </si>
  <si>
    <t>379.52万元</t>
  </si>
  <si>
    <t>维修费用按工程进度支付，2025年继续支付</t>
  </si>
  <si>
    <t xml:space="preserve"> 指标1：2号楼利用率</t>
  </si>
  <si>
    <t xml:space="preserve"> 指标1：2号楼使用年限</t>
  </si>
  <si>
    <t>≧85%</t>
  </si>
  <si>
    <t>3号楼保健设施修缮</t>
  </si>
  <si>
    <t>完成3号楼保健设施维修，确保保健设施使用安全和日常保健工作正常开展</t>
  </si>
  <si>
    <t>3号楼保健设施维修未完成，确保保健设施使用安全和日常保健工作正常开展</t>
  </si>
  <si>
    <t xml:space="preserve"> 指标1：修缮项目个数</t>
  </si>
  <si>
    <t xml:space="preserve"> 指标1：维修完工时间</t>
  </si>
  <si>
    <t>25.5万元</t>
  </si>
  <si>
    <t>24.2万元</t>
  </si>
  <si>
    <t xml:space="preserve"> 指标1：保健设施利用率</t>
  </si>
  <si>
    <t xml:space="preserve"> 指标1：保健设施使用年限</t>
  </si>
  <si>
    <t>基础设施设备维修</t>
  </si>
  <si>
    <t>自治区卫生健康委</t>
  </si>
  <si>
    <t>自治区体检康复保健中心</t>
  </si>
  <si>
    <t>完成院落路面翻新改造；完成食堂开裂墙体加固改造；完成高低压变电器增容履行；完成室外消防敷设和监控系统改造；完成防雷设施安全改造</t>
  </si>
  <si>
    <t>院落路面翻新改造；完成食堂开裂墙体加固改造；完成高低压变电器增容履行；完成室外消防敷设和监控系统改造完成</t>
  </si>
  <si>
    <t xml:space="preserve"> 指标1：院落路面翻新改造</t>
  </si>
  <si>
    <t xml:space="preserve"> 指标2：食堂开裂墙体加固改造</t>
  </si>
  <si>
    <t xml:space="preserve"> 指标3：高低压变压器增容改造</t>
  </si>
  <si>
    <t xml:space="preserve"> 指标4：室外消防敷设改造</t>
  </si>
  <si>
    <t xml:space="preserve"> 指标5：监控设施改造</t>
  </si>
  <si>
    <t xml:space="preserve"> 指标6：防雷设施改造</t>
  </si>
  <si>
    <t>因防雷有新标准，改造资金不足，未实施。已同财政沟通。</t>
  </si>
  <si>
    <t xml:space="preserve"> 指标1：验收合格率</t>
  </si>
  <si>
    <t xml:space="preserve"> 指标1：改造完成时间</t>
  </si>
  <si>
    <t>2024年6月前</t>
  </si>
  <si>
    <t xml:space="preserve"> 指标1：改造经费</t>
  </si>
  <si>
    <t>465.15万元</t>
  </si>
  <si>
    <t>446.25万元</t>
  </si>
  <si>
    <t xml:space="preserve"> 指标1：医疗保健和体检业务正常开展率</t>
  </si>
  <si>
    <t xml:space="preserve"> 指标1：基础设施设备使用年限</t>
  </si>
  <si>
    <t>≥10年</t>
  </si>
  <si>
    <t xml:space="preserve"> 指标1：服务对象满意度</t>
  </si>
  <si>
    <t xml:space="preserve"> 指标2：职工满意度</t>
  </si>
  <si>
    <t>燃气锅炉低氮改造</t>
  </si>
  <si>
    <t>对两台燃气热水锅炉更换低氮一体化燃烧器，最大限度降低氮氧化物排放造成的环境污染</t>
  </si>
  <si>
    <t>完成两台燃气热水锅炉低氮一体化燃烧器更换</t>
  </si>
  <si>
    <t xml:space="preserve"> 指标1：低氮燃烧器更换个数</t>
  </si>
  <si>
    <t xml:space="preserve"> 指标1：完成时间</t>
  </si>
  <si>
    <t>23.18万元</t>
  </si>
  <si>
    <t>23万元</t>
  </si>
  <si>
    <t xml:space="preserve"> 指标1：锅炉使用率</t>
  </si>
  <si>
    <t xml:space="preserve"> 指标1：锅炉使用年限</t>
  </si>
  <si>
    <t>≧10年</t>
  </si>
  <si>
    <t xml:space="preserve"> 指标1：职工满意度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</si>
</sst>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0.00_);_(* \(#,##0.00\);_(* &quot;-&quot;??_);_(@_)"/>
    <numFmt numFmtId="177" formatCode="_(\$* #,##0.00_);_(\$* \(#,##0.00\);_(\$* &quot;-&quot;??_);_(@_)"/>
    <numFmt numFmtId="178" formatCode="_(* #,##0_);_(* \(#,##0\);_(* &quot;-&quot;_);_(@_)"/>
    <numFmt numFmtId="179" formatCode="_(\$* #,##0_);_(\$* \(#,##0\);_(\$* &quot;-&quot;_);_(@_)"/>
    <numFmt numFmtId="180" formatCode="0.00_ "/>
  </numFmts>
  <fonts count="28">
    <font>
      <sz val="10"/>
      <name val="Arial"/>
      <charset val="0"/>
    </font>
    <font>
      <sz val="10"/>
      <name val="黑体"/>
      <charset val="134"/>
    </font>
    <font>
      <sz val="18"/>
      <name val="方正小标宋_GBK"/>
      <charset val="134"/>
    </font>
    <font>
      <sz val="8"/>
      <name val="宋体"/>
      <charset val="134"/>
    </font>
    <font>
      <b/>
      <sz val="8"/>
      <name val="宋体"/>
      <charset val="134"/>
    </font>
    <font>
      <sz val="10"/>
      <name val="宋体"/>
      <charset val="134"/>
    </font>
    <font>
      <sz val="8"/>
      <name val="SimSun"/>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5B9BD5"/>
      </top>
      <bottom style="double">
        <color theme="4"/>
      </bottom>
      <diagonal/>
    </border>
  </borders>
  <cellStyleXfs count="50">
    <xf numFmtId="0" fontId="0" fillId="0" borderId="0"/>
    <xf numFmtId="176" fontId="0" fillId="0" borderId="0" applyFont="0" applyFill="0" applyBorder="0" applyAlignment="0" applyProtection="0"/>
    <xf numFmtId="177" fontId="0" fillId="0" borderId="0" applyFont="0" applyFill="0" applyBorder="0" applyAlignment="0" applyProtection="0"/>
    <xf numFmtId="9" fontId="0" fillId="0" borderId="0" applyFont="0" applyFill="0" applyBorder="0" applyAlignment="0" applyProtection="0"/>
    <xf numFmtId="178" fontId="0" fillId="0" borderId="0" applyFont="0" applyFill="0" applyBorder="0" applyAlignment="0" applyProtection="0"/>
    <xf numFmtId="179" fontId="0" fillId="0" borderId="0" applyFont="0" applyFill="0" applyBorder="0" applyAlignment="0" applyProtection="0"/>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3" borderId="1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5" applyNumberFormat="0" applyFill="0" applyAlignment="0" applyProtection="0">
      <alignment vertical="center"/>
    </xf>
    <xf numFmtId="0" fontId="14" fillId="0" borderId="15" applyNumberFormat="0" applyFill="0" applyAlignment="0" applyProtection="0">
      <alignment vertical="center"/>
    </xf>
    <xf numFmtId="0" fontId="15" fillId="0" borderId="16" applyNumberFormat="0" applyFill="0" applyAlignment="0" applyProtection="0">
      <alignment vertical="center"/>
    </xf>
    <xf numFmtId="0" fontId="15" fillId="0" borderId="0" applyNumberFormat="0" applyFill="0" applyBorder="0" applyAlignment="0" applyProtection="0">
      <alignment vertical="center"/>
    </xf>
    <xf numFmtId="0" fontId="16" fillId="4" borderId="17" applyNumberFormat="0" applyAlignment="0" applyProtection="0">
      <alignment vertical="center"/>
    </xf>
    <xf numFmtId="0" fontId="17" fillId="5" borderId="18" applyNumberFormat="0" applyAlignment="0" applyProtection="0">
      <alignment vertical="center"/>
    </xf>
    <xf numFmtId="0" fontId="18" fillId="5" borderId="17" applyNumberFormat="0" applyAlignment="0" applyProtection="0">
      <alignment vertical="center"/>
    </xf>
    <xf numFmtId="0" fontId="19" fillId="6" borderId="19" applyNumberFormat="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27" fillId="0" borderId="0"/>
  </cellStyleXfs>
  <cellXfs count="69">
    <xf numFmtId="0" fontId="0" fillId="0" borderId="0" xfId="0"/>
    <xf numFmtId="0" fontId="1" fillId="0" borderId="0" xfId="49" applyFont="1" applyAlignment="1">
      <alignment horizontal="left" vertical="center"/>
    </xf>
    <xf numFmtId="0" fontId="1" fillId="0" borderId="0" xfId="49" applyFont="1" applyAlignment="1">
      <alignment vertical="center" wrapText="1"/>
    </xf>
    <xf numFmtId="0" fontId="2" fillId="0" borderId="0" xfId="49" applyFont="1" applyAlignment="1">
      <alignment horizontal="center" vertical="center" wrapText="1"/>
    </xf>
    <xf numFmtId="0" fontId="3" fillId="0" borderId="0" xfId="49" applyFont="1" applyAlignment="1">
      <alignment horizontal="center" vertical="center" wrapText="1"/>
    </xf>
    <xf numFmtId="0" fontId="3" fillId="0" borderId="1" xfId="49" applyFont="1" applyBorder="1" applyAlignment="1">
      <alignment horizontal="center" vertical="center" wrapText="1"/>
    </xf>
    <xf numFmtId="0" fontId="3" fillId="0" borderId="2" xfId="49" applyFont="1" applyBorder="1" applyAlignment="1">
      <alignment horizontal="center" vertical="center" wrapText="1"/>
    </xf>
    <xf numFmtId="0" fontId="3" fillId="0" borderId="3" xfId="49" applyFont="1" applyBorder="1" applyAlignment="1">
      <alignment horizontal="center" vertical="center" wrapText="1"/>
    </xf>
    <xf numFmtId="0" fontId="3" fillId="0" borderId="4" xfId="49" applyFont="1" applyBorder="1" applyAlignment="1">
      <alignment horizontal="center" vertical="center" wrapText="1"/>
    </xf>
    <xf numFmtId="0" fontId="3" fillId="0" borderId="5" xfId="0" applyFont="1" applyFill="1" applyBorder="1" applyAlignment="1">
      <alignment vertical="center"/>
    </xf>
    <xf numFmtId="0" fontId="3" fillId="0" borderId="6" xfId="0" applyFont="1" applyFill="1" applyBorder="1" applyAlignment="1">
      <alignment vertical="center"/>
    </xf>
    <xf numFmtId="0" fontId="3" fillId="0" borderId="7" xfId="49" applyFont="1" applyBorder="1" applyAlignment="1">
      <alignment horizontal="center" vertical="center" wrapText="1"/>
    </xf>
    <xf numFmtId="0" fontId="3" fillId="0" borderId="0" xfId="0" applyFont="1" applyFill="1" applyBorder="1" applyAlignment="1">
      <alignment vertical="center"/>
    </xf>
    <xf numFmtId="0" fontId="3" fillId="0" borderId="8" xfId="0" applyFont="1" applyFill="1" applyBorder="1" applyAlignment="1">
      <alignment vertical="center"/>
    </xf>
    <xf numFmtId="0" fontId="3" fillId="0" borderId="1" xfId="49" applyFont="1" applyBorder="1" applyAlignment="1">
      <alignment horizontal="left" vertical="center" wrapText="1"/>
    </xf>
    <xf numFmtId="0" fontId="3" fillId="0" borderId="7" xfId="0" applyFont="1" applyFill="1" applyBorder="1" applyAlignment="1">
      <alignment vertical="center"/>
    </xf>
    <xf numFmtId="0" fontId="3" fillId="0" borderId="9" xfId="0" applyFont="1" applyFill="1" applyBorder="1" applyAlignment="1">
      <alignment vertical="center"/>
    </xf>
    <xf numFmtId="0" fontId="3" fillId="0" borderId="4" xfId="49" applyFont="1" applyBorder="1" applyAlignment="1">
      <alignment horizontal="left"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9" xfId="49" applyFont="1" applyBorder="1" applyAlignment="1">
      <alignment horizontal="center" vertical="center" wrapText="1"/>
    </xf>
    <xf numFmtId="0" fontId="3" fillId="0" borderId="3" xfId="49" applyFont="1" applyBorder="1" applyAlignment="1">
      <alignment horizontal="left" vertical="center" wrapText="1"/>
    </xf>
    <xf numFmtId="0" fontId="3" fillId="0" borderId="10" xfId="49" applyFont="1" applyBorder="1" applyAlignment="1">
      <alignment horizontal="center" vertical="center" wrapText="1"/>
    </xf>
    <xf numFmtId="0" fontId="3" fillId="0" borderId="11" xfId="49" applyFont="1" applyBorder="1" applyAlignment="1">
      <alignment horizontal="center" vertical="center" wrapText="1"/>
    </xf>
    <xf numFmtId="0" fontId="3" fillId="0" borderId="12" xfId="49" applyFont="1" applyBorder="1" applyAlignment="1">
      <alignment horizontal="center" vertical="center" wrapText="1"/>
    </xf>
    <xf numFmtId="0" fontId="3" fillId="0" borderId="1" xfId="49" applyFont="1" applyBorder="1" applyAlignment="1">
      <alignment vertical="center" wrapText="1"/>
    </xf>
    <xf numFmtId="0" fontId="4" fillId="0" borderId="1" xfId="49" applyFont="1" applyBorder="1" applyAlignment="1">
      <alignment horizontal="center" vertical="center" wrapText="1"/>
    </xf>
    <xf numFmtId="0" fontId="4" fillId="0" borderId="2" xfId="49" applyFont="1" applyBorder="1" applyAlignment="1">
      <alignment horizontal="center" vertical="center" wrapText="1"/>
    </xf>
    <xf numFmtId="0" fontId="5" fillId="0" borderId="0" xfId="49" applyFont="1" applyAlignment="1">
      <alignment vertical="center" wrapText="1"/>
    </xf>
    <xf numFmtId="0" fontId="3" fillId="0" borderId="3"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3" fillId="0" borderId="13" xfId="49" applyFont="1" applyFill="1" applyBorder="1" applyAlignment="1">
      <alignment horizontal="center" vertical="center" wrapText="1"/>
    </xf>
    <xf numFmtId="0" fontId="3" fillId="0" borderId="10"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3" fillId="0" borderId="6" xfId="49" applyFont="1" applyFill="1" applyBorder="1" applyAlignment="1">
      <alignment horizontal="center" vertical="center" wrapText="1"/>
    </xf>
    <xf numFmtId="0" fontId="3" fillId="0" borderId="13" xfId="0" applyFont="1" applyFill="1" applyBorder="1" applyAlignment="1">
      <alignment horizontal="center" vertical="center"/>
    </xf>
    <xf numFmtId="0" fontId="3" fillId="0" borderId="2" xfId="49" applyFont="1" applyBorder="1" applyAlignment="1">
      <alignment horizontal="left" vertical="center" wrapText="1"/>
    </xf>
    <xf numFmtId="0" fontId="3" fillId="0" borderId="13" xfId="49" applyFont="1" applyBorder="1" applyAlignment="1">
      <alignment horizontal="center" vertical="center" wrapText="1"/>
    </xf>
    <xf numFmtId="0" fontId="3" fillId="0" borderId="13" xfId="49" applyFont="1" applyBorder="1" applyAlignment="1">
      <alignment horizontal="left" vertical="center" wrapText="1"/>
    </xf>
    <xf numFmtId="0" fontId="3" fillId="0" borderId="3" xfId="49" applyFont="1" applyBorder="1" applyAlignment="1">
      <alignment vertical="center" wrapText="1"/>
    </xf>
    <xf numFmtId="9" fontId="3" fillId="0" borderId="3" xfId="49" applyNumberFormat="1" applyFont="1" applyBorder="1" applyAlignment="1">
      <alignment horizontal="left" vertical="center" wrapText="1"/>
    </xf>
    <xf numFmtId="57" fontId="3" fillId="0" borderId="3" xfId="49" applyNumberFormat="1" applyFont="1" applyBorder="1" applyAlignment="1">
      <alignment vertical="center" wrapText="1"/>
    </xf>
    <xf numFmtId="0" fontId="3" fillId="0" borderId="13" xfId="49" applyFont="1" applyBorder="1" applyAlignment="1">
      <alignment vertical="center" wrapText="1"/>
    </xf>
    <xf numFmtId="0" fontId="6" fillId="0" borderId="3" xfId="49" applyFont="1" applyBorder="1" applyAlignment="1">
      <alignment vertical="center" wrapText="1"/>
    </xf>
    <xf numFmtId="0" fontId="4" fillId="0" borderId="13" xfId="49" applyFont="1" applyBorder="1" applyAlignment="1">
      <alignment horizontal="center" vertical="center" wrapText="1"/>
    </xf>
    <xf numFmtId="0" fontId="4" fillId="0" borderId="3" xfId="49" applyFont="1" applyBorder="1" applyAlignment="1">
      <alignment horizontal="center" vertical="center" wrapText="1"/>
    </xf>
    <xf numFmtId="10" fontId="3" fillId="0" borderId="3" xfId="49" applyNumberFormat="1" applyFont="1" applyFill="1" applyBorder="1" applyAlignment="1">
      <alignment horizontal="center" vertical="center" wrapText="1"/>
    </xf>
    <xf numFmtId="0" fontId="0" fillId="0" borderId="0" xfId="0" applyAlignment="1">
      <alignment horizontal="center"/>
    </xf>
    <xf numFmtId="0" fontId="1" fillId="0" borderId="0" xfId="49" applyFont="1" applyAlignment="1">
      <alignment horizontal="center" vertical="center" wrapText="1"/>
    </xf>
    <xf numFmtId="0" fontId="3" fillId="0" borderId="6" xfId="0" applyFont="1" applyFill="1" applyBorder="1" applyAlignment="1">
      <alignment horizontal="center" vertical="center"/>
    </xf>
    <xf numFmtId="0" fontId="3" fillId="0" borderId="8" xfId="0" applyFont="1" applyFill="1" applyBorder="1" applyAlignment="1">
      <alignment horizontal="center" vertical="center"/>
    </xf>
    <xf numFmtId="57" fontId="3" fillId="0" borderId="3" xfId="49" applyNumberFormat="1" applyFont="1" applyBorder="1" applyAlignment="1">
      <alignment horizontal="left" vertical="center" wrapText="1"/>
    </xf>
    <xf numFmtId="0" fontId="3" fillId="0" borderId="1" xfId="49" applyFont="1" applyFill="1" applyBorder="1" applyAlignment="1">
      <alignment vertical="center" wrapText="1"/>
    </xf>
    <xf numFmtId="0" fontId="3" fillId="0" borderId="13" xfId="49" applyFont="1" applyFill="1" applyBorder="1" applyAlignment="1">
      <alignment vertical="center" wrapText="1"/>
    </xf>
    <xf numFmtId="9" fontId="6" fillId="0" borderId="3" xfId="49" applyNumberFormat="1" applyFont="1" applyBorder="1" applyAlignment="1">
      <alignment horizontal="left" vertical="center" wrapText="1"/>
    </xf>
    <xf numFmtId="0" fontId="3" fillId="2" borderId="3" xfId="49" applyFont="1" applyFill="1" applyBorder="1" applyAlignment="1">
      <alignment horizontal="left" vertical="center" wrapText="1"/>
    </xf>
    <xf numFmtId="57" fontId="3" fillId="2" borderId="3" xfId="49" applyNumberFormat="1" applyFont="1" applyFill="1" applyBorder="1" applyAlignment="1">
      <alignment horizontal="left" vertical="center" wrapText="1"/>
    </xf>
    <xf numFmtId="0" fontId="3" fillId="0" borderId="3" xfId="49" applyFont="1" applyFill="1" applyBorder="1" applyAlignment="1">
      <alignment vertical="center" wrapText="1"/>
    </xf>
    <xf numFmtId="0" fontId="4" fillId="0" borderId="3" xfId="49" applyFont="1" applyBorder="1" applyAlignment="1">
      <alignment vertical="center" wrapText="1"/>
    </xf>
    <xf numFmtId="0" fontId="4" fillId="0" borderId="1" xfId="49" applyFont="1" applyBorder="1" applyAlignment="1">
      <alignment horizontal="left" vertical="center" wrapText="1"/>
    </xf>
    <xf numFmtId="0" fontId="4" fillId="0" borderId="13" xfId="49" applyFont="1" applyBorder="1" applyAlignment="1">
      <alignment horizontal="left" vertical="center" wrapText="1"/>
    </xf>
    <xf numFmtId="0" fontId="6" fillId="0" borderId="3" xfId="49" applyFont="1" applyBorder="1" applyAlignment="1">
      <alignment horizontal="left" vertical="center" wrapText="1"/>
    </xf>
    <xf numFmtId="9" fontId="3" fillId="0" borderId="0" xfId="0" applyNumberFormat="1" applyFont="1" applyFill="1" applyBorder="1" applyAlignment="1">
      <alignment horizontal="left" vertical="center"/>
    </xf>
    <xf numFmtId="0" fontId="6" fillId="0" borderId="3" xfId="49" applyNumberFormat="1" applyFont="1" applyFill="1" applyBorder="1" applyAlignment="1" applyProtection="1">
      <alignment horizontal="right" vertical="center" wrapText="1"/>
    </xf>
    <xf numFmtId="9" fontId="3" fillId="0" borderId="3" xfId="49" applyNumberFormat="1" applyFont="1" applyBorder="1" applyAlignment="1">
      <alignment vertical="center" wrapText="1"/>
    </xf>
    <xf numFmtId="9" fontId="3" fillId="0" borderId="3" xfId="49" applyNumberFormat="1" applyFont="1" applyFill="1" applyBorder="1" applyAlignment="1">
      <alignment horizontal="center" vertical="center" wrapText="1"/>
    </xf>
    <xf numFmtId="180" fontId="4" fillId="0" borderId="3" xfId="49" applyNumberFormat="1" applyFont="1" applyBorder="1" applyAlignment="1">
      <alignment horizontal="center" vertical="center" wrapText="1"/>
    </xf>
    <xf numFmtId="10" fontId="3" fillId="0" borderId="3" xfId="49" applyNumberFormat="1" applyFont="1" applyBorder="1" applyAlignment="1">
      <alignment horizontal="left" vertical="center" wrapText="1"/>
    </xf>
    <xf numFmtId="0" fontId="3" fillId="2" borderId="3" xfId="49"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K23"/>
  <sheetViews>
    <sheetView topLeftCell="A9" workbookViewId="0">
      <selection activeCell="J16" sqref="J16:K16"/>
    </sheetView>
  </sheetViews>
  <sheetFormatPr defaultColWidth="8.89166666666667" defaultRowHeight="12.75"/>
  <sheetData>
    <row r="2" ht="24" spans="1:11">
      <c r="A2" s="3" t="s">
        <v>0</v>
      </c>
      <c r="B2" s="3"/>
      <c r="C2" s="3"/>
      <c r="D2" s="3"/>
      <c r="E2" s="3"/>
      <c r="F2" s="3"/>
      <c r="G2" s="3"/>
      <c r="H2" s="3"/>
      <c r="I2" s="3"/>
      <c r="J2" s="3"/>
      <c r="K2" s="3"/>
    </row>
    <row r="3" spans="1:11">
      <c r="A3" s="4" t="s">
        <v>1</v>
      </c>
      <c r="B3" s="4"/>
      <c r="C3" s="4"/>
      <c r="D3" s="4"/>
      <c r="E3" s="4"/>
      <c r="F3" s="4"/>
      <c r="G3" s="4"/>
      <c r="H3" s="4"/>
      <c r="I3" s="4"/>
      <c r="J3" s="4"/>
      <c r="K3" s="4"/>
    </row>
    <row r="4" ht="20" customHeight="1" spans="1:11">
      <c r="A4" s="5" t="s">
        <v>2</v>
      </c>
      <c r="B4" s="6"/>
      <c r="C4" s="6"/>
      <c r="D4" s="7" t="s">
        <v>3</v>
      </c>
      <c r="E4" s="7"/>
      <c r="F4" s="7"/>
      <c r="G4" s="7"/>
      <c r="H4" s="7"/>
      <c r="I4" s="7"/>
      <c r="J4" s="7"/>
      <c r="K4" s="7"/>
    </row>
    <row r="5" ht="20" customHeight="1" spans="1:11">
      <c r="A5" s="5" t="s">
        <v>4</v>
      </c>
      <c r="B5" s="6"/>
      <c r="C5" s="6"/>
      <c r="D5" s="5" t="s">
        <v>5</v>
      </c>
      <c r="E5" s="6"/>
      <c r="F5" s="6"/>
      <c r="G5" s="5" t="s">
        <v>6</v>
      </c>
      <c r="H5" s="6"/>
      <c r="I5" s="7" t="s">
        <v>7</v>
      </c>
      <c r="J5" s="7"/>
      <c r="K5" s="7"/>
    </row>
    <row r="6" ht="20" customHeight="1" spans="1:11">
      <c r="A6" s="8" t="s">
        <v>8</v>
      </c>
      <c r="B6" s="9"/>
      <c r="C6" s="10"/>
      <c r="D6" s="5"/>
      <c r="E6" s="29" t="s">
        <v>9</v>
      </c>
      <c r="F6" s="29" t="s">
        <v>10</v>
      </c>
      <c r="G6" s="30" t="s">
        <v>11</v>
      </c>
      <c r="H6" s="31"/>
      <c r="I6" s="29" t="s">
        <v>12</v>
      </c>
      <c r="J6" s="29" t="s">
        <v>13</v>
      </c>
      <c r="K6" s="29" t="s">
        <v>14</v>
      </c>
    </row>
    <row r="7" ht="20" customHeight="1" spans="1:11">
      <c r="A7" s="11"/>
      <c r="B7" s="12"/>
      <c r="C7" s="13"/>
      <c r="D7" s="14" t="s">
        <v>15</v>
      </c>
      <c r="E7" s="29">
        <v>2230.43</v>
      </c>
      <c r="F7" s="29">
        <v>2230.43</v>
      </c>
      <c r="G7" s="30">
        <v>1203.51</v>
      </c>
      <c r="H7" s="31"/>
      <c r="I7" s="29">
        <v>10</v>
      </c>
      <c r="J7" s="46">
        <v>0.5395</v>
      </c>
      <c r="K7" s="29">
        <v>5.4</v>
      </c>
    </row>
    <row r="8" ht="20" customHeight="1" spans="1:11">
      <c r="A8" s="15"/>
      <c r="B8" s="12"/>
      <c r="C8" s="13"/>
      <c r="D8" s="14" t="s">
        <v>16</v>
      </c>
      <c r="E8" s="29">
        <v>1395</v>
      </c>
      <c r="F8" s="29">
        <v>1395</v>
      </c>
      <c r="G8" s="30">
        <v>905.09</v>
      </c>
      <c r="H8" s="31"/>
      <c r="I8" s="29" t="s">
        <v>17</v>
      </c>
      <c r="J8" s="46">
        <v>0.6488</v>
      </c>
      <c r="K8" s="29" t="s">
        <v>17</v>
      </c>
    </row>
    <row r="9" ht="20" customHeight="1" spans="1:11">
      <c r="A9" s="15"/>
      <c r="B9" s="12"/>
      <c r="C9" s="13"/>
      <c r="D9" s="5" t="s">
        <v>18</v>
      </c>
      <c r="E9" s="29"/>
      <c r="F9" s="29"/>
      <c r="G9" s="30"/>
      <c r="H9" s="31"/>
      <c r="I9" s="29" t="s">
        <v>17</v>
      </c>
      <c r="J9" s="29"/>
      <c r="K9" s="29" t="s">
        <v>17</v>
      </c>
    </row>
    <row r="10" ht="20" customHeight="1" spans="1:11">
      <c r="A10" s="16"/>
      <c r="B10" s="12"/>
      <c r="C10" s="13"/>
      <c r="D10" s="17" t="s">
        <v>19</v>
      </c>
      <c r="E10" s="32"/>
      <c r="F10" s="32"/>
      <c r="G10" s="33"/>
      <c r="H10" s="34"/>
      <c r="I10" s="32" t="s">
        <v>17</v>
      </c>
      <c r="J10" s="32"/>
      <c r="K10" s="32" t="s">
        <v>17</v>
      </c>
    </row>
    <row r="11" ht="20" customHeight="1" spans="1:11">
      <c r="A11" s="11" t="s">
        <v>20</v>
      </c>
      <c r="B11" s="18" t="s">
        <v>21</v>
      </c>
      <c r="C11" s="19"/>
      <c r="D11" s="19"/>
      <c r="E11" s="19"/>
      <c r="F11" s="35"/>
      <c r="G11" s="5" t="s">
        <v>22</v>
      </c>
      <c r="H11" s="6"/>
      <c r="I11" s="6"/>
      <c r="J11" s="6"/>
      <c r="K11" s="37"/>
    </row>
    <row r="12" ht="20" customHeight="1" spans="1:11">
      <c r="A12" s="20"/>
      <c r="B12" s="21" t="s">
        <v>23</v>
      </c>
      <c r="C12" s="21"/>
      <c r="D12" s="21"/>
      <c r="E12" s="21"/>
      <c r="F12" s="21"/>
      <c r="G12" s="36" t="s">
        <v>23</v>
      </c>
      <c r="H12" s="36"/>
      <c r="I12" s="36"/>
      <c r="J12" s="36"/>
      <c r="K12" s="38"/>
    </row>
    <row r="13" ht="20" customHeight="1" spans="1:11">
      <c r="A13" s="22" t="s">
        <v>24</v>
      </c>
      <c r="B13" s="22" t="s">
        <v>25</v>
      </c>
      <c r="C13" s="7" t="s">
        <v>26</v>
      </c>
      <c r="D13" s="7" t="s">
        <v>27</v>
      </c>
      <c r="E13" s="7"/>
      <c r="F13" s="37" t="s">
        <v>28</v>
      </c>
      <c r="G13" s="7" t="s">
        <v>29</v>
      </c>
      <c r="H13" s="7" t="s">
        <v>12</v>
      </c>
      <c r="I13" s="7" t="s">
        <v>14</v>
      </c>
      <c r="J13" s="5" t="s">
        <v>30</v>
      </c>
      <c r="K13" s="37"/>
    </row>
    <row r="14" ht="20" customHeight="1" spans="1:11">
      <c r="A14" s="23"/>
      <c r="B14" s="7" t="s">
        <v>31</v>
      </c>
      <c r="C14" s="22" t="s">
        <v>32</v>
      </c>
      <c r="D14" s="14" t="s">
        <v>33</v>
      </c>
      <c r="E14" s="38"/>
      <c r="F14" s="39" t="s">
        <v>34</v>
      </c>
      <c r="G14" s="39" t="s">
        <v>35</v>
      </c>
      <c r="H14" s="39">
        <v>12.5</v>
      </c>
      <c r="I14" s="39">
        <v>12.5</v>
      </c>
      <c r="J14" s="5"/>
      <c r="K14" s="37"/>
    </row>
    <row r="15" ht="20" customHeight="1" spans="1:11">
      <c r="A15" s="23"/>
      <c r="B15" s="7"/>
      <c r="C15" s="22" t="s">
        <v>36</v>
      </c>
      <c r="D15" s="14" t="s">
        <v>37</v>
      </c>
      <c r="E15" s="38"/>
      <c r="F15" s="39" t="s">
        <v>38</v>
      </c>
      <c r="G15" s="40">
        <v>1</v>
      </c>
      <c r="H15" s="39">
        <v>12.5</v>
      </c>
      <c r="I15" s="39">
        <v>12.5</v>
      </c>
      <c r="J15" s="5"/>
      <c r="K15" s="37"/>
    </row>
    <row r="16" spans="1:11">
      <c r="A16" s="23"/>
      <c r="B16" s="7"/>
      <c r="C16" s="22" t="s">
        <v>39</v>
      </c>
      <c r="D16" s="14" t="s">
        <v>40</v>
      </c>
      <c r="E16" s="38"/>
      <c r="F16" s="39" t="s">
        <v>41</v>
      </c>
      <c r="G16" s="39" t="s">
        <v>42</v>
      </c>
      <c r="H16" s="39">
        <v>12.5</v>
      </c>
      <c r="I16" s="39">
        <v>12.5</v>
      </c>
      <c r="J16" s="5"/>
      <c r="K16" s="37"/>
    </row>
    <row r="17" ht="45" customHeight="1" spans="1:11">
      <c r="A17" s="23"/>
      <c r="B17" s="7"/>
      <c r="C17" s="22" t="s">
        <v>43</v>
      </c>
      <c r="D17" s="25" t="s">
        <v>44</v>
      </c>
      <c r="E17" s="42"/>
      <c r="F17" s="68" t="s">
        <v>45</v>
      </c>
      <c r="G17" s="68" t="s">
        <v>46</v>
      </c>
      <c r="H17" s="68">
        <v>12.5</v>
      </c>
      <c r="I17" s="39">
        <v>8.11</v>
      </c>
      <c r="J17" s="14" t="s">
        <v>47</v>
      </c>
      <c r="K17" s="38"/>
    </row>
    <row r="18" ht="20" customHeight="1" spans="1:11">
      <c r="A18" s="23"/>
      <c r="B18" s="7" t="s">
        <v>48</v>
      </c>
      <c r="C18" s="22" t="s">
        <v>49</v>
      </c>
      <c r="D18" s="25" t="s">
        <v>50</v>
      </c>
      <c r="E18" s="42"/>
      <c r="F18" s="39">
        <v>0</v>
      </c>
      <c r="G18" s="39">
        <v>0</v>
      </c>
      <c r="H18" s="39">
        <v>0</v>
      </c>
      <c r="I18" s="39">
        <v>0</v>
      </c>
      <c r="J18" s="5"/>
      <c r="K18" s="37"/>
    </row>
    <row r="19" ht="20" customHeight="1" spans="1:11">
      <c r="A19" s="23"/>
      <c r="B19" s="7"/>
      <c r="C19" s="22" t="s">
        <v>51</v>
      </c>
      <c r="D19" s="25" t="s">
        <v>52</v>
      </c>
      <c r="E19" s="42"/>
      <c r="F19" s="39" t="s">
        <v>53</v>
      </c>
      <c r="G19" s="67">
        <v>0.0454</v>
      </c>
      <c r="H19" s="39">
        <v>15</v>
      </c>
      <c r="I19" s="39">
        <v>15</v>
      </c>
      <c r="J19" s="5"/>
      <c r="K19" s="37"/>
    </row>
    <row r="20" ht="20" customHeight="1" spans="1:11">
      <c r="A20" s="23"/>
      <c r="B20" s="7"/>
      <c r="C20" s="22" t="s">
        <v>54</v>
      </c>
      <c r="D20" s="25" t="s">
        <v>55</v>
      </c>
      <c r="E20" s="42"/>
      <c r="F20" s="21">
        <v>0</v>
      </c>
      <c r="G20" s="21">
        <v>0</v>
      </c>
      <c r="H20" s="39">
        <v>0</v>
      </c>
      <c r="I20" s="39">
        <v>0</v>
      </c>
      <c r="J20" s="5"/>
      <c r="K20" s="37"/>
    </row>
    <row r="21" ht="20" customHeight="1" spans="1:11">
      <c r="A21" s="23"/>
      <c r="B21" s="7"/>
      <c r="C21" s="22" t="s">
        <v>56</v>
      </c>
      <c r="D21" s="25" t="s">
        <v>57</v>
      </c>
      <c r="E21" s="42"/>
      <c r="F21" s="39" t="s">
        <v>58</v>
      </c>
      <c r="G21" s="40">
        <v>1</v>
      </c>
      <c r="H21" s="39">
        <v>15</v>
      </c>
      <c r="I21" s="39">
        <v>15</v>
      </c>
      <c r="J21" s="5"/>
      <c r="K21" s="37"/>
    </row>
    <row r="22" ht="20" customHeight="1" spans="1:11">
      <c r="A22" s="23"/>
      <c r="B22" s="22" t="s">
        <v>59</v>
      </c>
      <c r="C22" s="22" t="s">
        <v>60</v>
      </c>
      <c r="D22" s="25" t="s">
        <v>61</v>
      </c>
      <c r="E22" s="42"/>
      <c r="F22" s="39" t="s">
        <v>62</v>
      </c>
      <c r="G22" s="67">
        <v>0.999</v>
      </c>
      <c r="H22" s="39">
        <v>10</v>
      </c>
      <c r="I22" s="39">
        <v>10</v>
      </c>
      <c r="J22" s="5"/>
      <c r="K22" s="37"/>
    </row>
    <row r="23" ht="20" customHeight="1" spans="1:11">
      <c r="A23" s="26" t="s">
        <v>63</v>
      </c>
      <c r="B23" s="27"/>
      <c r="C23" s="27"/>
      <c r="D23" s="27"/>
      <c r="E23" s="27"/>
      <c r="F23" s="27"/>
      <c r="G23" s="44"/>
      <c r="H23" s="45">
        <f>SUM(H14:H22)+I7</f>
        <v>100</v>
      </c>
      <c r="I23" s="66">
        <f>SUM(I14:I22)+K7</f>
        <v>91.01</v>
      </c>
      <c r="J23" s="26"/>
      <c r="K23" s="44"/>
    </row>
  </sheetData>
  <mergeCells count="44">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7"/>
    <mergeCell ref="B18:B21"/>
    <mergeCell ref="A6:C10"/>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K44"/>
  <sheetViews>
    <sheetView topLeftCell="A7" workbookViewId="0">
      <selection activeCell="N46" sqref="N46"/>
    </sheetView>
  </sheetViews>
  <sheetFormatPr defaultColWidth="8.89166666666667" defaultRowHeight="12.75"/>
  <cols>
    <col min="5" max="5" width="10.3333333333333" customWidth="1"/>
    <col min="11" max="11" width="11" customWidth="1"/>
  </cols>
  <sheetData>
    <row r="2" ht="24" spans="1:11">
      <c r="A2" s="3" t="s">
        <v>0</v>
      </c>
      <c r="B2" s="3"/>
      <c r="C2" s="3"/>
      <c r="D2" s="3"/>
      <c r="E2" s="3"/>
      <c r="F2" s="3"/>
      <c r="G2" s="3"/>
      <c r="H2" s="3"/>
      <c r="I2" s="3"/>
      <c r="J2" s="3"/>
      <c r="K2" s="3"/>
    </row>
    <row r="3" ht="23" customHeight="1" spans="1:11">
      <c r="A3" s="4" t="s">
        <v>1</v>
      </c>
      <c r="B3" s="4"/>
      <c r="C3" s="4"/>
      <c r="D3" s="4"/>
      <c r="E3" s="4"/>
      <c r="F3" s="4"/>
      <c r="G3" s="4"/>
      <c r="H3" s="4"/>
      <c r="I3" s="4"/>
      <c r="J3" s="4"/>
      <c r="K3" s="4"/>
    </row>
    <row r="4" ht="20" customHeight="1" spans="1:11">
      <c r="A4" s="5" t="s">
        <v>2</v>
      </c>
      <c r="B4" s="6"/>
      <c r="C4" s="6"/>
      <c r="D4" s="7" t="s">
        <v>64</v>
      </c>
      <c r="E4" s="7"/>
      <c r="F4" s="7"/>
      <c r="G4" s="7"/>
      <c r="H4" s="7"/>
      <c r="I4" s="7"/>
      <c r="J4" s="7"/>
      <c r="K4" s="7"/>
    </row>
    <row r="5" ht="20" customHeight="1" spans="1:11">
      <c r="A5" s="5" t="s">
        <v>4</v>
      </c>
      <c r="B5" s="6"/>
      <c r="C5" s="6"/>
      <c r="D5" s="5" t="s">
        <v>5</v>
      </c>
      <c r="E5" s="6"/>
      <c r="F5" s="6"/>
      <c r="G5" s="5" t="s">
        <v>6</v>
      </c>
      <c r="H5" s="6"/>
      <c r="I5" s="7" t="s">
        <v>65</v>
      </c>
      <c r="J5" s="7"/>
      <c r="K5" s="7"/>
    </row>
    <row r="6" ht="20" customHeight="1" spans="1:11">
      <c r="A6" s="8" t="s">
        <v>8</v>
      </c>
      <c r="B6" s="9"/>
      <c r="C6" s="10"/>
      <c r="D6" s="5"/>
      <c r="E6" s="29" t="s">
        <v>9</v>
      </c>
      <c r="F6" s="29" t="s">
        <v>10</v>
      </c>
      <c r="G6" s="30" t="s">
        <v>11</v>
      </c>
      <c r="H6" s="31"/>
      <c r="I6" s="29" t="s">
        <v>12</v>
      </c>
      <c r="J6" s="29" t="s">
        <v>13</v>
      </c>
      <c r="K6" s="29" t="s">
        <v>14</v>
      </c>
    </row>
    <row r="7" ht="20" customHeight="1" spans="1:11">
      <c r="A7" s="11"/>
      <c r="B7" s="12"/>
      <c r="C7" s="13"/>
      <c r="D7" s="14" t="s">
        <v>15</v>
      </c>
      <c r="E7" s="29">
        <v>907.75</v>
      </c>
      <c r="F7" s="29">
        <v>907.75</v>
      </c>
      <c r="G7" s="30">
        <v>754.43</v>
      </c>
      <c r="H7" s="31"/>
      <c r="I7" s="29">
        <v>10</v>
      </c>
      <c r="J7" s="46">
        <v>0.8311</v>
      </c>
      <c r="K7" s="29">
        <v>8.31</v>
      </c>
    </row>
    <row r="8" ht="20" customHeight="1" spans="1:11">
      <c r="A8" s="15"/>
      <c r="B8" s="12"/>
      <c r="C8" s="13"/>
      <c r="D8" s="14" t="s">
        <v>16</v>
      </c>
      <c r="E8" s="29">
        <v>800</v>
      </c>
      <c r="F8" s="29">
        <v>800</v>
      </c>
      <c r="G8" s="30">
        <v>682.41</v>
      </c>
      <c r="H8" s="31"/>
      <c r="I8" s="29" t="s">
        <v>17</v>
      </c>
      <c r="J8" s="46">
        <v>0.853</v>
      </c>
      <c r="K8" s="29" t="s">
        <v>17</v>
      </c>
    </row>
    <row r="9" ht="20" customHeight="1" spans="1:11">
      <c r="A9" s="15"/>
      <c r="B9" s="12"/>
      <c r="C9" s="13"/>
      <c r="D9" s="5" t="s">
        <v>18</v>
      </c>
      <c r="E9" s="29"/>
      <c r="F9" s="29"/>
      <c r="G9" s="30"/>
      <c r="H9" s="31"/>
      <c r="I9" s="29" t="s">
        <v>17</v>
      </c>
      <c r="J9" s="29"/>
      <c r="K9" s="29" t="s">
        <v>17</v>
      </c>
    </row>
    <row r="10" ht="20" customHeight="1" spans="1:11">
      <c r="A10" s="16"/>
      <c r="B10" s="12"/>
      <c r="C10" s="13"/>
      <c r="D10" s="17" t="s">
        <v>19</v>
      </c>
      <c r="E10" s="32"/>
      <c r="F10" s="32"/>
      <c r="G10" s="33"/>
      <c r="H10" s="34"/>
      <c r="I10" s="32" t="s">
        <v>17</v>
      </c>
      <c r="J10" s="32"/>
      <c r="K10" s="32" t="s">
        <v>17</v>
      </c>
    </row>
    <row r="11" ht="20" customHeight="1" spans="1:11">
      <c r="A11" s="11" t="s">
        <v>20</v>
      </c>
      <c r="B11" s="18" t="s">
        <v>21</v>
      </c>
      <c r="C11" s="19"/>
      <c r="D11" s="19"/>
      <c r="E11" s="19"/>
      <c r="F11" s="35"/>
      <c r="G11" s="5" t="s">
        <v>22</v>
      </c>
      <c r="H11" s="6"/>
      <c r="I11" s="6"/>
      <c r="J11" s="6"/>
      <c r="K11" s="37"/>
    </row>
    <row r="12" ht="25" customHeight="1" spans="1:11">
      <c r="A12" s="20"/>
      <c r="B12" s="21" t="s">
        <v>66</v>
      </c>
      <c r="C12" s="21"/>
      <c r="D12" s="21"/>
      <c r="E12" s="21"/>
      <c r="F12" s="21"/>
      <c r="G12" s="36" t="s">
        <v>66</v>
      </c>
      <c r="H12" s="36"/>
      <c r="I12" s="36"/>
      <c r="J12" s="36"/>
      <c r="K12" s="38"/>
    </row>
    <row r="13" ht="20" customHeight="1" spans="1:11">
      <c r="A13" s="22" t="s">
        <v>24</v>
      </c>
      <c r="B13" s="22" t="s">
        <v>25</v>
      </c>
      <c r="C13" s="7" t="s">
        <v>26</v>
      </c>
      <c r="D13" s="7" t="s">
        <v>27</v>
      </c>
      <c r="E13" s="7"/>
      <c r="F13" s="37" t="s">
        <v>28</v>
      </c>
      <c r="G13" s="7" t="s">
        <v>29</v>
      </c>
      <c r="H13" s="7" t="s">
        <v>12</v>
      </c>
      <c r="I13" s="7" t="s">
        <v>14</v>
      </c>
      <c r="J13" s="5" t="s">
        <v>30</v>
      </c>
      <c r="K13" s="37"/>
    </row>
    <row r="14" ht="20" customHeight="1" spans="1:11">
      <c r="A14" s="23"/>
      <c r="B14" s="7" t="s">
        <v>31</v>
      </c>
      <c r="C14" s="22" t="s">
        <v>32</v>
      </c>
      <c r="D14" s="14" t="s">
        <v>67</v>
      </c>
      <c r="E14" s="38"/>
      <c r="F14" s="39" t="s">
        <v>68</v>
      </c>
      <c r="G14" s="39" t="s">
        <v>68</v>
      </c>
      <c r="H14" s="39">
        <v>2.3</v>
      </c>
      <c r="I14" s="39">
        <v>2.3</v>
      </c>
      <c r="J14" s="5"/>
      <c r="K14" s="37"/>
    </row>
    <row r="15" ht="20" customHeight="1" spans="1:11">
      <c r="A15" s="23"/>
      <c r="B15" s="7"/>
      <c r="C15" s="23"/>
      <c r="D15" s="14" t="s">
        <v>69</v>
      </c>
      <c r="E15" s="38"/>
      <c r="F15" s="39" t="s">
        <v>70</v>
      </c>
      <c r="G15" s="39" t="s">
        <v>70</v>
      </c>
      <c r="H15" s="39">
        <v>2.3</v>
      </c>
      <c r="I15" s="39">
        <v>2.3</v>
      </c>
      <c r="J15" s="5"/>
      <c r="K15" s="37"/>
    </row>
    <row r="16" ht="20" customHeight="1" spans="1:11">
      <c r="A16" s="23"/>
      <c r="B16" s="7"/>
      <c r="C16" s="23"/>
      <c r="D16" s="14" t="s">
        <v>71</v>
      </c>
      <c r="E16" s="38"/>
      <c r="F16" s="39" t="s">
        <v>72</v>
      </c>
      <c r="G16" s="39" t="s">
        <v>73</v>
      </c>
      <c r="H16" s="39">
        <v>2.3</v>
      </c>
      <c r="I16" s="39">
        <v>1.25</v>
      </c>
      <c r="J16" s="14" t="s">
        <v>74</v>
      </c>
      <c r="K16" s="38"/>
    </row>
    <row r="17" ht="20" customHeight="1" spans="1:11">
      <c r="A17" s="23"/>
      <c r="B17" s="7"/>
      <c r="C17" s="23"/>
      <c r="D17" s="14" t="s">
        <v>75</v>
      </c>
      <c r="E17" s="38"/>
      <c r="F17" s="39" t="s">
        <v>76</v>
      </c>
      <c r="G17" s="39" t="s">
        <v>76</v>
      </c>
      <c r="H17" s="39">
        <v>2.3</v>
      </c>
      <c r="I17" s="39">
        <v>2.3</v>
      </c>
      <c r="J17" s="5"/>
      <c r="K17" s="37"/>
    </row>
    <row r="18" ht="20" customHeight="1" spans="1:11">
      <c r="A18" s="23"/>
      <c r="B18" s="7"/>
      <c r="C18" s="23"/>
      <c r="D18" s="14" t="s">
        <v>77</v>
      </c>
      <c r="E18" s="38"/>
      <c r="F18" s="39" t="s">
        <v>78</v>
      </c>
      <c r="G18" s="39" t="s">
        <v>78</v>
      </c>
      <c r="H18" s="39">
        <v>2.3</v>
      </c>
      <c r="I18" s="39">
        <v>2.3</v>
      </c>
      <c r="J18" s="5"/>
      <c r="K18" s="37"/>
    </row>
    <row r="19" ht="20" customHeight="1" spans="1:11">
      <c r="A19" s="23"/>
      <c r="B19" s="7"/>
      <c r="C19" s="22" t="s">
        <v>36</v>
      </c>
      <c r="D19" s="14" t="s">
        <v>79</v>
      </c>
      <c r="E19" s="38"/>
      <c r="F19" s="40">
        <v>1</v>
      </c>
      <c r="G19" s="40">
        <v>1</v>
      </c>
      <c r="H19" s="39">
        <v>2.3</v>
      </c>
      <c r="I19" s="39">
        <v>2.3</v>
      </c>
      <c r="J19" s="5"/>
      <c r="K19" s="37"/>
    </row>
    <row r="20" ht="20" customHeight="1" spans="1:11">
      <c r="A20" s="23"/>
      <c r="B20" s="7"/>
      <c r="C20" s="23"/>
      <c r="D20" s="14" t="s">
        <v>80</v>
      </c>
      <c r="E20" s="38"/>
      <c r="F20" s="39" t="s">
        <v>81</v>
      </c>
      <c r="G20" s="39" t="s">
        <v>81</v>
      </c>
      <c r="H20" s="39">
        <v>2.3</v>
      </c>
      <c r="I20" s="39">
        <v>2.3</v>
      </c>
      <c r="J20" s="5"/>
      <c r="K20" s="37"/>
    </row>
    <row r="21" ht="20" customHeight="1" spans="1:11">
      <c r="A21" s="23"/>
      <c r="B21" s="7"/>
      <c r="C21" s="24"/>
      <c r="D21" s="14" t="s">
        <v>82</v>
      </c>
      <c r="E21" s="38"/>
      <c r="F21" s="39" t="s">
        <v>81</v>
      </c>
      <c r="G21" s="39" t="s">
        <v>81</v>
      </c>
      <c r="H21" s="39">
        <v>2.3</v>
      </c>
      <c r="I21" s="39">
        <v>2.3</v>
      </c>
      <c r="J21" s="5"/>
      <c r="K21" s="37"/>
    </row>
    <row r="22" ht="20" customHeight="1" spans="1:11">
      <c r="A22" s="23"/>
      <c r="B22" s="7"/>
      <c r="C22" s="22" t="s">
        <v>39</v>
      </c>
      <c r="D22" s="14" t="s">
        <v>83</v>
      </c>
      <c r="E22" s="38"/>
      <c r="F22" s="39" t="s">
        <v>84</v>
      </c>
      <c r="G22" s="39" t="s">
        <v>84</v>
      </c>
      <c r="H22" s="39">
        <v>2.3</v>
      </c>
      <c r="I22" s="39">
        <v>2.3</v>
      </c>
      <c r="J22" s="5"/>
      <c r="K22" s="37"/>
    </row>
    <row r="23" ht="20" customHeight="1" spans="1:11">
      <c r="A23" s="23"/>
      <c r="B23" s="7"/>
      <c r="C23" s="23"/>
      <c r="D23" s="14" t="s">
        <v>85</v>
      </c>
      <c r="E23" s="38"/>
      <c r="F23" s="39" t="s">
        <v>41</v>
      </c>
      <c r="G23" s="39" t="s">
        <v>41</v>
      </c>
      <c r="H23" s="39">
        <v>2.3</v>
      </c>
      <c r="I23" s="39">
        <v>2</v>
      </c>
      <c r="J23" s="14" t="s">
        <v>86</v>
      </c>
      <c r="K23" s="38"/>
    </row>
    <row r="24" ht="20" customHeight="1" spans="1:11">
      <c r="A24" s="23"/>
      <c r="B24" s="7"/>
      <c r="C24" s="23"/>
      <c r="D24" s="14" t="s">
        <v>87</v>
      </c>
      <c r="E24" s="38"/>
      <c r="F24" s="39" t="s">
        <v>88</v>
      </c>
      <c r="G24" s="39" t="s">
        <v>88</v>
      </c>
      <c r="H24" s="39">
        <v>2.3</v>
      </c>
      <c r="I24" s="39">
        <v>2.3</v>
      </c>
      <c r="J24" s="5"/>
      <c r="K24" s="37"/>
    </row>
    <row r="25" ht="20" customHeight="1" spans="1:11">
      <c r="A25" s="23"/>
      <c r="B25" s="7"/>
      <c r="C25" s="23"/>
      <c r="D25" s="14" t="s">
        <v>89</v>
      </c>
      <c r="E25" s="38"/>
      <c r="F25" s="39" t="s">
        <v>90</v>
      </c>
      <c r="G25" s="39" t="s">
        <v>90</v>
      </c>
      <c r="H25" s="39">
        <v>2.3</v>
      </c>
      <c r="I25" s="39">
        <v>2.3</v>
      </c>
      <c r="J25" s="5"/>
      <c r="K25" s="37"/>
    </row>
    <row r="26" ht="20" customHeight="1" spans="1:11">
      <c r="A26" s="23"/>
      <c r="B26" s="7"/>
      <c r="C26" s="23"/>
      <c r="D26" s="14" t="s">
        <v>91</v>
      </c>
      <c r="E26" s="38"/>
      <c r="F26" s="39" t="s">
        <v>41</v>
      </c>
      <c r="G26" s="39" t="s">
        <v>41</v>
      </c>
      <c r="H26" s="39">
        <v>2.3</v>
      </c>
      <c r="I26" s="39">
        <v>2.3</v>
      </c>
      <c r="J26" s="5"/>
      <c r="K26" s="37"/>
    </row>
    <row r="27" ht="20" customHeight="1" spans="1:11">
      <c r="A27" s="23"/>
      <c r="B27" s="7"/>
      <c r="C27" s="22" t="s">
        <v>43</v>
      </c>
      <c r="D27" s="25" t="s">
        <v>92</v>
      </c>
      <c r="E27" s="42"/>
      <c r="F27" s="39" t="s">
        <v>93</v>
      </c>
      <c r="G27" s="39" t="s">
        <v>94</v>
      </c>
      <c r="H27" s="39">
        <v>2.3</v>
      </c>
      <c r="I27" s="39">
        <v>2.3</v>
      </c>
      <c r="J27" s="5"/>
      <c r="K27" s="37"/>
    </row>
    <row r="28" ht="20" customHeight="1" spans="1:11">
      <c r="A28" s="23"/>
      <c r="B28" s="7"/>
      <c r="C28" s="23"/>
      <c r="D28" s="25" t="s">
        <v>95</v>
      </c>
      <c r="E28" s="42"/>
      <c r="F28" s="39" t="s">
        <v>96</v>
      </c>
      <c r="G28" s="39" t="s">
        <v>97</v>
      </c>
      <c r="H28" s="39">
        <v>2.3</v>
      </c>
      <c r="I28" s="39">
        <v>1.98</v>
      </c>
      <c r="J28" s="14" t="s">
        <v>98</v>
      </c>
      <c r="K28" s="38"/>
    </row>
    <row r="29" ht="20" customHeight="1" spans="1:11">
      <c r="A29" s="23"/>
      <c r="B29" s="7"/>
      <c r="C29" s="23"/>
      <c r="D29" s="25" t="s">
        <v>99</v>
      </c>
      <c r="E29" s="42"/>
      <c r="F29" s="39" t="s">
        <v>100</v>
      </c>
      <c r="G29" s="39" t="s">
        <v>101</v>
      </c>
      <c r="H29" s="39">
        <v>2.3</v>
      </c>
      <c r="I29" s="39">
        <v>2.3</v>
      </c>
      <c r="J29" s="5"/>
      <c r="K29" s="37"/>
    </row>
    <row r="30" ht="20" customHeight="1" spans="1:11">
      <c r="A30" s="23"/>
      <c r="B30" s="7"/>
      <c r="C30" s="23"/>
      <c r="D30" s="25" t="s">
        <v>102</v>
      </c>
      <c r="E30" s="42"/>
      <c r="F30" s="39" t="s">
        <v>103</v>
      </c>
      <c r="G30" s="39" t="s">
        <v>104</v>
      </c>
      <c r="H30" s="39">
        <v>2.3</v>
      </c>
      <c r="I30" s="39">
        <v>2.3</v>
      </c>
      <c r="J30" s="5"/>
      <c r="K30" s="37"/>
    </row>
    <row r="31" ht="20" customHeight="1" spans="1:11">
      <c r="A31" s="23"/>
      <c r="B31" s="7"/>
      <c r="C31" s="23"/>
      <c r="D31" s="25" t="s">
        <v>105</v>
      </c>
      <c r="E31" s="42"/>
      <c r="F31" s="39" t="s">
        <v>106</v>
      </c>
      <c r="G31" s="39" t="s">
        <v>106</v>
      </c>
      <c r="H31" s="39">
        <v>2.3</v>
      </c>
      <c r="I31" s="39">
        <v>2.3</v>
      </c>
      <c r="J31" s="5"/>
      <c r="K31" s="37"/>
    </row>
    <row r="32" ht="20" customHeight="1" spans="1:11">
      <c r="A32" s="23"/>
      <c r="B32" s="7"/>
      <c r="C32" s="23"/>
      <c r="D32" s="25" t="s">
        <v>107</v>
      </c>
      <c r="E32" s="42"/>
      <c r="F32" s="39" t="s">
        <v>108</v>
      </c>
      <c r="G32" s="39" t="s">
        <v>109</v>
      </c>
      <c r="H32" s="39">
        <v>2.3</v>
      </c>
      <c r="I32" s="39">
        <v>1.82</v>
      </c>
      <c r="J32" s="14" t="s">
        <v>86</v>
      </c>
      <c r="K32" s="38"/>
    </row>
    <row r="33" ht="20" customHeight="1" spans="1:11">
      <c r="A33" s="23"/>
      <c r="B33" s="7"/>
      <c r="C33" s="23"/>
      <c r="D33" s="25" t="s">
        <v>110</v>
      </c>
      <c r="E33" s="42"/>
      <c r="F33" s="39" t="s">
        <v>111</v>
      </c>
      <c r="G33" s="39" t="s">
        <v>112</v>
      </c>
      <c r="H33" s="39">
        <v>2.3</v>
      </c>
      <c r="I33" s="39">
        <v>0.94</v>
      </c>
      <c r="J33" s="14" t="s">
        <v>74</v>
      </c>
      <c r="K33" s="38"/>
    </row>
    <row r="34" ht="20" customHeight="1" spans="1:11">
      <c r="A34" s="23"/>
      <c r="B34" s="7"/>
      <c r="C34" s="23"/>
      <c r="D34" s="25" t="s">
        <v>113</v>
      </c>
      <c r="E34" s="42"/>
      <c r="F34" s="39" t="s">
        <v>114</v>
      </c>
      <c r="G34" s="39" t="s">
        <v>115</v>
      </c>
      <c r="H34" s="39">
        <v>2.3</v>
      </c>
      <c r="I34" s="39">
        <v>1.29</v>
      </c>
      <c r="J34" s="14" t="s">
        <v>116</v>
      </c>
      <c r="K34" s="38"/>
    </row>
    <row r="35" ht="20" customHeight="1" spans="1:11">
      <c r="A35" s="23"/>
      <c r="B35" s="7"/>
      <c r="C35" s="24"/>
      <c r="D35" s="25" t="s">
        <v>117</v>
      </c>
      <c r="E35" s="42"/>
      <c r="F35" s="39" t="s">
        <v>118</v>
      </c>
      <c r="G35" s="39" t="s">
        <v>119</v>
      </c>
      <c r="H35" s="39">
        <v>1.7</v>
      </c>
      <c r="I35" s="39">
        <v>1.7</v>
      </c>
      <c r="J35" s="5"/>
      <c r="K35" s="37"/>
    </row>
    <row r="36" ht="20" customHeight="1" spans="1:11">
      <c r="A36" s="23"/>
      <c r="B36" s="7" t="s">
        <v>48</v>
      </c>
      <c r="C36" s="22" t="s">
        <v>49</v>
      </c>
      <c r="D36" s="25" t="s">
        <v>120</v>
      </c>
      <c r="E36" s="42"/>
      <c r="F36" s="21">
        <v>0</v>
      </c>
      <c r="G36" s="21">
        <v>0</v>
      </c>
      <c r="H36" s="39">
        <v>0</v>
      </c>
      <c r="I36" s="39">
        <v>0</v>
      </c>
      <c r="J36" s="5"/>
      <c r="K36" s="37"/>
    </row>
    <row r="37" ht="20" customHeight="1" spans="1:11">
      <c r="A37" s="23"/>
      <c r="B37" s="7"/>
      <c r="C37" s="22" t="s">
        <v>51</v>
      </c>
      <c r="D37" s="25" t="s">
        <v>121</v>
      </c>
      <c r="E37" s="42"/>
      <c r="F37" s="39" t="s">
        <v>81</v>
      </c>
      <c r="G37" s="40">
        <v>1</v>
      </c>
      <c r="H37" s="39">
        <v>7</v>
      </c>
      <c r="I37" s="39">
        <v>7</v>
      </c>
      <c r="J37" s="5"/>
      <c r="K37" s="37"/>
    </row>
    <row r="38" ht="20" customHeight="1" spans="1:11">
      <c r="A38" s="23"/>
      <c r="B38" s="7"/>
      <c r="C38" s="23"/>
      <c r="D38" s="25" t="s">
        <v>122</v>
      </c>
      <c r="E38" s="42"/>
      <c r="F38" s="39" t="s">
        <v>123</v>
      </c>
      <c r="G38" s="39" t="s">
        <v>124</v>
      </c>
      <c r="H38" s="39">
        <v>8</v>
      </c>
      <c r="I38" s="39">
        <v>8</v>
      </c>
      <c r="J38" s="5"/>
      <c r="K38" s="37"/>
    </row>
    <row r="39" ht="20" customHeight="1" spans="1:11">
      <c r="A39" s="23"/>
      <c r="B39" s="7"/>
      <c r="C39" s="22" t="s">
        <v>54</v>
      </c>
      <c r="D39" s="25" t="s">
        <v>125</v>
      </c>
      <c r="E39" s="42"/>
      <c r="F39" s="21">
        <v>0</v>
      </c>
      <c r="G39" s="21">
        <v>0</v>
      </c>
      <c r="H39" s="39">
        <v>0</v>
      </c>
      <c r="I39" s="39">
        <v>0</v>
      </c>
      <c r="J39" s="5"/>
      <c r="K39" s="37"/>
    </row>
    <row r="40" ht="20" customHeight="1" spans="1:11">
      <c r="A40" s="23"/>
      <c r="B40" s="7"/>
      <c r="C40" s="22" t="s">
        <v>56</v>
      </c>
      <c r="D40" s="25" t="s">
        <v>126</v>
      </c>
      <c r="E40" s="42"/>
      <c r="F40" s="39" t="s">
        <v>127</v>
      </c>
      <c r="G40" s="39" t="s">
        <v>127</v>
      </c>
      <c r="H40" s="39">
        <v>7</v>
      </c>
      <c r="I40" s="39">
        <v>7</v>
      </c>
      <c r="J40" s="5"/>
      <c r="K40" s="37"/>
    </row>
    <row r="41" ht="20" customHeight="1" spans="1:11">
      <c r="A41" s="23"/>
      <c r="B41" s="22"/>
      <c r="C41" s="23"/>
      <c r="D41" s="25" t="s">
        <v>128</v>
      </c>
      <c r="E41" s="42"/>
      <c r="F41" s="39" t="s">
        <v>129</v>
      </c>
      <c r="G41" s="39" t="s">
        <v>130</v>
      </c>
      <c r="H41" s="39">
        <v>8</v>
      </c>
      <c r="I41" s="39">
        <v>8</v>
      </c>
      <c r="J41" s="5"/>
      <c r="K41" s="37"/>
    </row>
    <row r="42" ht="20" customHeight="1" spans="1:11">
      <c r="A42" s="23"/>
      <c r="B42" s="22" t="s">
        <v>59</v>
      </c>
      <c r="C42" s="22" t="s">
        <v>60</v>
      </c>
      <c r="D42" s="25" t="s">
        <v>131</v>
      </c>
      <c r="E42" s="42"/>
      <c r="F42" s="43" t="s">
        <v>132</v>
      </c>
      <c r="G42" s="40">
        <v>0.85</v>
      </c>
      <c r="H42" s="39">
        <v>5</v>
      </c>
      <c r="I42" s="39">
        <v>5</v>
      </c>
      <c r="J42" s="5"/>
      <c r="K42" s="37"/>
    </row>
    <row r="43" ht="20" customHeight="1" spans="1:11">
      <c r="A43" s="23"/>
      <c r="B43" s="23"/>
      <c r="C43" s="23"/>
      <c r="D43" s="25" t="s">
        <v>133</v>
      </c>
      <c r="E43" s="42"/>
      <c r="F43" s="43" t="s">
        <v>132</v>
      </c>
      <c r="G43" s="40">
        <v>0.99</v>
      </c>
      <c r="H43" s="39">
        <v>5</v>
      </c>
      <c r="I43" s="39">
        <v>5</v>
      </c>
      <c r="J43" s="5"/>
      <c r="K43" s="37"/>
    </row>
    <row r="44" ht="20" customHeight="1" spans="1:11">
      <c r="A44" s="26" t="s">
        <v>63</v>
      </c>
      <c r="B44" s="27"/>
      <c r="C44" s="27"/>
      <c r="D44" s="27"/>
      <c r="E44" s="27"/>
      <c r="F44" s="27"/>
      <c r="G44" s="44"/>
      <c r="H44" s="45">
        <f>SUM(H14:H43)+I7</f>
        <v>100</v>
      </c>
      <c r="I44" s="66">
        <f>SUM(I14:I43)+K7</f>
        <v>93.79</v>
      </c>
      <c r="J44" s="26"/>
      <c r="K44" s="44"/>
    </row>
  </sheetData>
  <mergeCells count="86">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D18:E18"/>
    <mergeCell ref="D19:E19"/>
    <mergeCell ref="J19:K19"/>
    <mergeCell ref="D20:E20"/>
    <mergeCell ref="J20:K20"/>
    <mergeCell ref="D21:E21"/>
    <mergeCell ref="J21:K21"/>
    <mergeCell ref="D22:E22"/>
    <mergeCell ref="J22:K22"/>
    <mergeCell ref="D23:E23"/>
    <mergeCell ref="J23:K23"/>
    <mergeCell ref="D24:E24"/>
    <mergeCell ref="J24:K24"/>
    <mergeCell ref="D25:E25"/>
    <mergeCell ref="D26:E26"/>
    <mergeCell ref="D27:E27"/>
    <mergeCell ref="J27:K27"/>
    <mergeCell ref="D28:E28"/>
    <mergeCell ref="J28:K28"/>
    <mergeCell ref="D29:E29"/>
    <mergeCell ref="D30:E30"/>
    <mergeCell ref="D31:E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D42:E42"/>
    <mergeCell ref="J42:K42"/>
    <mergeCell ref="D43:E43"/>
    <mergeCell ref="J43:K43"/>
    <mergeCell ref="A44:G44"/>
    <mergeCell ref="J44:K44"/>
    <mergeCell ref="A11:A12"/>
    <mergeCell ref="A13:A43"/>
    <mergeCell ref="B14:B35"/>
    <mergeCell ref="B36:B40"/>
    <mergeCell ref="B42:B43"/>
    <mergeCell ref="C14:C18"/>
    <mergeCell ref="C19:C21"/>
    <mergeCell ref="C22:C26"/>
    <mergeCell ref="C27:C35"/>
    <mergeCell ref="C37:C38"/>
    <mergeCell ref="C40:C41"/>
    <mergeCell ref="C42:C43"/>
    <mergeCell ref="A6: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opLeftCell="A12" workbookViewId="0">
      <selection activeCell="S20" sqref="S20"/>
    </sheetView>
  </sheetViews>
  <sheetFormatPr defaultColWidth="8.89166666666667" defaultRowHeight="12.75"/>
  <cols>
    <col min="11" max="11" width="12.3333333333333" customWidth="1"/>
  </cols>
  <sheetData>
    <row r="1" spans="1:11">
      <c r="A1" s="1"/>
      <c r="B1" s="1"/>
      <c r="C1" s="2"/>
      <c r="D1" s="2"/>
      <c r="E1" s="28"/>
      <c r="F1" s="28"/>
      <c r="G1" s="28"/>
      <c r="H1" s="28"/>
      <c r="I1" s="28"/>
      <c r="J1" s="28"/>
      <c r="K1" s="28"/>
    </row>
    <row r="2" ht="24" spans="1:11">
      <c r="A2" s="3" t="s">
        <v>0</v>
      </c>
      <c r="B2" s="3"/>
      <c r="C2" s="3"/>
      <c r="D2" s="3"/>
      <c r="E2" s="3"/>
      <c r="F2" s="3"/>
      <c r="G2" s="3"/>
      <c r="H2" s="3"/>
      <c r="I2" s="3"/>
      <c r="J2" s="3"/>
      <c r="K2" s="3"/>
    </row>
    <row r="3" ht="22" customHeight="1" spans="1:11">
      <c r="A3" s="4" t="s">
        <v>1</v>
      </c>
      <c r="B3" s="4"/>
      <c r="C3" s="4"/>
      <c r="D3" s="4"/>
      <c r="E3" s="4"/>
      <c r="F3" s="4"/>
      <c r="G3" s="4"/>
      <c r="H3" s="4"/>
      <c r="I3" s="4"/>
      <c r="J3" s="4"/>
      <c r="K3" s="4"/>
    </row>
    <row r="4" ht="22" customHeight="1" spans="1:11">
      <c r="A4" s="5" t="s">
        <v>2</v>
      </c>
      <c r="B4" s="6"/>
      <c r="C4" s="6"/>
      <c r="D4" s="7" t="s">
        <v>134</v>
      </c>
      <c r="E4" s="7"/>
      <c r="F4" s="7"/>
      <c r="G4" s="7"/>
      <c r="H4" s="7"/>
      <c r="I4" s="7"/>
      <c r="J4" s="7"/>
      <c r="K4" s="7"/>
    </row>
    <row r="5" ht="22" customHeight="1" spans="1:11">
      <c r="A5" s="5" t="s">
        <v>4</v>
      </c>
      <c r="B5" s="6"/>
      <c r="C5" s="6"/>
      <c r="D5" s="5" t="s">
        <v>5</v>
      </c>
      <c r="E5" s="6"/>
      <c r="F5" s="6"/>
      <c r="G5" s="5" t="s">
        <v>6</v>
      </c>
      <c r="H5" s="6"/>
      <c r="I5" s="7" t="s">
        <v>65</v>
      </c>
      <c r="J5" s="7"/>
      <c r="K5" s="7"/>
    </row>
    <row r="6" ht="22" customHeight="1" spans="1:11">
      <c r="A6" s="8" t="s">
        <v>8</v>
      </c>
      <c r="B6" s="9"/>
      <c r="C6" s="10"/>
      <c r="D6" s="5"/>
      <c r="E6" s="29" t="s">
        <v>9</v>
      </c>
      <c r="F6" s="29" t="s">
        <v>10</v>
      </c>
      <c r="G6" s="30" t="s">
        <v>11</v>
      </c>
      <c r="H6" s="31"/>
      <c r="I6" s="29" t="s">
        <v>12</v>
      </c>
      <c r="J6" s="29" t="s">
        <v>13</v>
      </c>
      <c r="K6" s="29" t="s">
        <v>14</v>
      </c>
    </row>
    <row r="7" ht="22" customHeight="1" spans="1:11">
      <c r="A7" s="11"/>
      <c r="B7" s="12"/>
      <c r="C7" s="13"/>
      <c r="D7" s="14" t="s">
        <v>15</v>
      </c>
      <c r="E7" s="29">
        <v>51.07</v>
      </c>
      <c r="F7" s="29">
        <v>51.07</v>
      </c>
      <c r="G7" s="30">
        <v>14.32</v>
      </c>
      <c r="H7" s="31"/>
      <c r="I7" s="29">
        <v>10</v>
      </c>
      <c r="J7" s="46">
        <v>0.2804</v>
      </c>
      <c r="K7" s="29">
        <v>2.8</v>
      </c>
    </row>
    <row r="8" ht="22" customHeight="1" spans="1:11">
      <c r="A8" s="15"/>
      <c r="B8" s="12"/>
      <c r="C8" s="13"/>
      <c r="D8" s="14" t="s">
        <v>16</v>
      </c>
      <c r="E8" s="29"/>
      <c r="F8" s="29"/>
      <c r="G8" s="30"/>
      <c r="H8" s="31"/>
      <c r="I8" s="29" t="s">
        <v>17</v>
      </c>
      <c r="J8" s="29"/>
      <c r="K8" s="29" t="s">
        <v>17</v>
      </c>
    </row>
    <row r="9" ht="22" customHeight="1" spans="1:11">
      <c r="A9" s="15"/>
      <c r="B9" s="12"/>
      <c r="C9" s="13"/>
      <c r="D9" s="5" t="s">
        <v>18</v>
      </c>
      <c r="E9" s="29"/>
      <c r="F9" s="29"/>
      <c r="G9" s="30"/>
      <c r="H9" s="31"/>
      <c r="I9" s="29" t="s">
        <v>17</v>
      </c>
      <c r="J9" s="29"/>
      <c r="K9" s="29" t="s">
        <v>17</v>
      </c>
    </row>
    <row r="10" ht="22" customHeight="1" spans="1:11">
      <c r="A10" s="16"/>
      <c r="B10" s="12"/>
      <c r="C10" s="13"/>
      <c r="D10" s="17" t="s">
        <v>19</v>
      </c>
      <c r="E10" s="32"/>
      <c r="F10" s="32"/>
      <c r="G10" s="33"/>
      <c r="H10" s="34"/>
      <c r="I10" s="32" t="s">
        <v>17</v>
      </c>
      <c r="J10" s="32"/>
      <c r="K10" s="32" t="s">
        <v>17</v>
      </c>
    </row>
    <row r="11" ht="22" customHeight="1" spans="1:11">
      <c r="A11" s="11" t="s">
        <v>20</v>
      </c>
      <c r="B11" s="18" t="s">
        <v>21</v>
      </c>
      <c r="C11" s="19"/>
      <c r="D11" s="19"/>
      <c r="E11" s="19"/>
      <c r="F11" s="35"/>
      <c r="G11" s="5" t="s">
        <v>22</v>
      </c>
      <c r="H11" s="6"/>
      <c r="I11" s="6"/>
      <c r="J11" s="6"/>
      <c r="K11" s="37"/>
    </row>
    <row r="12" ht="22" customHeight="1" spans="1:11">
      <c r="A12" s="20"/>
      <c r="B12" s="21" t="s">
        <v>135</v>
      </c>
      <c r="C12" s="21"/>
      <c r="D12" s="21"/>
      <c r="E12" s="21"/>
      <c r="F12" s="21"/>
      <c r="G12" s="36" t="s">
        <v>136</v>
      </c>
      <c r="H12" s="36"/>
      <c r="I12" s="36"/>
      <c r="J12" s="36"/>
      <c r="K12" s="38"/>
    </row>
    <row r="13" ht="22" customHeight="1" spans="1:11">
      <c r="A13" s="22" t="s">
        <v>24</v>
      </c>
      <c r="B13" s="22" t="s">
        <v>25</v>
      </c>
      <c r="C13" s="7" t="s">
        <v>26</v>
      </c>
      <c r="D13" s="7" t="s">
        <v>27</v>
      </c>
      <c r="E13" s="7"/>
      <c r="F13" s="37" t="s">
        <v>28</v>
      </c>
      <c r="G13" s="7" t="s">
        <v>29</v>
      </c>
      <c r="H13" s="7" t="s">
        <v>12</v>
      </c>
      <c r="I13" s="7" t="s">
        <v>14</v>
      </c>
      <c r="J13" s="5" t="s">
        <v>30</v>
      </c>
      <c r="K13" s="37"/>
    </row>
    <row r="14" ht="43" customHeight="1" spans="1:11">
      <c r="A14" s="23"/>
      <c r="B14" s="22" t="s">
        <v>31</v>
      </c>
      <c r="C14" s="22" t="s">
        <v>32</v>
      </c>
      <c r="D14" s="14" t="s">
        <v>137</v>
      </c>
      <c r="E14" s="38"/>
      <c r="F14" s="39" t="s">
        <v>138</v>
      </c>
      <c r="G14" s="21">
        <v>117</v>
      </c>
      <c r="H14" s="39">
        <v>12</v>
      </c>
      <c r="I14" s="39">
        <v>6.65</v>
      </c>
      <c r="J14" s="14" t="s">
        <v>139</v>
      </c>
      <c r="K14" s="38"/>
    </row>
    <row r="15" ht="43" customHeight="1" spans="1:11">
      <c r="A15" s="23"/>
      <c r="B15" s="23"/>
      <c r="C15" s="22" t="s">
        <v>36</v>
      </c>
      <c r="D15" s="14" t="s">
        <v>140</v>
      </c>
      <c r="E15" s="38"/>
      <c r="F15" s="54" t="s">
        <v>141</v>
      </c>
      <c r="G15" s="40">
        <v>0.56</v>
      </c>
      <c r="H15" s="39">
        <v>12</v>
      </c>
      <c r="I15" s="39">
        <v>6.65</v>
      </c>
      <c r="J15" s="14" t="s">
        <v>139</v>
      </c>
      <c r="K15" s="38"/>
    </row>
    <row r="16" ht="22" customHeight="1" spans="1:11">
      <c r="A16" s="23"/>
      <c r="B16" s="23"/>
      <c r="C16" s="22" t="s">
        <v>39</v>
      </c>
      <c r="D16" s="14" t="s">
        <v>142</v>
      </c>
      <c r="E16" s="38"/>
      <c r="F16" s="39" t="s">
        <v>84</v>
      </c>
      <c r="G16" s="39" t="s">
        <v>84</v>
      </c>
      <c r="H16" s="39">
        <v>13</v>
      </c>
      <c r="I16" s="39">
        <v>13</v>
      </c>
      <c r="J16" s="5"/>
      <c r="K16" s="37"/>
    </row>
    <row r="17" ht="40" customHeight="1" spans="1:11">
      <c r="A17" s="23"/>
      <c r="B17" s="23"/>
      <c r="C17" s="22" t="s">
        <v>43</v>
      </c>
      <c r="D17" s="25" t="s">
        <v>143</v>
      </c>
      <c r="E17" s="42"/>
      <c r="F17" s="39" t="s">
        <v>144</v>
      </c>
      <c r="G17" s="39" t="s">
        <v>145</v>
      </c>
      <c r="H17" s="39">
        <v>13</v>
      </c>
      <c r="I17" s="39">
        <v>3.65</v>
      </c>
      <c r="J17" s="14" t="s">
        <v>139</v>
      </c>
      <c r="K17" s="38"/>
    </row>
    <row r="18" ht="22" customHeight="1" spans="1:11">
      <c r="A18" s="23"/>
      <c r="B18" s="7" t="s">
        <v>48</v>
      </c>
      <c r="C18" s="22" t="s">
        <v>49</v>
      </c>
      <c r="D18" s="25" t="s">
        <v>50</v>
      </c>
      <c r="E18" s="42"/>
      <c r="F18" s="39">
        <v>0</v>
      </c>
      <c r="G18" s="39">
        <v>0</v>
      </c>
      <c r="H18" s="39">
        <v>0</v>
      </c>
      <c r="I18" s="39">
        <v>0</v>
      </c>
      <c r="J18" s="5"/>
      <c r="K18" s="37"/>
    </row>
    <row r="19" ht="22" customHeight="1" spans="1:11">
      <c r="A19" s="23"/>
      <c r="B19" s="7"/>
      <c r="C19" s="22" t="s">
        <v>51</v>
      </c>
      <c r="D19" s="25" t="s">
        <v>52</v>
      </c>
      <c r="E19" s="42"/>
      <c r="F19" s="39" t="s">
        <v>146</v>
      </c>
      <c r="G19" s="67">
        <v>0.0454</v>
      </c>
      <c r="H19" s="39">
        <v>15</v>
      </c>
      <c r="I19" s="39">
        <v>15</v>
      </c>
      <c r="J19" s="5"/>
      <c r="K19" s="37"/>
    </row>
    <row r="20" ht="22" customHeight="1" spans="1:11">
      <c r="A20" s="23"/>
      <c r="B20" s="7"/>
      <c r="C20" s="22" t="s">
        <v>54</v>
      </c>
      <c r="D20" s="25" t="s">
        <v>147</v>
      </c>
      <c r="E20" s="42"/>
      <c r="F20" s="21">
        <v>0</v>
      </c>
      <c r="G20" s="39"/>
      <c r="H20" s="39">
        <v>0</v>
      </c>
      <c r="I20" s="39">
        <v>0</v>
      </c>
      <c r="J20" s="5"/>
      <c r="K20" s="37"/>
    </row>
    <row r="21" ht="22" customHeight="1" spans="1:11">
      <c r="A21" s="23"/>
      <c r="B21" s="7"/>
      <c r="C21" s="22" t="s">
        <v>56</v>
      </c>
      <c r="D21" s="25" t="s">
        <v>57</v>
      </c>
      <c r="E21" s="42"/>
      <c r="F21" s="43" t="s">
        <v>148</v>
      </c>
      <c r="G21" s="40">
        <v>1</v>
      </c>
      <c r="H21" s="39">
        <v>15</v>
      </c>
      <c r="I21" s="39">
        <v>15</v>
      </c>
      <c r="J21" s="5"/>
      <c r="K21" s="37"/>
    </row>
    <row r="22" ht="22" customHeight="1" spans="1:11">
      <c r="A22" s="23"/>
      <c r="B22" s="22" t="s">
        <v>59</v>
      </c>
      <c r="C22" s="22" t="s">
        <v>60</v>
      </c>
      <c r="D22" s="25" t="s">
        <v>149</v>
      </c>
      <c r="E22" s="42"/>
      <c r="F22" s="43" t="s">
        <v>148</v>
      </c>
      <c r="G22" s="67">
        <v>0.999</v>
      </c>
      <c r="H22" s="39">
        <v>10</v>
      </c>
      <c r="I22" s="39">
        <v>10</v>
      </c>
      <c r="J22" s="5"/>
      <c r="K22" s="37"/>
    </row>
    <row r="23" ht="22" customHeight="1" spans="1:11">
      <c r="A23" s="26" t="s">
        <v>63</v>
      </c>
      <c r="B23" s="27"/>
      <c r="C23" s="27"/>
      <c r="D23" s="27"/>
      <c r="E23" s="27"/>
      <c r="F23" s="27"/>
      <c r="G23" s="44"/>
      <c r="H23" s="45">
        <f>SUM(H14:H22)+I7</f>
        <v>100</v>
      </c>
      <c r="I23" s="45">
        <f>SUM(I14:I22)+K7</f>
        <v>72.75</v>
      </c>
      <c r="J23" s="26"/>
      <c r="K23" s="44"/>
    </row>
  </sheetData>
  <mergeCells count="4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7"/>
    <mergeCell ref="B18:B21"/>
    <mergeCell ref="A6:C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topLeftCell="A10" workbookViewId="0">
      <selection activeCell="M25" sqref="M25"/>
    </sheetView>
  </sheetViews>
  <sheetFormatPr defaultColWidth="8.89166666666667" defaultRowHeight="12.75"/>
  <sheetData>
    <row r="1" spans="1:11">
      <c r="A1" s="1"/>
      <c r="B1" s="1"/>
      <c r="C1" s="2"/>
      <c r="D1" s="2"/>
      <c r="E1" s="28"/>
      <c r="F1" s="28"/>
      <c r="G1" s="28"/>
      <c r="H1" s="28"/>
      <c r="I1" s="28"/>
      <c r="J1" s="28"/>
      <c r="K1" s="28"/>
    </row>
    <row r="2" ht="24" spans="1:11">
      <c r="A2" s="3" t="s">
        <v>0</v>
      </c>
      <c r="B2" s="3"/>
      <c r="C2" s="3"/>
      <c r="D2" s="3"/>
      <c r="E2" s="3"/>
      <c r="F2" s="3"/>
      <c r="G2" s="3"/>
      <c r="H2" s="3"/>
      <c r="I2" s="3"/>
      <c r="J2" s="3"/>
      <c r="K2" s="3"/>
    </row>
    <row r="3" ht="22" customHeight="1" spans="1:11">
      <c r="A3" s="4" t="s">
        <v>1</v>
      </c>
      <c r="B3" s="4"/>
      <c r="C3" s="4"/>
      <c r="D3" s="4"/>
      <c r="E3" s="4"/>
      <c r="F3" s="4"/>
      <c r="G3" s="4"/>
      <c r="H3" s="4"/>
      <c r="I3" s="4"/>
      <c r="J3" s="4"/>
      <c r="K3" s="4"/>
    </row>
    <row r="4" ht="22" customHeight="1" spans="1:11">
      <c r="A4" s="5" t="s">
        <v>2</v>
      </c>
      <c r="B4" s="6"/>
      <c r="C4" s="6"/>
      <c r="D4" s="7" t="s">
        <v>150</v>
      </c>
      <c r="E4" s="7"/>
      <c r="F4" s="7"/>
      <c r="G4" s="7"/>
      <c r="H4" s="7"/>
      <c r="I4" s="7"/>
      <c r="J4" s="7"/>
      <c r="K4" s="7"/>
    </row>
    <row r="5" ht="22" customHeight="1" spans="1:11">
      <c r="A5" s="5" t="s">
        <v>4</v>
      </c>
      <c r="B5" s="6"/>
      <c r="C5" s="6"/>
      <c r="D5" s="5" t="s">
        <v>5</v>
      </c>
      <c r="E5" s="6"/>
      <c r="F5" s="6"/>
      <c r="G5" s="5" t="s">
        <v>6</v>
      </c>
      <c r="H5" s="6"/>
      <c r="I5" s="7" t="s">
        <v>65</v>
      </c>
      <c r="J5" s="7"/>
      <c r="K5" s="7"/>
    </row>
    <row r="6" ht="22" customHeight="1" spans="1:11">
      <c r="A6" s="8" t="s">
        <v>8</v>
      </c>
      <c r="B6" s="9"/>
      <c r="C6" s="10"/>
      <c r="D6" s="5"/>
      <c r="E6" s="29" t="s">
        <v>9</v>
      </c>
      <c r="F6" s="29" t="s">
        <v>10</v>
      </c>
      <c r="G6" s="30" t="s">
        <v>11</v>
      </c>
      <c r="H6" s="31"/>
      <c r="I6" s="29" t="s">
        <v>12</v>
      </c>
      <c r="J6" s="29" t="s">
        <v>13</v>
      </c>
      <c r="K6" s="29" t="s">
        <v>14</v>
      </c>
    </row>
    <row r="7" ht="22" customHeight="1" spans="1:11">
      <c r="A7" s="11"/>
      <c r="B7" s="12"/>
      <c r="C7" s="13"/>
      <c r="D7" s="14" t="s">
        <v>15</v>
      </c>
      <c r="E7" s="29">
        <v>8</v>
      </c>
      <c r="F7" s="29">
        <v>8</v>
      </c>
      <c r="G7" s="30">
        <v>5</v>
      </c>
      <c r="H7" s="31"/>
      <c r="I7" s="29">
        <v>10</v>
      </c>
      <c r="J7" s="46">
        <v>0.625</v>
      </c>
      <c r="K7" s="29">
        <v>6.25</v>
      </c>
    </row>
    <row r="8" ht="22" customHeight="1" spans="1:11">
      <c r="A8" s="15"/>
      <c r="B8" s="12"/>
      <c r="C8" s="13"/>
      <c r="D8" s="14" t="s">
        <v>16</v>
      </c>
      <c r="E8" s="29">
        <v>5</v>
      </c>
      <c r="F8" s="29">
        <v>5</v>
      </c>
      <c r="G8" s="30">
        <v>3</v>
      </c>
      <c r="H8" s="31"/>
      <c r="I8" s="29" t="s">
        <v>17</v>
      </c>
      <c r="J8" s="65">
        <v>0.6</v>
      </c>
      <c r="K8" s="29" t="s">
        <v>17</v>
      </c>
    </row>
    <row r="9" ht="22" customHeight="1" spans="1:11">
      <c r="A9" s="15"/>
      <c r="B9" s="12"/>
      <c r="C9" s="13"/>
      <c r="D9" s="5" t="s">
        <v>18</v>
      </c>
      <c r="E9" s="29"/>
      <c r="F9" s="29"/>
      <c r="G9" s="30"/>
      <c r="H9" s="31"/>
      <c r="I9" s="29" t="s">
        <v>17</v>
      </c>
      <c r="J9" s="29"/>
      <c r="K9" s="29" t="s">
        <v>17</v>
      </c>
    </row>
    <row r="10" ht="22" customHeight="1" spans="1:11">
      <c r="A10" s="16"/>
      <c r="B10" s="12"/>
      <c r="C10" s="13"/>
      <c r="D10" s="17" t="s">
        <v>19</v>
      </c>
      <c r="E10" s="32"/>
      <c r="F10" s="32"/>
      <c r="G10" s="33"/>
      <c r="H10" s="34"/>
      <c r="I10" s="32" t="s">
        <v>17</v>
      </c>
      <c r="J10" s="32"/>
      <c r="K10" s="32" t="s">
        <v>17</v>
      </c>
    </row>
    <row r="11" ht="22" customHeight="1" spans="1:11">
      <c r="A11" s="11" t="s">
        <v>20</v>
      </c>
      <c r="B11" s="18" t="s">
        <v>21</v>
      </c>
      <c r="C11" s="19"/>
      <c r="D11" s="19"/>
      <c r="E11" s="19"/>
      <c r="F11" s="35"/>
      <c r="G11" s="5" t="s">
        <v>22</v>
      </c>
      <c r="H11" s="6"/>
      <c r="I11" s="6"/>
      <c r="J11" s="6"/>
      <c r="K11" s="37"/>
    </row>
    <row r="12" ht="22" customHeight="1" spans="1:11">
      <c r="A12" s="20"/>
      <c r="B12" s="21" t="s">
        <v>151</v>
      </c>
      <c r="C12" s="21"/>
      <c r="D12" s="21"/>
      <c r="E12" s="21"/>
      <c r="F12" s="21"/>
      <c r="G12" s="36" t="s">
        <v>152</v>
      </c>
      <c r="H12" s="36"/>
      <c r="I12" s="36"/>
      <c r="J12" s="36"/>
      <c r="K12" s="38"/>
    </row>
    <row r="13" ht="22" customHeight="1" spans="1:11">
      <c r="A13" s="22" t="s">
        <v>24</v>
      </c>
      <c r="B13" s="22" t="s">
        <v>25</v>
      </c>
      <c r="C13" s="7" t="s">
        <v>26</v>
      </c>
      <c r="D13" s="7" t="s">
        <v>27</v>
      </c>
      <c r="E13" s="7"/>
      <c r="F13" s="37" t="s">
        <v>28</v>
      </c>
      <c r="G13" s="7" t="s">
        <v>29</v>
      </c>
      <c r="H13" s="7" t="s">
        <v>12</v>
      </c>
      <c r="I13" s="7" t="s">
        <v>14</v>
      </c>
      <c r="J13" s="5" t="s">
        <v>30</v>
      </c>
      <c r="K13" s="37"/>
    </row>
    <row r="14" ht="22" customHeight="1" spans="1:11">
      <c r="A14" s="23"/>
      <c r="B14" s="7" t="s">
        <v>31</v>
      </c>
      <c r="C14" s="22" t="s">
        <v>32</v>
      </c>
      <c r="D14" s="14" t="s">
        <v>153</v>
      </c>
      <c r="E14" s="38"/>
      <c r="F14" s="39" t="s">
        <v>154</v>
      </c>
      <c r="G14" s="21">
        <v>3</v>
      </c>
      <c r="H14" s="39">
        <v>7</v>
      </c>
      <c r="I14" s="39">
        <v>7</v>
      </c>
      <c r="J14" s="5"/>
      <c r="K14" s="37"/>
    </row>
    <row r="15" ht="22" customHeight="1" spans="1:11">
      <c r="A15" s="23"/>
      <c r="B15" s="7"/>
      <c r="C15" s="22" t="s">
        <v>36</v>
      </c>
      <c r="D15" s="14" t="s">
        <v>155</v>
      </c>
      <c r="E15" s="38"/>
      <c r="F15" s="39" t="s">
        <v>58</v>
      </c>
      <c r="G15" s="40">
        <v>1</v>
      </c>
      <c r="H15" s="39">
        <v>7</v>
      </c>
      <c r="I15" s="39">
        <v>7</v>
      </c>
      <c r="J15" s="5"/>
      <c r="K15" s="37"/>
    </row>
    <row r="16" ht="22" customHeight="1" spans="1:11">
      <c r="A16" s="23"/>
      <c r="B16" s="7"/>
      <c r="C16" s="23"/>
      <c r="D16" s="14" t="s">
        <v>156</v>
      </c>
      <c r="E16" s="38"/>
      <c r="F16" s="39" t="s">
        <v>81</v>
      </c>
      <c r="G16" s="40">
        <v>1</v>
      </c>
      <c r="H16" s="39">
        <v>7</v>
      </c>
      <c r="I16" s="39">
        <v>7</v>
      </c>
      <c r="J16" s="5"/>
      <c r="K16" s="37"/>
    </row>
    <row r="17" ht="22" customHeight="1" spans="1:11">
      <c r="A17" s="23"/>
      <c r="B17" s="7"/>
      <c r="C17" s="24"/>
      <c r="D17" s="14" t="s">
        <v>157</v>
      </c>
      <c r="E17" s="38"/>
      <c r="F17" s="39" t="s">
        <v>58</v>
      </c>
      <c r="G17" s="40">
        <v>1</v>
      </c>
      <c r="H17" s="39">
        <v>7</v>
      </c>
      <c r="I17" s="39">
        <v>7</v>
      </c>
      <c r="J17" s="5"/>
      <c r="K17" s="37"/>
    </row>
    <row r="18" ht="22" customHeight="1" spans="1:11">
      <c r="A18" s="23"/>
      <c r="B18" s="7"/>
      <c r="C18" s="22" t="s">
        <v>39</v>
      </c>
      <c r="D18" s="14" t="s">
        <v>158</v>
      </c>
      <c r="E18" s="38"/>
      <c r="F18" s="39" t="s">
        <v>159</v>
      </c>
      <c r="G18" s="40">
        <v>1</v>
      </c>
      <c r="H18" s="39">
        <v>7</v>
      </c>
      <c r="I18" s="39">
        <v>7</v>
      </c>
      <c r="J18" s="5"/>
      <c r="K18" s="37"/>
    </row>
    <row r="19" ht="22" customHeight="1" spans="1:11">
      <c r="A19" s="23"/>
      <c r="B19" s="7"/>
      <c r="C19" s="23"/>
      <c r="D19" s="14" t="s">
        <v>160</v>
      </c>
      <c r="E19" s="38"/>
      <c r="F19" s="39" t="s">
        <v>161</v>
      </c>
      <c r="G19" s="64" t="s">
        <v>161</v>
      </c>
      <c r="H19" s="39">
        <v>7</v>
      </c>
      <c r="I19" s="39">
        <v>7</v>
      </c>
      <c r="J19" s="5"/>
      <c r="K19" s="37"/>
    </row>
    <row r="20" ht="22" customHeight="1" spans="1:11">
      <c r="A20" s="23"/>
      <c r="B20" s="7"/>
      <c r="C20" s="22" t="s">
        <v>43</v>
      </c>
      <c r="D20" s="25" t="s">
        <v>162</v>
      </c>
      <c r="E20" s="42"/>
      <c r="F20" s="39" t="s">
        <v>163</v>
      </c>
      <c r="G20" s="39" t="s">
        <v>164</v>
      </c>
      <c r="H20" s="39">
        <v>8</v>
      </c>
      <c r="I20" s="39">
        <v>8</v>
      </c>
      <c r="J20" s="5"/>
      <c r="K20" s="37"/>
    </row>
    <row r="21" ht="22" customHeight="1" spans="1:11">
      <c r="A21" s="23"/>
      <c r="B21" s="7" t="s">
        <v>48</v>
      </c>
      <c r="C21" s="22" t="s">
        <v>49</v>
      </c>
      <c r="D21" s="25" t="s">
        <v>50</v>
      </c>
      <c r="E21" s="42"/>
      <c r="F21" s="21">
        <v>0</v>
      </c>
      <c r="G21" s="21">
        <v>0</v>
      </c>
      <c r="H21" s="39">
        <v>0</v>
      </c>
      <c r="I21" s="39">
        <v>0</v>
      </c>
      <c r="J21" s="5"/>
      <c r="K21" s="37"/>
    </row>
    <row r="22" ht="22" customHeight="1" spans="1:11">
      <c r="A22" s="23"/>
      <c r="B22" s="7"/>
      <c r="C22" s="22" t="s">
        <v>51</v>
      </c>
      <c r="D22" s="25" t="s">
        <v>165</v>
      </c>
      <c r="E22" s="42"/>
      <c r="F22" s="39" t="s">
        <v>154</v>
      </c>
      <c r="G22" s="39" t="s">
        <v>166</v>
      </c>
      <c r="H22" s="39">
        <v>15</v>
      </c>
      <c r="I22" s="39">
        <v>15</v>
      </c>
      <c r="J22" s="5"/>
      <c r="K22" s="37"/>
    </row>
    <row r="23" ht="22" customHeight="1" spans="1:11">
      <c r="A23" s="23"/>
      <c r="B23" s="7"/>
      <c r="C23" s="22" t="s">
        <v>54</v>
      </c>
      <c r="D23" s="25" t="s">
        <v>55</v>
      </c>
      <c r="E23" s="42"/>
      <c r="F23" s="21">
        <v>0</v>
      </c>
      <c r="G23" s="21">
        <v>0</v>
      </c>
      <c r="H23" s="39">
        <v>0</v>
      </c>
      <c r="I23" s="39">
        <v>0</v>
      </c>
      <c r="J23" s="5"/>
      <c r="K23" s="37"/>
    </row>
    <row r="24" ht="22" customHeight="1" spans="1:11">
      <c r="A24" s="23"/>
      <c r="B24" s="7"/>
      <c r="C24" s="22" t="s">
        <v>56</v>
      </c>
      <c r="D24" s="25" t="s">
        <v>167</v>
      </c>
      <c r="E24" s="42"/>
      <c r="F24" s="39" t="s">
        <v>168</v>
      </c>
      <c r="G24" s="40">
        <v>1</v>
      </c>
      <c r="H24" s="39">
        <v>15</v>
      </c>
      <c r="I24" s="39">
        <v>15</v>
      </c>
      <c r="J24" s="5"/>
      <c r="K24" s="37"/>
    </row>
    <row r="25" ht="22" customHeight="1" spans="1:11">
      <c r="A25" s="23"/>
      <c r="B25" s="22" t="s">
        <v>59</v>
      </c>
      <c r="C25" s="22" t="s">
        <v>60</v>
      </c>
      <c r="D25" s="25" t="s">
        <v>131</v>
      </c>
      <c r="E25" s="42"/>
      <c r="F25" s="43" t="s">
        <v>132</v>
      </c>
      <c r="G25" s="40">
        <v>0.9</v>
      </c>
      <c r="H25" s="39">
        <v>5</v>
      </c>
      <c r="I25" s="39">
        <v>5</v>
      </c>
      <c r="J25" s="5"/>
      <c r="K25" s="37"/>
    </row>
    <row r="26" ht="22" customHeight="1" spans="1:11">
      <c r="A26" s="23"/>
      <c r="B26" s="23"/>
      <c r="C26" s="23"/>
      <c r="D26" s="25" t="s">
        <v>169</v>
      </c>
      <c r="E26" s="42"/>
      <c r="F26" s="43" t="s">
        <v>148</v>
      </c>
      <c r="G26" s="40">
        <v>1</v>
      </c>
      <c r="H26" s="39">
        <v>5</v>
      </c>
      <c r="I26" s="39">
        <v>5</v>
      </c>
      <c r="J26" s="5"/>
      <c r="K26" s="37"/>
    </row>
    <row r="27" ht="22" customHeight="1" spans="1:11">
      <c r="A27" s="26" t="s">
        <v>63</v>
      </c>
      <c r="B27" s="27"/>
      <c r="C27" s="27"/>
      <c r="D27" s="27"/>
      <c r="E27" s="27"/>
      <c r="F27" s="27"/>
      <c r="G27" s="44"/>
      <c r="H27" s="45">
        <f>SUM(H14:H26)+I7</f>
        <v>100</v>
      </c>
      <c r="I27" s="66">
        <f>SUM(I14:I26)+K7</f>
        <v>96.25</v>
      </c>
      <c r="J27" s="26"/>
      <c r="K27" s="44"/>
    </row>
  </sheetData>
  <mergeCells count="5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11:A12"/>
    <mergeCell ref="A13:A26"/>
    <mergeCell ref="B14:B20"/>
    <mergeCell ref="B21:B24"/>
    <mergeCell ref="B25:B26"/>
    <mergeCell ref="C15:C17"/>
    <mergeCell ref="C18:C19"/>
    <mergeCell ref="C25:C26"/>
    <mergeCell ref="A6:C10"/>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abSelected="1" topLeftCell="A13" workbookViewId="0">
      <selection activeCell="R18" sqref="R18"/>
    </sheetView>
  </sheetViews>
  <sheetFormatPr defaultColWidth="8.89166666666667" defaultRowHeight="12.75"/>
  <cols>
    <col min="11" max="11" width="12.8916666666667" customWidth="1"/>
  </cols>
  <sheetData>
    <row r="1" spans="1:11">
      <c r="A1" s="1"/>
      <c r="B1" s="1"/>
      <c r="C1" s="2"/>
      <c r="D1" s="2"/>
      <c r="E1" s="28"/>
      <c r="F1" s="28"/>
      <c r="G1" s="28"/>
      <c r="H1" s="28"/>
      <c r="I1" s="28"/>
      <c r="J1" s="28"/>
      <c r="K1" s="28"/>
    </row>
    <row r="2" ht="24" spans="1:11">
      <c r="A2" s="3" t="s">
        <v>0</v>
      </c>
      <c r="B2" s="3"/>
      <c r="C2" s="3"/>
      <c r="D2" s="3"/>
      <c r="E2" s="3"/>
      <c r="F2" s="3"/>
      <c r="G2" s="3"/>
      <c r="H2" s="3"/>
      <c r="I2" s="3"/>
      <c r="J2" s="3"/>
      <c r="K2" s="3"/>
    </row>
    <row r="3" ht="22" customHeight="1" spans="1:11">
      <c r="A3" s="4" t="s">
        <v>1</v>
      </c>
      <c r="B3" s="4"/>
      <c r="C3" s="4"/>
      <c r="D3" s="4"/>
      <c r="E3" s="4"/>
      <c r="F3" s="4"/>
      <c r="G3" s="4"/>
      <c r="H3" s="4"/>
      <c r="I3" s="4"/>
      <c r="J3" s="4"/>
      <c r="K3" s="4"/>
    </row>
    <row r="4" ht="22" customHeight="1" spans="1:11">
      <c r="A4" s="5" t="s">
        <v>2</v>
      </c>
      <c r="B4" s="6"/>
      <c r="C4" s="6"/>
      <c r="D4" s="7" t="s">
        <v>170</v>
      </c>
      <c r="E4" s="7"/>
      <c r="F4" s="7"/>
      <c r="G4" s="7"/>
      <c r="H4" s="7"/>
      <c r="I4" s="7"/>
      <c r="J4" s="7"/>
      <c r="K4" s="7"/>
    </row>
    <row r="5" ht="22" customHeight="1" spans="1:11">
      <c r="A5" s="5" t="s">
        <v>4</v>
      </c>
      <c r="B5" s="6"/>
      <c r="C5" s="6"/>
      <c r="D5" s="5" t="s">
        <v>5</v>
      </c>
      <c r="E5" s="6"/>
      <c r="F5" s="6"/>
      <c r="G5" s="5" t="s">
        <v>6</v>
      </c>
      <c r="H5" s="6"/>
      <c r="I5" s="7" t="s">
        <v>65</v>
      </c>
      <c r="J5" s="7"/>
      <c r="K5" s="7"/>
    </row>
    <row r="6" ht="22" customHeight="1" spans="1:11">
      <c r="A6" s="8" t="s">
        <v>8</v>
      </c>
      <c r="B6" s="9"/>
      <c r="C6" s="10"/>
      <c r="D6" s="5"/>
      <c r="E6" s="29" t="s">
        <v>9</v>
      </c>
      <c r="F6" s="29" t="s">
        <v>10</v>
      </c>
      <c r="G6" s="30" t="s">
        <v>11</v>
      </c>
      <c r="H6" s="31"/>
      <c r="I6" s="29" t="s">
        <v>12</v>
      </c>
      <c r="J6" s="29" t="s">
        <v>13</v>
      </c>
      <c r="K6" s="29" t="s">
        <v>14</v>
      </c>
    </row>
    <row r="7" ht="22" customHeight="1" spans="1:11">
      <c r="A7" s="11"/>
      <c r="B7" s="12"/>
      <c r="C7" s="13"/>
      <c r="D7" s="14" t="s">
        <v>15</v>
      </c>
      <c r="E7" s="29">
        <v>1.6</v>
      </c>
      <c r="F7" s="29">
        <v>1.6</v>
      </c>
      <c r="G7" s="30">
        <v>0.78</v>
      </c>
      <c r="H7" s="31"/>
      <c r="I7" s="29">
        <v>10</v>
      </c>
      <c r="J7" s="46">
        <v>0.4875</v>
      </c>
      <c r="K7" s="29">
        <v>4.88</v>
      </c>
    </row>
    <row r="8" ht="29" customHeight="1" spans="1:11">
      <c r="A8" s="15"/>
      <c r="B8" s="12"/>
      <c r="C8" s="13"/>
      <c r="D8" s="14" t="s">
        <v>16</v>
      </c>
      <c r="E8" s="29"/>
      <c r="F8" s="29"/>
      <c r="G8" s="30"/>
      <c r="H8" s="31"/>
      <c r="I8" s="29" t="s">
        <v>17</v>
      </c>
      <c r="J8" s="46"/>
      <c r="K8" s="29" t="s">
        <v>17</v>
      </c>
    </row>
    <row r="9" ht="22" customHeight="1" spans="1:11">
      <c r="A9" s="15"/>
      <c r="B9" s="12"/>
      <c r="C9" s="13"/>
      <c r="D9" s="5" t="s">
        <v>18</v>
      </c>
      <c r="E9" s="29"/>
      <c r="F9" s="29"/>
      <c r="G9" s="30"/>
      <c r="H9" s="31"/>
      <c r="I9" s="29" t="s">
        <v>17</v>
      </c>
      <c r="J9" s="29"/>
      <c r="K9" s="29" t="s">
        <v>17</v>
      </c>
    </row>
    <row r="10" ht="22" customHeight="1" spans="1:11">
      <c r="A10" s="16"/>
      <c r="B10" s="12"/>
      <c r="C10" s="13"/>
      <c r="D10" s="17" t="s">
        <v>19</v>
      </c>
      <c r="E10" s="32"/>
      <c r="F10" s="32"/>
      <c r="G10" s="33"/>
      <c r="H10" s="34"/>
      <c r="I10" s="32" t="s">
        <v>17</v>
      </c>
      <c r="J10" s="32"/>
      <c r="K10" s="32" t="s">
        <v>17</v>
      </c>
    </row>
    <row r="11" ht="22" customHeight="1" spans="1:11">
      <c r="A11" s="11" t="s">
        <v>20</v>
      </c>
      <c r="B11" s="18" t="s">
        <v>21</v>
      </c>
      <c r="C11" s="19"/>
      <c r="D11" s="19"/>
      <c r="E11" s="19"/>
      <c r="F11" s="35"/>
      <c r="G11" s="5" t="s">
        <v>22</v>
      </c>
      <c r="H11" s="6"/>
      <c r="I11" s="6"/>
      <c r="J11" s="6"/>
      <c r="K11" s="37"/>
    </row>
    <row r="12" ht="54" customHeight="1" spans="1:11">
      <c r="A12" s="20"/>
      <c r="B12" s="21" t="s">
        <v>171</v>
      </c>
      <c r="C12" s="21"/>
      <c r="D12" s="21"/>
      <c r="E12" s="21"/>
      <c r="F12" s="21"/>
      <c r="G12" s="36" t="s">
        <v>172</v>
      </c>
      <c r="H12" s="36"/>
      <c r="I12" s="36"/>
      <c r="J12" s="36"/>
      <c r="K12" s="38"/>
    </row>
    <row r="13" ht="22" customHeight="1" spans="1:11">
      <c r="A13" s="22" t="s">
        <v>24</v>
      </c>
      <c r="B13" s="22" t="s">
        <v>25</v>
      </c>
      <c r="C13" s="7" t="s">
        <v>26</v>
      </c>
      <c r="D13" s="7" t="s">
        <v>27</v>
      </c>
      <c r="E13" s="7"/>
      <c r="F13" s="37" t="s">
        <v>28</v>
      </c>
      <c r="G13" s="7" t="s">
        <v>29</v>
      </c>
      <c r="H13" s="7" t="s">
        <v>12</v>
      </c>
      <c r="I13" s="7" t="s">
        <v>14</v>
      </c>
      <c r="J13" s="5" t="s">
        <v>30</v>
      </c>
      <c r="K13" s="37"/>
    </row>
    <row r="14" ht="52" customHeight="1" spans="1:11">
      <c r="A14" s="23"/>
      <c r="B14" s="7" t="s">
        <v>31</v>
      </c>
      <c r="C14" s="22" t="s">
        <v>32</v>
      </c>
      <c r="D14" s="14" t="s">
        <v>173</v>
      </c>
      <c r="E14" s="38"/>
      <c r="F14" s="21" t="s">
        <v>174</v>
      </c>
      <c r="G14" s="21" t="s">
        <v>70</v>
      </c>
      <c r="H14" s="39">
        <v>7</v>
      </c>
      <c r="I14" s="39">
        <v>3.5</v>
      </c>
      <c r="J14" s="14" t="s">
        <v>175</v>
      </c>
      <c r="K14" s="38"/>
    </row>
    <row r="15" ht="48" customHeight="1" spans="1:11">
      <c r="A15" s="23"/>
      <c r="B15" s="7"/>
      <c r="C15" s="23"/>
      <c r="D15" s="14" t="s">
        <v>176</v>
      </c>
      <c r="E15" s="38"/>
      <c r="F15" s="21" t="s">
        <v>177</v>
      </c>
      <c r="G15" s="21" t="s">
        <v>178</v>
      </c>
      <c r="H15" s="39">
        <v>7</v>
      </c>
      <c r="I15" s="39">
        <v>3.5</v>
      </c>
      <c r="J15" s="14" t="s">
        <v>179</v>
      </c>
      <c r="K15" s="38"/>
    </row>
    <row r="16" ht="22" customHeight="1" spans="1:11">
      <c r="A16" s="23"/>
      <c r="B16" s="7"/>
      <c r="C16" s="23"/>
      <c r="D16" s="14" t="s">
        <v>180</v>
      </c>
      <c r="E16" s="38"/>
      <c r="F16" s="21" t="s">
        <v>181</v>
      </c>
      <c r="G16" s="21" t="s">
        <v>181</v>
      </c>
      <c r="H16" s="39">
        <v>7</v>
      </c>
      <c r="I16" s="39">
        <v>7</v>
      </c>
      <c r="J16" s="5"/>
      <c r="K16" s="37"/>
    </row>
    <row r="17" ht="22" customHeight="1" spans="1:11">
      <c r="A17" s="23"/>
      <c r="B17" s="7"/>
      <c r="C17" s="23"/>
      <c r="D17" s="14" t="s">
        <v>182</v>
      </c>
      <c r="E17" s="38"/>
      <c r="F17" s="21" t="s">
        <v>183</v>
      </c>
      <c r="G17" s="21" t="s">
        <v>183</v>
      </c>
      <c r="H17" s="39">
        <v>7</v>
      </c>
      <c r="I17" s="39">
        <v>7</v>
      </c>
      <c r="J17" s="5"/>
      <c r="K17" s="37"/>
    </row>
    <row r="18" ht="22" customHeight="1" spans="1:11">
      <c r="A18" s="23"/>
      <c r="B18" s="7"/>
      <c r="C18" s="22" t="s">
        <v>36</v>
      </c>
      <c r="D18" s="14" t="s">
        <v>184</v>
      </c>
      <c r="E18" s="38"/>
      <c r="F18" s="40">
        <v>1</v>
      </c>
      <c r="G18" s="40">
        <v>0.5</v>
      </c>
      <c r="H18" s="39">
        <v>7</v>
      </c>
      <c r="I18" s="39">
        <v>7</v>
      </c>
      <c r="J18" s="5"/>
      <c r="K18" s="37"/>
    </row>
    <row r="19" ht="22" customHeight="1" spans="1:11">
      <c r="A19" s="23"/>
      <c r="B19" s="7"/>
      <c r="C19" s="22" t="s">
        <v>39</v>
      </c>
      <c r="D19" s="14" t="s">
        <v>185</v>
      </c>
      <c r="E19" s="38"/>
      <c r="F19" s="21" t="s">
        <v>186</v>
      </c>
      <c r="G19" s="21" t="s">
        <v>186</v>
      </c>
      <c r="H19" s="39">
        <v>7</v>
      </c>
      <c r="I19" s="39">
        <v>7</v>
      </c>
      <c r="J19" s="5"/>
      <c r="K19" s="37"/>
    </row>
    <row r="20" ht="40" customHeight="1" spans="1:11">
      <c r="A20" s="23"/>
      <c r="B20" s="7"/>
      <c r="C20" s="22" t="s">
        <v>43</v>
      </c>
      <c r="D20" s="25" t="s">
        <v>187</v>
      </c>
      <c r="E20" s="42"/>
      <c r="F20" s="21" t="s">
        <v>188</v>
      </c>
      <c r="G20" s="21" t="s">
        <v>189</v>
      </c>
      <c r="H20" s="39">
        <v>8</v>
      </c>
      <c r="I20" s="39">
        <v>3.84</v>
      </c>
      <c r="J20" s="5" t="s">
        <v>190</v>
      </c>
      <c r="K20" s="37"/>
    </row>
    <row r="21" ht="22" customHeight="1" spans="1:11">
      <c r="A21" s="23"/>
      <c r="B21" s="22" t="s">
        <v>48</v>
      </c>
      <c r="C21" s="22" t="s">
        <v>49</v>
      </c>
      <c r="D21" s="25" t="s">
        <v>50</v>
      </c>
      <c r="E21" s="42"/>
      <c r="F21" s="21">
        <v>0</v>
      </c>
      <c r="G21" s="21">
        <v>0</v>
      </c>
      <c r="H21" s="39">
        <v>0</v>
      </c>
      <c r="I21" s="39">
        <v>0</v>
      </c>
      <c r="J21" s="5"/>
      <c r="K21" s="37"/>
    </row>
    <row r="22" ht="22" customHeight="1" spans="1:11">
      <c r="A22" s="23"/>
      <c r="B22" s="23"/>
      <c r="C22" s="22" t="s">
        <v>51</v>
      </c>
      <c r="D22" s="25" t="s">
        <v>191</v>
      </c>
      <c r="E22" s="42"/>
      <c r="F22" s="61" t="s">
        <v>192</v>
      </c>
      <c r="G22" s="21" t="s">
        <v>193</v>
      </c>
      <c r="H22" s="39">
        <v>15</v>
      </c>
      <c r="I22" s="39">
        <v>15</v>
      </c>
      <c r="J22" s="5"/>
      <c r="K22" s="37"/>
    </row>
    <row r="23" ht="22" customHeight="1" spans="1:11">
      <c r="A23" s="23"/>
      <c r="B23" s="23"/>
      <c r="C23" s="22" t="s">
        <v>54</v>
      </c>
      <c r="D23" s="25" t="s">
        <v>55</v>
      </c>
      <c r="E23" s="42"/>
      <c r="F23" s="21">
        <v>0</v>
      </c>
      <c r="G23" s="21">
        <v>0</v>
      </c>
      <c r="H23" s="39">
        <v>0</v>
      </c>
      <c r="I23" s="39">
        <v>0</v>
      </c>
      <c r="J23" s="5"/>
      <c r="K23" s="37"/>
    </row>
    <row r="24" ht="22" customHeight="1" spans="1:11">
      <c r="A24" s="23"/>
      <c r="B24" s="23"/>
      <c r="C24" s="22" t="s">
        <v>56</v>
      </c>
      <c r="D24" s="25" t="s">
        <v>191</v>
      </c>
      <c r="E24" s="42"/>
      <c r="F24" s="61" t="s">
        <v>192</v>
      </c>
      <c r="G24" s="21" t="s">
        <v>193</v>
      </c>
      <c r="H24" s="39">
        <v>15</v>
      </c>
      <c r="I24" s="39">
        <v>15</v>
      </c>
      <c r="J24" s="5"/>
      <c r="K24" s="37"/>
    </row>
    <row r="25" ht="30" customHeight="1" spans="1:11">
      <c r="A25" s="23"/>
      <c r="B25" s="22" t="s">
        <v>59</v>
      </c>
      <c r="C25" s="22" t="s">
        <v>60</v>
      </c>
      <c r="D25" s="25" t="s">
        <v>194</v>
      </c>
      <c r="E25" s="42"/>
      <c r="F25" s="61" t="s">
        <v>148</v>
      </c>
      <c r="G25" s="62">
        <v>0.95</v>
      </c>
      <c r="H25" s="63">
        <v>10</v>
      </c>
      <c r="I25" s="63">
        <v>10</v>
      </c>
      <c r="J25" s="5"/>
      <c r="K25" s="37"/>
    </row>
    <row r="26" ht="22" customHeight="1" spans="1:11">
      <c r="A26" s="26" t="s">
        <v>63</v>
      </c>
      <c r="B26" s="27"/>
      <c r="C26" s="27"/>
      <c r="D26" s="27"/>
      <c r="E26" s="27"/>
      <c r="F26" s="27"/>
      <c r="G26" s="44"/>
      <c r="H26" s="45">
        <f>SUM(H14:H25)+I7</f>
        <v>100</v>
      </c>
      <c r="I26" s="45">
        <f>SUM(I14:I25)+K7</f>
        <v>83.72</v>
      </c>
      <c r="J26" s="26"/>
      <c r="K26" s="44"/>
    </row>
  </sheetData>
  <mergeCells count="50">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D17:E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A26:G26"/>
    <mergeCell ref="J26:K26"/>
    <mergeCell ref="A11:A12"/>
    <mergeCell ref="A13:A25"/>
    <mergeCell ref="B14:B20"/>
    <mergeCell ref="B21:B24"/>
    <mergeCell ref="C14:C17"/>
    <mergeCell ref="A6:C10"/>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opLeftCell="A14" workbookViewId="0">
      <selection activeCell="R26" sqref="R26"/>
    </sheetView>
  </sheetViews>
  <sheetFormatPr defaultColWidth="8.89166666666667" defaultRowHeight="12.75"/>
  <sheetData>
    <row r="1" spans="1:11">
      <c r="A1" s="1"/>
      <c r="B1" s="1"/>
      <c r="C1" s="2"/>
      <c r="D1" s="2"/>
      <c r="E1" s="28"/>
      <c r="F1" s="28"/>
      <c r="G1" s="28"/>
      <c r="H1" s="28"/>
      <c r="I1" s="28"/>
      <c r="J1" s="28"/>
      <c r="K1" s="28"/>
    </row>
    <row r="2" ht="24" spans="1:11">
      <c r="A2" s="3" t="s">
        <v>0</v>
      </c>
      <c r="B2" s="3"/>
      <c r="C2" s="3"/>
      <c r="D2" s="3"/>
      <c r="E2" s="3"/>
      <c r="F2" s="3"/>
      <c r="G2" s="3"/>
      <c r="H2" s="3"/>
      <c r="I2" s="3"/>
      <c r="J2" s="3"/>
      <c r="K2" s="3"/>
    </row>
    <row r="3" ht="22" customHeight="1" spans="1:11">
      <c r="A3" s="4" t="s">
        <v>1</v>
      </c>
      <c r="B3" s="4"/>
      <c r="C3" s="4"/>
      <c r="D3" s="4"/>
      <c r="E3" s="4"/>
      <c r="F3" s="4"/>
      <c r="G3" s="4"/>
      <c r="H3" s="4"/>
      <c r="I3" s="4"/>
      <c r="J3" s="4"/>
      <c r="K3" s="4"/>
    </row>
    <row r="4" ht="22" customHeight="1" spans="1:11">
      <c r="A4" s="5" t="s">
        <v>2</v>
      </c>
      <c r="B4" s="6"/>
      <c r="C4" s="6"/>
      <c r="D4" s="7" t="s">
        <v>195</v>
      </c>
      <c r="E4" s="7"/>
      <c r="F4" s="7"/>
      <c r="G4" s="7"/>
      <c r="H4" s="7"/>
      <c r="I4" s="7"/>
      <c r="J4" s="7"/>
      <c r="K4" s="7"/>
    </row>
    <row r="5" ht="22" customHeight="1" spans="1:11">
      <c r="A5" s="5" t="s">
        <v>4</v>
      </c>
      <c r="B5" s="6"/>
      <c r="C5" s="6"/>
      <c r="D5" s="5" t="s">
        <v>5</v>
      </c>
      <c r="E5" s="6"/>
      <c r="F5" s="6"/>
      <c r="G5" s="5" t="s">
        <v>6</v>
      </c>
      <c r="H5" s="6"/>
      <c r="I5" s="7" t="s">
        <v>65</v>
      </c>
      <c r="J5" s="7"/>
      <c r="K5" s="7"/>
    </row>
    <row r="6" ht="22" customHeight="1" spans="1:11">
      <c r="A6" s="8" t="s">
        <v>8</v>
      </c>
      <c r="B6" s="9"/>
      <c r="C6" s="10"/>
      <c r="D6" s="5"/>
      <c r="E6" s="29" t="s">
        <v>9</v>
      </c>
      <c r="F6" s="29" t="s">
        <v>10</v>
      </c>
      <c r="G6" s="30" t="s">
        <v>11</v>
      </c>
      <c r="H6" s="31"/>
      <c r="I6" s="29" t="s">
        <v>12</v>
      </c>
      <c r="J6" s="29" t="s">
        <v>13</v>
      </c>
      <c r="K6" s="29" t="s">
        <v>14</v>
      </c>
    </row>
    <row r="7" ht="22" customHeight="1" spans="1:11">
      <c r="A7" s="11"/>
      <c r="B7" s="12"/>
      <c r="C7" s="13"/>
      <c r="D7" s="14" t="s">
        <v>15</v>
      </c>
      <c r="E7" s="29">
        <v>37.9</v>
      </c>
      <c r="F7" s="29">
        <v>37.9</v>
      </c>
      <c r="G7" s="30">
        <v>0.13</v>
      </c>
      <c r="H7" s="31"/>
      <c r="I7" s="29">
        <v>10</v>
      </c>
      <c r="J7" s="46">
        <v>0.0034</v>
      </c>
      <c r="K7" s="29">
        <v>0.34</v>
      </c>
    </row>
    <row r="8" ht="22" customHeight="1" spans="1:11">
      <c r="A8" s="15"/>
      <c r="B8" s="12"/>
      <c r="C8" s="13"/>
      <c r="D8" s="14" t="s">
        <v>196</v>
      </c>
      <c r="E8" s="29"/>
      <c r="F8" s="29"/>
      <c r="G8" s="30"/>
      <c r="H8" s="31"/>
      <c r="I8" s="29" t="s">
        <v>17</v>
      </c>
      <c r="J8" s="46"/>
      <c r="K8" s="29" t="s">
        <v>17</v>
      </c>
    </row>
    <row r="9" ht="22" customHeight="1" spans="1:11">
      <c r="A9" s="15"/>
      <c r="B9" s="12"/>
      <c r="C9" s="13"/>
      <c r="D9" s="5" t="s">
        <v>18</v>
      </c>
      <c r="E9" s="29"/>
      <c r="F9" s="29"/>
      <c r="G9" s="30"/>
      <c r="H9" s="31"/>
      <c r="I9" s="29" t="s">
        <v>17</v>
      </c>
      <c r="J9" s="29"/>
      <c r="K9" s="29" t="s">
        <v>17</v>
      </c>
    </row>
    <row r="10" ht="22" customHeight="1" spans="1:11">
      <c r="A10" s="16"/>
      <c r="B10" s="12"/>
      <c r="C10" s="13"/>
      <c r="D10" s="17" t="s">
        <v>197</v>
      </c>
      <c r="E10" s="32"/>
      <c r="F10" s="32"/>
      <c r="G10" s="33"/>
      <c r="H10" s="34"/>
      <c r="I10" s="32" t="s">
        <v>17</v>
      </c>
      <c r="J10" s="32"/>
      <c r="K10" s="32" t="s">
        <v>17</v>
      </c>
    </row>
    <row r="11" ht="22" customHeight="1" spans="1:11">
      <c r="A11" s="11" t="s">
        <v>20</v>
      </c>
      <c r="B11" s="18" t="s">
        <v>21</v>
      </c>
      <c r="C11" s="19"/>
      <c r="D11" s="19"/>
      <c r="E11" s="19"/>
      <c r="F11" s="35"/>
      <c r="G11" s="5" t="s">
        <v>22</v>
      </c>
      <c r="H11" s="6"/>
      <c r="I11" s="6"/>
      <c r="J11" s="6"/>
      <c r="K11" s="37"/>
    </row>
    <row r="12" ht="22" customHeight="1" spans="1:11">
      <c r="A12" s="20"/>
      <c r="B12" s="21" t="s">
        <v>198</v>
      </c>
      <c r="C12" s="21"/>
      <c r="D12" s="21"/>
      <c r="E12" s="21"/>
      <c r="F12" s="21"/>
      <c r="G12" s="36" t="s">
        <v>199</v>
      </c>
      <c r="H12" s="36"/>
      <c r="I12" s="36"/>
      <c r="J12" s="36"/>
      <c r="K12" s="38"/>
    </row>
    <row r="13" ht="22" customHeight="1" spans="1:11">
      <c r="A13" s="22" t="s">
        <v>24</v>
      </c>
      <c r="B13" s="22" t="s">
        <v>25</v>
      </c>
      <c r="C13" s="7" t="s">
        <v>26</v>
      </c>
      <c r="D13" s="7" t="s">
        <v>27</v>
      </c>
      <c r="E13" s="7"/>
      <c r="F13" s="37" t="s">
        <v>28</v>
      </c>
      <c r="G13" s="7" t="s">
        <v>29</v>
      </c>
      <c r="H13" s="7" t="s">
        <v>12</v>
      </c>
      <c r="I13" s="7" t="s">
        <v>14</v>
      </c>
      <c r="J13" s="5" t="s">
        <v>30</v>
      </c>
      <c r="K13" s="37"/>
    </row>
    <row r="14" ht="22" customHeight="1" spans="1:11">
      <c r="A14" s="23"/>
      <c r="B14" s="7" t="s">
        <v>31</v>
      </c>
      <c r="C14" s="22" t="s">
        <v>32</v>
      </c>
      <c r="D14" s="14" t="s">
        <v>200</v>
      </c>
      <c r="E14" s="38"/>
      <c r="F14" s="39" t="s">
        <v>201</v>
      </c>
      <c r="G14" s="21" t="s">
        <v>201</v>
      </c>
      <c r="H14" s="39">
        <v>8</v>
      </c>
      <c r="I14" s="39">
        <v>8</v>
      </c>
      <c r="J14" s="14"/>
      <c r="K14" s="38"/>
    </row>
    <row r="15" ht="22" customHeight="1" spans="1:11">
      <c r="A15" s="23"/>
      <c r="B15" s="7"/>
      <c r="C15" s="23"/>
      <c r="D15" s="14" t="s">
        <v>202</v>
      </c>
      <c r="E15" s="38"/>
      <c r="F15" s="39" t="s">
        <v>70</v>
      </c>
      <c r="G15" s="21" t="s">
        <v>70</v>
      </c>
      <c r="H15" s="39">
        <v>8</v>
      </c>
      <c r="I15" s="39">
        <v>7</v>
      </c>
      <c r="J15" s="14" t="s">
        <v>203</v>
      </c>
      <c r="K15" s="38"/>
    </row>
    <row r="16" ht="22" customHeight="1" spans="1:11">
      <c r="A16" s="23"/>
      <c r="B16" s="7"/>
      <c r="C16" s="23"/>
      <c r="D16" s="14" t="s">
        <v>204</v>
      </c>
      <c r="E16" s="38"/>
      <c r="F16" s="39" t="s">
        <v>70</v>
      </c>
      <c r="G16" s="21" t="s">
        <v>70</v>
      </c>
      <c r="H16" s="39">
        <v>8</v>
      </c>
      <c r="I16" s="39">
        <v>8</v>
      </c>
      <c r="J16" s="14"/>
      <c r="K16" s="38"/>
    </row>
    <row r="17" ht="22" customHeight="1" spans="1:11">
      <c r="A17" s="23"/>
      <c r="B17" s="7"/>
      <c r="C17" s="22" t="s">
        <v>36</v>
      </c>
      <c r="D17" s="14" t="s">
        <v>205</v>
      </c>
      <c r="E17" s="38"/>
      <c r="F17" s="40">
        <v>1</v>
      </c>
      <c r="G17" s="40">
        <v>0.6</v>
      </c>
      <c r="H17" s="39">
        <v>8</v>
      </c>
      <c r="I17" s="39">
        <v>5</v>
      </c>
      <c r="J17" s="14" t="s">
        <v>206</v>
      </c>
      <c r="K17" s="38"/>
    </row>
    <row r="18" ht="22" customHeight="1" spans="1:11">
      <c r="A18" s="23"/>
      <c r="B18" s="7"/>
      <c r="C18" s="22" t="s">
        <v>39</v>
      </c>
      <c r="D18" s="14" t="s">
        <v>207</v>
      </c>
      <c r="E18" s="38"/>
      <c r="F18" s="51" t="s">
        <v>208</v>
      </c>
      <c r="G18" s="21" t="s">
        <v>209</v>
      </c>
      <c r="H18" s="39">
        <v>9</v>
      </c>
      <c r="I18" s="39">
        <v>6</v>
      </c>
      <c r="J18" s="14" t="s">
        <v>210</v>
      </c>
      <c r="K18" s="38"/>
    </row>
    <row r="19" ht="29" customHeight="1" spans="1:11">
      <c r="A19" s="23"/>
      <c r="B19" s="7"/>
      <c r="C19" s="22" t="s">
        <v>43</v>
      </c>
      <c r="D19" s="25" t="s">
        <v>162</v>
      </c>
      <c r="E19" s="42"/>
      <c r="F19" s="21" t="s">
        <v>211</v>
      </c>
      <c r="G19" s="21" t="s">
        <v>212</v>
      </c>
      <c r="H19" s="39">
        <v>9</v>
      </c>
      <c r="I19" s="39">
        <v>4</v>
      </c>
      <c r="J19" s="14" t="s">
        <v>213</v>
      </c>
      <c r="K19" s="38"/>
    </row>
    <row r="20" ht="21" customHeight="1" spans="1:11">
      <c r="A20" s="23"/>
      <c r="B20" s="7" t="s">
        <v>48</v>
      </c>
      <c r="C20" s="22" t="s">
        <v>49</v>
      </c>
      <c r="D20" s="52" t="s">
        <v>50</v>
      </c>
      <c r="E20" s="53"/>
      <c r="F20" s="21">
        <v>0</v>
      </c>
      <c r="G20" s="21">
        <v>0</v>
      </c>
      <c r="H20" s="39">
        <v>0</v>
      </c>
      <c r="I20" s="39">
        <v>0</v>
      </c>
      <c r="J20" s="14">
        <v>0</v>
      </c>
      <c r="K20" s="38"/>
    </row>
    <row r="21" ht="22" customHeight="1" spans="1:11">
      <c r="A21" s="23"/>
      <c r="B21" s="7"/>
      <c r="C21" s="22" t="s">
        <v>51</v>
      </c>
      <c r="D21" s="52" t="s">
        <v>214</v>
      </c>
      <c r="E21" s="53"/>
      <c r="F21" s="39" t="s">
        <v>215</v>
      </c>
      <c r="G21" s="21" t="s">
        <v>216</v>
      </c>
      <c r="H21" s="39">
        <v>10</v>
      </c>
      <c r="I21" s="39">
        <v>8</v>
      </c>
      <c r="J21" s="14"/>
      <c r="K21" s="38"/>
    </row>
    <row r="22" ht="22" customHeight="1" spans="1:11">
      <c r="A22" s="23"/>
      <c r="B22" s="7"/>
      <c r="C22" s="23"/>
      <c r="D22" s="52" t="s">
        <v>217</v>
      </c>
      <c r="E22" s="53"/>
      <c r="F22" s="39" t="s">
        <v>215</v>
      </c>
      <c r="G22" s="21" t="s">
        <v>216</v>
      </c>
      <c r="H22" s="39">
        <v>10</v>
      </c>
      <c r="I22" s="39">
        <v>8</v>
      </c>
      <c r="J22" s="14"/>
      <c r="K22" s="38"/>
    </row>
    <row r="23" ht="22" customHeight="1" spans="1:11">
      <c r="A23" s="23"/>
      <c r="B23" s="7"/>
      <c r="C23" s="22" t="s">
        <v>54</v>
      </c>
      <c r="D23" s="52" t="s">
        <v>55</v>
      </c>
      <c r="E23" s="53"/>
      <c r="F23" s="21">
        <v>0</v>
      </c>
      <c r="G23" s="21">
        <v>0</v>
      </c>
      <c r="H23" s="39">
        <v>0</v>
      </c>
      <c r="I23" s="39">
        <v>0</v>
      </c>
      <c r="J23" s="14"/>
      <c r="K23" s="38"/>
    </row>
    <row r="24" ht="22" customHeight="1" spans="1:11">
      <c r="A24" s="23"/>
      <c r="B24" s="7"/>
      <c r="C24" s="22" t="s">
        <v>56</v>
      </c>
      <c r="D24" s="25" t="s">
        <v>218</v>
      </c>
      <c r="E24" s="42"/>
      <c r="F24" s="39" t="s">
        <v>219</v>
      </c>
      <c r="G24" s="21" t="s">
        <v>216</v>
      </c>
      <c r="H24" s="39">
        <v>10</v>
      </c>
      <c r="I24" s="39">
        <v>8</v>
      </c>
      <c r="J24" s="14"/>
      <c r="K24" s="38"/>
    </row>
    <row r="25" ht="30" customHeight="1" spans="1:11">
      <c r="A25" s="23"/>
      <c r="B25" s="22" t="s">
        <v>59</v>
      </c>
      <c r="C25" s="22" t="s">
        <v>60</v>
      </c>
      <c r="D25" s="25" t="s">
        <v>220</v>
      </c>
      <c r="E25" s="42"/>
      <c r="F25" s="43" t="s">
        <v>148</v>
      </c>
      <c r="G25" s="21"/>
      <c r="H25" s="39">
        <v>10</v>
      </c>
      <c r="I25" s="39">
        <v>0</v>
      </c>
      <c r="J25" s="14" t="s">
        <v>221</v>
      </c>
      <c r="K25" s="38"/>
    </row>
    <row r="26" ht="22" customHeight="1" spans="1:11">
      <c r="A26" s="26" t="s">
        <v>63</v>
      </c>
      <c r="B26" s="27"/>
      <c r="C26" s="27"/>
      <c r="D26" s="27"/>
      <c r="E26" s="27"/>
      <c r="F26" s="27"/>
      <c r="G26" s="44"/>
      <c r="H26" s="45">
        <f>SUM(H14:H25)+I7</f>
        <v>100</v>
      </c>
      <c r="I26" s="45">
        <f>SUM(I14:I25)+K7</f>
        <v>62.34</v>
      </c>
      <c r="J26" s="26"/>
      <c r="K26" s="44"/>
    </row>
  </sheetData>
  <mergeCells count="5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D23:E23"/>
    <mergeCell ref="J23:K23"/>
    <mergeCell ref="D24:E24"/>
    <mergeCell ref="J24:K24"/>
    <mergeCell ref="D25:E25"/>
    <mergeCell ref="J25:K25"/>
    <mergeCell ref="A26:G26"/>
    <mergeCell ref="J26:K26"/>
    <mergeCell ref="A11:A12"/>
    <mergeCell ref="A13:A25"/>
    <mergeCell ref="B14:B19"/>
    <mergeCell ref="B20:B24"/>
    <mergeCell ref="C14:C16"/>
    <mergeCell ref="C21:C22"/>
    <mergeCell ref="A6:C10"/>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opLeftCell="A25" workbookViewId="0">
      <selection activeCell="R41" sqref="R41"/>
    </sheetView>
  </sheetViews>
  <sheetFormatPr defaultColWidth="8.89166666666667" defaultRowHeight="12.75"/>
  <sheetData>
    <row r="1" spans="1:11">
      <c r="A1" s="1"/>
      <c r="B1" s="1"/>
      <c r="C1" s="2"/>
      <c r="D1" s="2"/>
      <c r="E1" s="28"/>
      <c r="F1" s="28"/>
      <c r="G1" s="28"/>
      <c r="H1" s="28"/>
      <c r="I1" s="28"/>
      <c r="J1" s="28"/>
      <c r="K1" s="28"/>
    </row>
    <row r="2" ht="24" spans="1:11">
      <c r="A2" s="3" t="s">
        <v>0</v>
      </c>
      <c r="B2" s="3"/>
      <c r="C2" s="3"/>
      <c r="D2" s="3"/>
      <c r="E2" s="3"/>
      <c r="F2" s="3"/>
      <c r="G2" s="3"/>
      <c r="H2" s="3"/>
      <c r="I2" s="3"/>
      <c r="J2" s="3"/>
      <c r="K2" s="3"/>
    </row>
    <row r="3" ht="22" customHeight="1" spans="1:11">
      <c r="A3" s="4" t="s">
        <v>1</v>
      </c>
      <c r="B3" s="4"/>
      <c r="C3" s="4"/>
      <c r="D3" s="4"/>
      <c r="E3" s="4"/>
      <c r="F3" s="4"/>
      <c r="G3" s="4"/>
      <c r="H3" s="4"/>
      <c r="I3" s="4"/>
      <c r="J3" s="4"/>
      <c r="K3" s="4"/>
    </row>
    <row r="4" ht="22" customHeight="1" spans="1:11">
      <c r="A4" s="5" t="s">
        <v>2</v>
      </c>
      <c r="B4" s="6"/>
      <c r="C4" s="6"/>
      <c r="D4" s="7" t="s">
        <v>222</v>
      </c>
      <c r="E4" s="7"/>
      <c r="F4" s="7"/>
      <c r="G4" s="7"/>
      <c r="H4" s="7"/>
      <c r="I4" s="7"/>
      <c r="J4" s="7"/>
      <c r="K4" s="7"/>
    </row>
    <row r="5" ht="22" customHeight="1" spans="1:11">
      <c r="A5" s="5" t="s">
        <v>4</v>
      </c>
      <c r="B5" s="6"/>
      <c r="C5" s="6"/>
      <c r="D5" s="5" t="s">
        <v>5</v>
      </c>
      <c r="E5" s="6"/>
      <c r="F5" s="6"/>
      <c r="G5" s="5" t="s">
        <v>6</v>
      </c>
      <c r="H5" s="6"/>
      <c r="I5" s="7" t="s">
        <v>65</v>
      </c>
      <c r="J5" s="7"/>
      <c r="K5" s="7"/>
    </row>
    <row r="6" ht="22" customHeight="1" spans="1:11">
      <c r="A6" s="8" t="s">
        <v>8</v>
      </c>
      <c r="B6" s="9"/>
      <c r="C6" s="10"/>
      <c r="D6" s="5"/>
      <c r="E6" s="29" t="s">
        <v>9</v>
      </c>
      <c r="F6" s="29" t="s">
        <v>10</v>
      </c>
      <c r="G6" s="30" t="s">
        <v>11</v>
      </c>
      <c r="H6" s="31"/>
      <c r="I6" s="29" t="s">
        <v>12</v>
      </c>
      <c r="J6" s="29" t="s">
        <v>13</v>
      </c>
      <c r="K6" s="29" t="s">
        <v>14</v>
      </c>
    </row>
    <row r="7" ht="22" customHeight="1" spans="1:11">
      <c r="A7" s="11"/>
      <c r="B7" s="12"/>
      <c r="C7" s="13"/>
      <c r="D7" s="14" t="s">
        <v>15</v>
      </c>
      <c r="E7" s="29"/>
      <c r="F7" s="29">
        <v>13</v>
      </c>
      <c r="G7" s="30"/>
      <c r="H7" s="31"/>
      <c r="I7" s="29">
        <v>10</v>
      </c>
      <c r="J7" s="29"/>
      <c r="K7" s="57"/>
    </row>
    <row r="8" ht="22" customHeight="1" spans="1:11">
      <c r="A8" s="15"/>
      <c r="B8" s="12"/>
      <c r="C8" s="13"/>
      <c r="D8" s="14" t="s">
        <v>16</v>
      </c>
      <c r="E8" s="29"/>
      <c r="F8" s="29">
        <v>13</v>
      </c>
      <c r="G8" s="30"/>
      <c r="H8" s="31"/>
      <c r="I8" s="29" t="s">
        <v>17</v>
      </c>
      <c r="J8" s="29"/>
      <c r="K8" s="29" t="s">
        <v>17</v>
      </c>
    </row>
    <row r="9" ht="22" customHeight="1" spans="1:11">
      <c r="A9" s="15"/>
      <c r="B9" s="12"/>
      <c r="C9" s="13"/>
      <c r="D9" s="5" t="s">
        <v>18</v>
      </c>
      <c r="E9" s="29"/>
      <c r="F9" s="29"/>
      <c r="G9" s="30"/>
      <c r="H9" s="31"/>
      <c r="I9" s="29" t="s">
        <v>17</v>
      </c>
      <c r="J9" s="29"/>
      <c r="K9" s="29" t="s">
        <v>17</v>
      </c>
    </row>
    <row r="10" ht="22" customHeight="1" spans="1:11">
      <c r="A10" s="16"/>
      <c r="B10" s="12"/>
      <c r="C10" s="13"/>
      <c r="D10" s="17" t="s">
        <v>19</v>
      </c>
      <c r="E10" s="32"/>
      <c r="F10" s="32"/>
      <c r="G10" s="33"/>
      <c r="H10" s="34"/>
      <c r="I10" s="32" t="s">
        <v>17</v>
      </c>
      <c r="J10" s="32"/>
      <c r="K10" s="32" t="s">
        <v>17</v>
      </c>
    </row>
    <row r="11" ht="22" customHeight="1" spans="1:11">
      <c r="A11" s="11" t="s">
        <v>20</v>
      </c>
      <c r="B11" s="18" t="s">
        <v>21</v>
      </c>
      <c r="C11" s="19"/>
      <c r="D11" s="19"/>
      <c r="E11" s="19"/>
      <c r="F11" s="35"/>
      <c r="G11" s="5" t="s">
        <v>22</v>
      </c>
      <c r="H11" s="6"/>
      <c r="I11" s="6"/>
      <c r="J11" s="6"/>
      <c r="K11" s="37"/>
    </row>
    <row r="12" ht="64" customHeight="1" spans="1:11">
      <c r="A12" s="20"/>
      <c r="B12" s="21" t="s">
        <v>223</v>
      </c>
      <c r="C12" s="21"/>
      <c r="D12" s="21"/>
      <c r="E12" s="21"/>
      <c r="F12" s="21"/>
      <c r="G12" s="6"/>
      <c r="H12" s="6"/>
      <c r="I12" s="6"/>
      <c r="J12" s="6"/>
      <c r="K12" s="37"/>
    </row>
    <row r="13" ht="22" customHeight="1" spans="1:11">
      <c r="A13" s="22" t="s">
        <v>24</v>
      </c>
      <c r="B13" s="22" t="s">
        <v>25</v>
      </c>
      <c r="C13" s="7" t="s">
        <v>26</v>
      </c>
      <c r="D13" s="7" t="s">
        <v>27</v>
      </c>
      <c r="E13" s="7"/>
      <c r="F13" s="37" t="s">
        <v>28</v>
      </c>
      <c r="G13" s="7" t="s">
        <v>29</v>
      </c>
      <c r="H13" s="7" t="s">
        <v>12</v>
      </c>
      <c r="I13" s="7" t="s">
        <v>14</v>
      </c>
      <c r="J13" s="5" t="s">
        <v>30</v>
      </c>
      <c r="K13" s="37"/>
    </row>
    <row r="14" ht="22" customHeight="1" spans="1:11">
      <c r="A14" s="23"/>
      <c r="B14" s="7" t="s">
        <v>31</v>
      </c>
      <c r="C14" s="22" t="s">
        <v>32</v>
      </c>
      <c r="D14" s="14" t="s">
        <v>224</v>
      </c>
      <c r="E14" s="38"/>
      <c r="F14" s="21" t="s">
        <v>225</v>
      </c>
      <c r="G14" s="39"/>
      <c r="H14" s="39"/>
      <c r="I14" s="39"/>
      <c r="J14" s="5"/>
      <c r="K14" s="37"/>
    </row>
    <row r="15" ht="22" customHeight="1" spans="1:11">
      <c r="A15" s="23"/>
      <c r="B15" s="7"/>
      <c r="C15" s="23"/>
      <c r="D15" s="14" t="s">
        <v>226</v>
      </c>
      <c r="E15" s="38"/>
      <c r="F15" s="21" t="s">
        <v>227</v>
      </c>
      <c r="G15" s="39"/>
      <c r="H15" s="39"/>
      <c r="I15" s="39"/>
      <c r="J15" s="5"/>
      <c r="K15" s="37"/>
    </row>
    <row r="16" ht="22" customHeight="1" spans="1:11">
      <c r="A16" s="23"/>
      <c r="B16" s="7"/>
      <c r="C16" s="23"/>
      <c r="D16" s="14" t="s">
        <v>228</v>
      </c>
      <c r="E16" s="38"/>
      <c r="F16" s="21" t="s">
        <v>229</v>
      </c>
      <c r="G16" s="39"/>
      <c r="H16" s="39"/>
      <c r="I16" s="39"/>
      <c r="J16" s="5"/>
      <c r="K16" s="37"/>
    </row>
    <row r="17" ht="22" customHeight="1" spans="1:11">
      <c r="A17" s="23"/>
      <c r="B17" s="7"/>
      <c r="C17" s="23"/>
      <c r="D17" s="14" t="s">
        <v>230</v>
      </c>
      <c r="E17" s="38"/>
      <c r="F17" s="21" t="s">
        <v>231</v>
      </c>
      <c r="G17" s="39"/>
      <c r="H17" s="39"/>
      <c r="I17" s="39"/>
      <c r="J17" s="5"/>
      <c r="K17" s="37"/>
    </row>
    <row r="18" ht="22" customHeight="1" spans="1:11">
      <c r="A18" s="23"/>
      <c r="B18" s="7"/>
      <c r="C18" s="22" t="s">
        <v>36</v>
      </c>
      <c r="D18" s="14" t="s">
        <v>232</v>
      </c>
      <c r="E18" s="38"/>
      <c r="F18" s="40">
        <v>0.9</v>
      </c>
      <c r="G18" s="39"/>
      <c r="H18" s="39"/>
      <c r="I18" s="39"/>
      <c r="J18" s="5"/>
      <c r="K18" s="37"/>
    </row>
    <row r="19" ht="22" customHeight="1" spans="1:11">
      <c r="A19" s="23"/>
      <c r="B19" s="7"/>
      <c r="C19" s="22" t="s">
        <v>39</v>
      </c>
      <c r="D19" s="14" t="s">
        <v>233</v>
      </c>
      <c r="E19" s="38"/>
      <c r="F19" s="40">
        <v>0.9</v>
      </c>
      <c r="G19" s="39"/>
      <c r="H19" s="39"/>
      <c r="I19" s="39"/>
      <c r="J19" s="5"/>
      <c r="K19" s="37"/>
    </row>
    <row r="20" ht="22" customHeight="1" spans="1:11">
      <c r="A20" s="23"/>
      <c r="B20" s="7"/>
      <c r="C20" s="23"/>
      <c r="D20" s="14" t="s">
        <v>234</v>
      </c>
      <c r="E20" s="38"/>
      <c r="F20" s="55" t="s">
        <v>235</v>
      </c>
      <c r="G20" s="39"/>
      <c r="H20" s="39"/>
      <c r="I20" s="39"/>
      <c r="J20" s="5"/>
      <c r="K20" s="37"/>
    </row>
    <row r="21" ht="22" customHeight="1" spans="1:11">
      <c r="A21" s="23"/>
      <c r="B21" s="7"/>
      <c r="C21" s="24"/>
      <c r="D21" s="14" t="s">
        <v>236</v>
      </c>
      <c r="E21" s="38"/>
      <c r="F21" s="56">
        <v>46082</v>
      </c>
      <c r="G21" s="39"/>
      <c r="H21" s="39"/>
      <c r="I21" s="39"/>
      <c r="J21" s="5"/>
      <c r="K21" s="37"/>
    </row>
    <row r="22" ht="22" customHeight="1" spans="1:11">
      <c r="A22" s="23"/>
      <c r="B22" s="7"/>
      <c r="C22" s="22" t="s">
        <v>43</v>
      </c>
      <c r="D22" s="25" t="s">
        <v>237</v>
      </c>
      <c r="E22" s="42"/>
      <c r="F22" s="21" t="s">
        <v>238</v>
      </c>
      <c r="G22" s="39"/>
      <c r="H22" s="39"/>
      <c r="I22" s="39"/>
      <c r="J22" s="5"/>
      <c r="K22" s="37"/>
    </row>
    <row r="23" ht="22" customHeight="1" spans="1:11">
      <c r="A23" s="23"/>
      <c r="B23" s="7"/>
      <c r="C23" s="23"/>
      <c r="D23" s="25" t="s">
        <v>226</v>
      </c>
      <c r="E23" s="42"/>
      <c r="F23" s="21" t="s">
        <v>239</v>
      </c>
      <c r="G23" s="39"/>
      <c r="H23" s="39"/>
      <c r="I23" s="39"/>
      <c r="J23" s="5"/>
      <c r="K23" s="37"/>
    </row>
    <row r="24" ht="22" customHeight="1" spans="1:11">
      <c r="A24" s="23"/>
      <c r="B24" s="7"/>
      <c r="C24" s="23"/>
      <c r="D24" s="25" t="s">
        <v>240</v>
      </c>
      <c r="E24" s="42"/>
      <c r="F24" s="21" t="s">
        <v>241</v>
      </c>
      <c r="G24" s="39"/>
      <c r="H24" s="39"/>
      <c r="I24" s="39"/>
      <c r="J24" s="5"/>
      <c r="K24" s="37"/>
    </row>
    <row r="25" ht="22" customHeight="1" spans="1:11">
      <c r="A25" s="23"/>
      <c r="B25" s="7"/>
      <c r="C25" s="23"/>
      <c r="D25" s="25" t="s">
        <v>230</v>
      </c>
      <c r="E25" s="42"/>
      <c r="F25" s="21" t="s">
        <v>242</v>
      </c>
      <c r="G25" s="39"/>
      <c r="H25" s="39"/>
      <c r="I25" s="39"/>
      <c r="J25" s="5"/>
      <c r="K25" s="37"/>
    </row>
    <row r="26" ht="22" customHeight="1" spans="1:11">
      <c r="A26" s="23"/>
      <c r="B26" s="22" t="s">
        <v>48</v>
      </c>
      <c r="C26" s="22" t="s">
        <v>49</v>
      </c>
      <c r="D26" s="25" t="s">
        <v>243</v>
      </c>
      <c r="E26" s="42"/>
      <c r="F26" s="40">
        <v>0.3</v>
      </c>
      <c r="G26" s="39"/>
      <c r="H26" s="39"/>
      <c r="I26" s="39"/>
      <c r="J26" s="5"/>
      <c r="K26" s="37"/>
    </row>
    <row r="27" ht="22" customHeight="1" spans="1:11">
      <c r="A27" s="23"/>
      <c r="B27" s="23"/>
      <c r="C27" s="22" t="s">
        <v>51</v>
      </c>
      <c r="D27" s="25" t="s">
        <v>244</v>
      </c>
      <c r="E27" s="42"/>
      <c r="F27" s="21" t="s">
        <v>245</v>
      </c>
      <c r="G27" s="39"/>
      <c r="H27" s="39"/>
      <c r="I27" s="39"/>
      <c r="J27" s="5"/>
      <c r="K27" s="37"/>
    </row>
    <row r="28" ht="22" customHeight="1" spans="1:11">
      <c r="A28" s="23"/>
      <c r="B28" s="23"/>
      <c r="C28" s="23"/>
      <c r="D28" s="25" t="s">
        <v>246</v>
      </c>
      <c r="E28" s="42"/>
      <c r="F28" s="21" t="s">
        <v>247</v>
      </c>
      <c r="G28" s="39"/>
      <c r="H28" s="39"/>
      <c r="I28" s="39"/>
      <c r="J28" s="5"/>
      <c r="K28" s="37"/>
    </row>
    <row r="29" ht="22" customHeight="1" spans="1:11">
      <c r="A29" s="23"/>
      <c r="B29" s="23"/>
      <c r="C29" s="22" t="s">
        <v>54</v>
      </c>
      <c r="D29" s="25" t="s">
        <v>125</v>
      </c>
      <c r="E29" s="42"/>
      <c r="F29" s="21">
        <v>0</v>
      </c>
      <c r="G29" s="39"/>
      <c r="H29" s="39"/>
      <c r="I29" s="39"/>
      <c r="J29" s="5"/>
      <c r="K29" s="37"/>
    </row>
    <row r="30" ht="22" customHeight="1" spans="1:11">
      <c r="A30" s="23"/>
      <c r="B30" s="23"/>
      <c r="C30" s="22" t="s">
        <v>56</v>
      </c>
      <c r="D30" s="25" t="s">
        <v>248</v>
      </c>
      <c r="E30" s="42"/>
      <c r="F30" s="40">
        <v>0.1</v>
      </c>
      <c r="G30" s="39"/>
      <c r="H30" s="39"/>
      <c r="I30" s="39"/>
      <c r="J30" s="5"/>
      <c r="K30" s="37"/>
    </row>
    <row r="31" ht="22" customHeight="1" spans="1:11">
      <c r="A31" s="23"/>
      <c r="B31" s="23"/>
      <c r="C31" s="23"/>
      <c r="D31" s="25" t="s">
        <v>249</v>
      </c>
      <c r="E31" s="42"/>
      <c r="F31" s="40">
        <v>0.5</v>
      </c>
      <c r="G31" s="39"/>
      <c r="H31" s="39"/>
      <c r="I31" s="39"/>
      <c r="J31" s="5"/>
      <c r="K31" s="37"/>
    </row>
    <row r="32" ht="22" customHeight="1" spans="1:11">
      <c r="A32" s="23"/>
      <c r="B32" s="22" t="s">
        <v>59</v>
      </c>
      <c r="C32" s="22" t="s">
        <v>60</v>
      </c>
      <c r="D32" s="25" t="s">
        <v>250</v>
      </c>
      <c r="E32" s="42"/>
      <c r="F32" s="54">
        <v>0.8</v>
      </c>
      <c r="G32" s="39"/>
      <c r="H32" s="39"/>
      <c r="I32" s="39"/>
      <c r="J32" s="5"/>
      <c r="K32" s="37"/>
    </row>
    <row r="33" ht="22" customHeight="1" spans="1:11">
      <c r="A33" s="23"/>
      <c r="B33" s="23"/>
      <c r="C33" s="23"/>
      <c r="D33" s="25" t="s">
        <v>251</v>
      </c>
      <c r="E33" s="42"/>
      <c r="F33" s="54">
        <v>0.6</v>
      </c>
      <c r="G33" s="39"/>
      <c r="H33" s="39"/>
      <c r="I33" s="39"/>
      <c r="J33" s="5"/>
      <c r="K33" s="37"/>
    </row>
    <row r="34" ht="22" customHeight="1" spans="1:11">
      <c r="A34" s="26" t="s">
        <v>63</v>
      </c>
      <c r="B34" s="27"/>
      <c r="C34" s="27"/>
      <c r="D34" s="27"/>
      <c r="E34" s="27"/>
      <c r="F34" s="27"/>
      <c r="G34" s="44"/>
      <c r="H34" s="45">
        <v>100</v>
      </c>
      <c r="I34" s="58"/>
      <c r="J34" s="59" t="s">
        <v>252</v>
      </c>
      <c r="K34" s="60"/>
    </row>
  </sheetData>
  <mergeCells count="70">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D18:E18"/>
    <mergeCell ref="J18:K18"/>
    <mergeCell ref="D19:E19"/>
    <mergeCell ref="J19:K19"/>
    <mergeCell ref="D20:E20"/>
    <mergeCell ref="J20:K20"/>
    <mergeCell ref="D21:E21"/>
    <mergeCell ref="J21:K21"/>
    <mergeCell ref="D22:E22"/>
    <mergeCell ref="J22:K22"/>
    <mergeCell ref="D23:E23"/>
    <mergeCell ref="J23:K23"/>
    <mergeCell ref="D24:E24"/>
    <mergeCell ref="D25:E25"/>
    <mergeCell ref="D26:E26"/>
    <mergeCell ref="J26:K26"/>
    <mergeCell ref="D27:E27"/>
    <mergeCell ref="J27:K27"/>
    <mergeCell ref="D28:E28"/>
    <mergeCell ref="J28:K28"/>
    <mergeCell ref="D29:E29"/>
    <mergeCell ref="J29:K29"/>
    <mergeCell ref="D30:E30"/>
    <mergeCell ref="J30:K30"/>
    <mergeCell ref="D31:E31"/>
    <mergeCell ref="D32:E32"/>
    <mergeCell ref="J32:K32"/>
    <mergeCell ref="D33:E33"/>
    <mergeCell ref="J33:K33"/>
    <mergeCell ref="A34:G34"/>
    <mergeCell ref="J34:K34"/>
    <mergeCell ref="A11:A12"/>
    <mergeCell ref="A13:A33"/>
    <mergeCell ref="B14:B25"/>
    <mergeCell ref="B26:B31"/>
    <mergeCell ref="B32:B33"/>
    <mergeCell ref="C14:C17"/>
    <mergeCell ref="C19:C21"/>
    <mergeCell ref="C22:C25"/>
    <mergeCell ref="C27:C28"/>
    <mergeCell ref="C30:C31"/>
    <mergeCell ref="C32:C33"/>
    <mergeCell ref="A6:C10"/>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opLeftCell="A4" workbookViewId="0">
      <selection activeCell="S16" sqref="S16"/>
    </sheetView>
  </sheetViews>
  <sheetFormatPr defaultColWidth="8.89166666666667" defaultRowHeight="12.75"/>
  <sheetData>
    <row r="1" spans="1:11">
      <c r="A1" s="1"/>
      <c r="B1" s="1"/>
      <c r="C1" s="2"/>
      <c r="D1" s="2"/>
      <c r="E1" s="28"/>
      <c r="F1" s="28"/>
      <c r="G1" s="28"/>
      <c r="H1" s="28"/>
      <c r="I1" s="28"/>
      <c r="J1" s="28"/>
      <c r="K1" s="28"/>
    </row>
    <row r="2" ht="24" spans="1:11">
      <c r="A2" s="3" t="s">
        <v>0</v>
      </c>
      <c r="B2" s="3"/>
      <c r="C2" s="3"/>
      <c r="D2" s="3"/>
      <c r="E2" s="3"/>
      <c r="F2" s="3"/>
      <c r="G2" s="3"/>
      <c r="H2" s="3"/>
      <c r="I2" s="3"/>
      <c r="J2" s="3"/>
      <c r="K2" s="3"/>
    </row>
    <row r="3" ht="22" customHeight="1" spans="1:11">
      <c r="A3" s="4" t="s">
        <v>1</v>
      </c>
      <c r="B3" s="4"/>
      <c r="C3" s="4"/>
      <c r="D3" s="4"/>
      <c r="E3" s="4"/>
      <c r="F3" s="4"/>
      <c r="G3" s="4"/>
      <c r="H3" s="4"/>
      <c r="I3" s="4"/>
      <c r="J3" s="4"/>
      <c r="K3" s="4"/>
    </row>
    <row r="4" ht="22" customHeight="1" spans="1:11">
      <c r="A4" s="5" t="s">
        <v>2</v>
      </c>
      <c r="B4" s="6"/>
      <c r="C4" s="6"/>
      <c r="D4" s="7" t="s">
        <v>253</v>
      </c>
      <c r="E4" s="7"/>
      <c r="F4" s="7"/>
      <c r="G4" s="7"/>
      <c r="H4" s="7"/>
      <c r="I4" s="7"/>
      <c r="J4" s="7"/>
      <c r="K4" s="7"/>
    </row>
    <row r="5" ht="22" customHeight="1" spans="1:11">
      <c r="A5" s="5" t="s">
        <v>4</v>
      </c>
      <c r="B5" s="6"/>
      <c r="C5" s="6"/>
      <c r="D5" s="5" t="s">
        <v>5</v>
      </c>
      <c r="E5" s="6"/>
      <c r="F5" s="6"/>
      <c r="G5" s="5" t="s">
        <v>6</v>
      </c>
      <c r="H5" s="6"/>
      <c r="I5" s="7" t="s">
        <v>65</v>
      </c>
      <c r="J5" s="7"/>
      <c r="K5" s="7"/>
    </row>
    <row r="6" ht="22" customHeight="1" spans="1:11">
      <c r="A6" s="8" t="s">
        <v>8</v>
      </c>
      <c r="B6" s="9"/>
      <c r="C6" s="10"/>
      <c r="D6" s="5"/>
      <c r="E6" s="29" t="s">
        <v>9</v>
      </c>
      <c r="F6" s="29" t="s">
        <v>10</v>
      </c>
      <c r="G6" s="30" t="s">
        <v>11</v>
      </c>
      <c r="H6" s="31"/>
      <c r="I6" s="29" t="s">
        <v>12</v>
      </c>
      <c r="J6" s="29" t="s">
        <v>13</v>
      </c>
      <c r="K6" s="29" t="s">
        <v>14</v>
      </c>
    </row>
    <row r="7" ht="22" customHeight="1" spans="1:11">
      <c r="A7" s="11"/>
      <c r="B7" s="12"/>
      <c r="C7" s="13"/>
      <c r="D7" s="14" t="s">
        <v>15</v>
      </c>
      <c r="E7" s="29">
        <v>283.32</v>
      </c>
      <c r="F7" s="29">
        <v>315.32</v>
      </c>
      <c r="G7" s="30">
        <v>267.03</v>
      </c>
      <c r="H7" s="31"/>
      <c r="I7" s="29">
        <v>10</v>
      </c>
      <c r="J7" s="46">
        <v>0.8469</v>
      </c>
      <c r="K7" s="29">
        <v>8.5</v>
      </c>
    </row>
    <row r="8" ht="22" customHeight="1" spans="1:11">
      <c r="A8" s="15"/>
      <c r="B8" s="12"/>
      <c r="C8" s="13"/>
      <c r="D8" s="14" t="s">
        <v>16</v>
      </c>
      <c r="E8" s="29">
        <v>32</v>
      </c>
      <c r="F8" s="29">
        <v>32</v>
      </c>
      <c r="G8" s="30">
        <v>1.63</v>
      </c>
      <c r="H8" s="31"/>
      <c r="I8" s="29" t="s">
        <v>17</v>
      </c>
      <c r="J8" s="46">
        <v>0.0509</v>
      </c>
      <c r="K8" s="29" t="s">
        <v>17</v>
      </c>
    </row>
    <row r="9" ht="22" customHeight="1" spans="1:11">
      <c r="A9" s="15"/>
      <c r="B9" s="12"/>
      <c r="C9" s="13"/>
      <c r="D9" s="5" t="s">
        <v>18</v>
      </c>
      <c r="E9" s="29"/>
      <c r="F9" s="29"/>
      <c r="G9" s="30"/>
      <c r="H9" s="31"/>
      <c r="I9" s="29" t="s">
        <v>17</v>
      </c>
      <c r="J9" s="29"/>
      <c r="K9" s="29" t="s">
        <v>17</v>
      </c>
    </row>
    <row r="10" ht="22" customHeight="1" spans="1:11">
      <c r="A10" s="16"/>
      <c r="B10" s="12"/>
      <c r="C10" s="13"/>
      <c r="D10" s="17" t="s">
        <v>19</v>
      </c>
      <c r="E10" s="32"/>
      <c r="F10" s="32"/>
      <c r="G10" s="33"/>
      <c r="H10" s="34"/>
      <c r="I10" s="32" t="s">
        <v>17</v>
      </c>
      <c r="J10" s="32"/>
      <c r="K10" s="32" t="s">
        <v>17</v>
      </c>
    </row>
    <row r="11" ht="22" customHeight="1" spans="1:11">
      <c r="A11" s="11" t="s">
        <v>20</v>
      </c>
      <c r="B11" s="18" t="s">
        <v>21</v>
      </c>
      <c r="C11" s="19"/>
      <c r="D11" s="19"/>
      <c r="E11" s="19"/>
      <c r="F11" s="35"/>
      <c r="G11" s="5" t="s">
        <v>22</v>
      </c>
      <c r="H11" s="6"/>
      <c r="I11" s="6"/>
      <c r="J11" s="6"/>
      <c r="K11" s="37"/>
    </row>
    <row r="12" ht="22" customHeight="1" spans="1:11">
      <c r="A12" s="20"/>
      <c r="B12" s="21" t="s">
        <v>254</v>
      </c>
      <c r="C12" s="21"/>
      <c r="D12" s="21"/>
      <c r="E12" s="21"/>
      <c r="F12" s="21"/>
      <c r="G12" s="36" t="s">
        <v>255</v>
      </c>
      <c r="H12" s="36"/>
      <c r="I12" s="36"/>
      <c r="J12" s="36"/>
      <c r="K12" s="38"/>
    </row>
    <row r="13" ht="22" customHeight="1" spans="1:11">
      <c r="A13" s="22" t="s">
        <v>24</v>
      </c>
      <c r="B13" s="22" t="s">
        <v>25</v>
      </c>
      <c r="C13" s="7" t="s">
        <v>26</v>
      </c>
      <c r="D13" s="7" t="s">
        <v>27</v>
      </c>
      <c r="E13" s="7"/>
      <c r="F13" s="37" t="s">
        <v>28</v>
      </c>
      <c r="G13" s="7" t="s">
        <v>29</v>
      </c>
      <c r="H13" s="7" t="s">
        <v>12</v>
      </c>
      <c r="I13" s="7" t="s">
        <v>14</v>
      </c>
      <c r="J13" s="5" t="s">
        <v>30</v>
      </c>
      <c r="K13" s="37"/>
    </row>
    <row r="14" ht="22" customHeight="1" spans="1:11">
      <c r="A14" s="23"/>
      <c r="B14" s="7" t="s">
        <v>31</v>
      </c>
      <c r="C14" s="22" t="s">
        <v>32</v>
      </c>
      <c r="D14" s="14" t="s">
        <v>256</v>
      </c>
      <c r="E14" s="38"/>
      <c r="F14" s="39" t="s">
        <v>257</v>
      </c>
      <c r="G14" s="39" t="s">
        <v>257</v>
      </c>
      <c r="H14" s="39">
        <v>12.5</v>
      </c>
      <c r="I14" s="39">
        <v>12.5</v>
      </c>
      <c r="J14" s="5"/>
      <c r="K14" s="37"/>
    </row>
    <row r="15" ht="22" customHeight="1" spans="1:11">
      <c r="A15" s="23"/>
      <c r="B15" s="7"/>
      <c r="C15" s="22" t="s">
        <v>36</v>
      </c>
      <c r="D15" s="14" t="s">
        <v>258</v>
      </c>
      <c r="E15" s="38"/>
      <c r="F15" s="40">
        <v>1</v>
      </c>
      <c r="G15" s="40">
        <v>1</v>
      </c>
      <c r="H15" s="39">
        <v>12.5</v>
      </c>
      <c r="I15" s="39">
        <v>12.5</v>
      </c>
      <c r="J15" s="5"/>
      <c r="K15" s="37"/>
    </row>
    <row r="16" ht="22" customHeight="1" spans="1:11">
      <c r="A16" s="23"/>
      <c r="B16" s="7"/>
      <c r="C16" s="22" t="s">
        <v>39</v>
      </c>
      <c r="D16" s="14" t="s">
        <v>259</v>
      </c>
      <c r="E16" s="38"/>
      <c r="F16" s="51" t="s">
        <v>260</v>
      </c>
      <c r="G16" s="51">
        <v>45444</v>
      </c>
      <c r="H16" s="39">
        <v>12.5</v>
      </c>
      <c r="I16" s="39">
        <v>12.5</v>
      </c>
      <c r="J16" s="5"/>
      <c r="K16" s="37"/>
    </row>
    <row r="17" ht="22" customHeight="1" spans="1:11">
      <c r="A17" s="23"/>
      <c r="B17" s="7"/>
      <c r="C17" s="22" t="s">
        <v>43</v>
      </c>
      <c r="D17" s="25" t="s">
        <v>162</v>
      </c>
      <c r="E17" s="42"/>
      <c r="F17" s="21" t="s">
        <v>261</v>
      </c>
      <c r="G17" s="39" t="s">
        <v>262</v>
      </c>
      <c r="H17" s="39">
        <v>12.5</v>
      </c>
      <c r="I17" s="39">
        <v>12.27</v>
      </c>
      <c r="J17" s="5"/>
      <c r="K17" s="37"/>
    </row>
    <row r="18" ht="22" customHeight="1" spans="1:11">
      <c r="A18" s="23"/>
      <c r="B18" s="7" t="s">
        <v>48</v>
      </c>
      <c r="C18" s="22" t="s">
        <v>49</v>
      </c>
      <c r="D18" s="52" t="s">
        <v>50</v>
      </c>
      <c r="E18" s="53"/>
      <c r="F18" s="21">
        <v>0</v>
      </c>
      <c r="G18" s="21">
        <v>0</v>
      </c>
      <c r="H18" s="39">
        <v>0</v>
      </c>
      <c r="I18" s="39">
        <v>0</v>
      </c>
      <c r="J18" s="5"/>
      <c r="K18" s="37"/>
    </row>
    <row r="19" ht="22" customHeight="1" spans="1:11">
      <c r="A19" s="23"/>
      <c r="B19" s="7"/>
      <c r="C19" s="22" t="s">
        <v>51</v>
      </c>
      <c r="D19" s="52" t="s">
        <v>263</v>
      </c>
      <c r="E19" s="53"/>
      <c r="F19" s="43" t="s">
        <v>148</v>
      </c>
      <c r="G19" s="40">
        <v>1</v>
      </c>
      <c r="H19" s="39">
        <v>15</v>
      </c>
      <c r="I19" s="39">
        <v>15</v>
      </c>
      <c r="J19" s="5"/>
      <c r="K19" s="37"/>
    </row>
    <row r="20" ht="22" customHeight="1" spans="1:11">
      <c r="A20" s="23"/>
      <c r="B20" s="7"/>
      <c r="C20" s="22" t="s">
        <v>54</v>
      </c>
      <c r="D20" s="52" t="s">
        <v>55</v>
      </c>
      <c r="E20" s="53"/>
      <c r="F20" s="21">
        <v>0</v>
      </c>
      <c r="G20" s="21">
        <v>0</v>
      </c>
      <c r="H20" s="39">
        <v>0</v>
      </c>
      <c r="I20" s="39">
        <v>0</v>
      </c>
      <c r="J20" s="5"/>
      <c r="K20" s="37"/>
    </row>
    <row r="21" ht="22" customHeight="1" spans="1:11">
      <c r="A21" s="23"/>
      <c r="B21" s="7"/>
      <c r="C21" s="22" t="s">
        <v>56</v>
      </c>
      <c r="D21" s="52" t="s">
        <v>264</v>
      </c>
      <c r="E21" s="53"/>
      <c r="F21" s="43" t="s">
        <v>132</v>
      </c>
      <c r="G21" s="39" t="s">
        <v>265</v>
      </c>
      <c r="H21" s="39">
        <v>15</v>
      </c>
      <c r="I21" s="39">
        <v>15</v>
      </c>
      <c r="J21" s="5"/>
      <c r="K21" s="37"/>
    </row>
    <row r="22" ht="22" customHeight="1" spans="1:11">
      <c r="A22" s="23"/>
      <c r="B22" s="22" t="s">
        <v>59</v>
      </c>
      <c r="C22" s="22" t="s">
        <v>60</v>
      </c>
      <c r="D22" s="25" t="s">
        <v>131</v>
      </c>
      <c r="E22" s="42"/>
      <c r="F22" s="43" t="s">
        <v>266</v>
      </c>
      <c r="G22" s="43" t="s">
        <v>266</v>
      </c>
      <c r="H22" s="39">
        <v>10</v>
      </c>
      <c r="I22" s="39">
        <v>10</v>
      </c>
      <c r="J22" s="5"/>
      <c r="K22" s="37"/>
    </row>
    <row r="23" ht="22" customHeight="1" spans="1:11">
      <c r="A23" s="26" t="s">
        <v>63</v>
      </c>
      <c r="B23" s="27"/>
      <c r="C23" s="27"/>
      <c r="D23" s="27"/>
      <c r="E23" s="27"/>
      <c r="F23" s="27"/>
      <c r="G23" s="44"/>
      <c r="H23" s="45">
        <v>100</v>
      </c>
      <c r="I23" s="45">
        <f>SUM(I14:I22)+K7</f>
        <v>98.27</v>
      </c>
      <c r="J23" s="26"/>
      <c r="K23" s="44"/>
    </row>
  </sheetData>
  <mergeCells count="4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7"/>
    <mergeCell ref="B18:B21"/>
    <mergeCell ref="A6:C10"/>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3"/>
  <sheetViews>
    <sheetView workbookViewId="0">
      <selection activeCell="M12" sqref="M12"/>
    </sheetView>
  </sheetViews>
  <sheetFormatPr defaultColWidth="8.89166666666667" defaultRowHeight="12.75"/>
  <cols>
    <col min="1" max="1" width="4.375" customWidth="1"/>
    <col min="2" max="2" width="7.375" customWidth="1"/>
    <col min="5" max="5" width="7.375" customWidth="1"/>
    <col min="7" max="7" width="7.25" customWidth="1"/>
    <col min="8" max="9" width="6.25" customWidth="1"/>
    <col min="10" max="10" width="6.875" customWidth="1"/>
    <col min="11" max="11" width="6.75" customWidth="1"/>
  </cols>
  <sheetData>
    <row r="1" spans="1:11">
      <c r="A1" s="1"/>
      <c r="B1" s="1"/>
      <c r="C1" s="2"/>
      <c r="D1" s="2"/>
      <c r="E1" s="28"/>
      <c r="F1" s="28"/>
      <c r="G1" s="28"/>
      <c r="H1" s="28"/>
      <c r="I1" s="28"/>
      <c r="J1" s="28"/>
      <c r="K1" s="28"/>
    </row>
    <row r="2" ht="24" spans="1:11">
      <c r="A2" s="3" t="s">
        <v>0</v>
      </c>
      <c r="B2" s="3"/>
      <c r="C2" s="3"/>
      <c r="D2" s="3"/>
      <c r="E2" s="3"/>
      <c r="F2" s="3"/>
      <c r="G2" s="3"/>
      <c r="H2" s="3"/>
      <c r="I2" s="3"/>
      <c r="J2" s="3"/>
      <c r="K2" s="3"/>
    </row>
    <row r="3" ht="22" customHeight="1" spans="1:11">
      <c r="A3" s="4" t="s">
        <v>1</v>
      </c>
      <c r="B3" s="4"/>
      <c r="C3" s="4"/>
      <c r="D3" s="4"/>
      <c r="E3" s="4"/>
      <c r="F3" s="4"/>
      <c r="G3" s="4"/>
      <c r="H3" s="4"/>
      <c r="I3" s="4"/>
      <c r="J3" s="4"/>
      <c r="K3" s="4"/>
    </row>
    <row r="4" ht="22" customHeight="1" spans="1:11">
      <c r="A4" s="5" t="s">
        <v>2</v>
      </c>
      <c r="B4" s="6"/>
      <c r="C4" s="6"/>
      <c r="D4" s="7" t="s">
        <v>267</v>
      </c>
      <c r="E4" s="7"/>
      <c r="F4" s="7"/>
      <c r="G4" s="7"/>
      <c r="H4" s="7"/>
      <c r="I4" s="7"/>
      <c r="J4" s="7"/>
      <c r="K4" s="7"/>
    </row>
    <row r="5" ht="22" customHeight="1" spans="1:11">
      <c r="A5" s="5" t="s">
        <v>4</v>
      </c>
      <c r="B5" s="6"/>
      <c r="C5" s="6"/>
      <c r="D5" s="5" t="s">
        <v>5</v>
      </c>
      <c r="E5" s="6"/>
      <c r="F5" s="6"/>
      <c r="G5" s="5" t="s">
        <v>6</v>
      </c>
      <c r="H5" s="6"/>
      <c r="I5" s="7" t="s">
        <v>65</v>
      </c>
      <c r="J5" s="7"/>
      <c r="K5" s="7"/>
    </row>
    <row r="6" ht="22" customHeight="1" spans="1:11">
      <c r="A6" s="8" t="s">
        <v>8</v>
      </c>
      <c r="B6" s="9"/>
      <c r="C6" s="10"/>
      <c r="D6" s="5"/>
      <c r="E6" s="29" t="s">
        <v>9</v>
      </c>
      <c r="F6" s="29" t="s">
        <v>10</v>
      </c>
      <c r="G6" s="30" t="s">
        <v>11</v>
      </c>
      <c r="H6" s="31"/>
      <c r="I6" s="29" t="s">
        <v>12</v>
      </c>
      <c r="J6" s="29" t="s">
        <v>13</v>
      </c>
      <c r="K6" s="29" t="s">
        <v>14</v>
      </c>
    </row>
    <row r="7" ht="22" customHeight="1" spans="1:11">
      <c r="A7" s="11"/>
      <c r="B7" s="12"/>
      <c r="C7" s="13"/>
      <c r="D7" s="14" t="s">
        <v>15</v>
      </c>
      <c r="E7" s="29"/>
      <c r="F7" s="29">
        <v>562.79</v>
      </c>
      <c r="G7" s="30">
        <v>379.52</v>
      </c>
      <c r="H7" s="31"/>
      <c r="I7" s="29">
        <v>10</v>
      </c>
      <c r="J7" s="46">
        <v>0.6744</v>
      </c>
      <c r="K7" s="29">
        <v>6.74</v>
      </c>
    </row>
    <row r="8" ht="22" customHeight="1" spans="1:11">
      <c r="A8" s="15"/>
      <c r="B8" s="12"/>
      <c r="C8" s="13"/>
      <c r="D8" s="14" t="s">
        <v>16</v>
      </c>
      <c r="E8" s="29"/>
      <c r="F8" s="29">
        <v>562.79</v>
      </c>
      <c r="G8" s="30">
        <v>379.52</v>
      </c>
      <c r="H8" s="31"/>
      <c r="I8" s="29" t="s">
        <v>17</v>
      </c>
      <c r="J8" s="46">
        <v>0.6744</v>
      </c>
      <c r="K8" s="29" t="s">
        <v>17</v>
      </c>
    </row>
    <row r="9" ht="22" customHeight="1" spans="1:11">
      <c r="A9" s="15"/>
      <c r="B9" s="12"/>
      <c r="C9" s="13"/>
      <c r="D9" s="5" t="s">
        <v>18</v>
      </c>
      <c r="E9" s="29"/>
      <c r="F9" s="29"/>
      <c r="G9" s="30"/>
      <c r="H9" s="31"/>
      <c r="I9" s="29" t="s">
        <v>17</v>
      </c>
      <c r="J9" s="29"/>
      <c r="K9" s="29" t="s">
        <v>17</v>
      </c>
    </row>
    <row r="10" ht="22" customHeight="1" spans="1:11">
      <c r="A10" s="16"/>
      <c r="B10" s="12"/>
      <c r="C10" s="13"/>
      <c r="D10" s="17" t="s">
        <v>19</v>
      </c>
      <c r="E10" s="32"/>
      <c r="F10" s="32"/>
      <c r="G10" s="33"/>
      <c r="H10" s="34"/>
      <c r="I10" s="32" t="s">
        <v>17</v>
      </c>
      <c r="J10" s="32"/>
      <c r="K10" s="32" t="s">
        <v>17</v>
      </c>
    </row>
    <row r="11" ht="22" customHeight="1" spans="1:11">
      <c r="A11" s="11" t="s">
        <v>20</v>
      </c>
      <c r="B11" s="18" t="s">
        <v>21</v>
      </c>
      <c r="C11" s="19"/>
      <c r="D11" s="19"/>
      <c r="E11" s="19"/>
      <c r="F11" s="35"/>
      <c r="G11" s="5" t="s">
        <v>22</v>
      </c>
      <c r="H11" s="6"/>
      <c r="I11" s="6"/>
      <c r="J11" s="6"/>
      <c r="K11" s="37"/>
    </row>
    <row r="12" ht="54" customHeight="1" spans="1:11">
      <c r="A12" s="20"/>
      <c r="B12" s="21" t="s">
        <v>268</v>
      </c>
      <c r="C12" s="21"/>
      <c r="D12" s="21"/>
      <c r="E12" s="21"/>
      <c r="F12" s="21"/>
      <c r="G12" s="21" t="s">
        <v>269</v>
      </c>
      <c r="H12" s="21"/>
      <c r="I12" s="21"/>
      <c r="J12" s="21"/>
      <c r="K12" s="21"/>
    </row>
    <row r="13" ht="22" customHeight="1" spans="1:11">
      <c r="A13" s="22" t="s">
        <v>24</v>
      </c>
      <c r="B13" s="22" t="s">
        <v>25</v>
      </c>
      <c r="C13" s="7" t="s">
        <v>26</v>
      </c>
      <c r="D13" s="7" t="s">
        <v>27</v>
      </c>
      <c r="E13" s="7"/>
      <c r="F13" s="37" t="s">
        <v>28</v>
      </c>
      <c r="G13" s="7" t="s">
        <v>29</v>
      </c>
      <c r="H13" s="7" t="s">
        <v>12</v>
      </c>
      <c r="I13" s="7" t="s">
        <v>14</v>
      </c>
      <c r="J13" s="5" t="s">
        <v>30</v>
      </c>
      <c r="K13" s="37"/>
    </row>
    <row r="14" ht="30" customHeight="1" spans="1:11">
      <c r="A14" s="23"/>
      <c r="B14" s="7" t="s">
        <v>31</v>
      </c>
      <c r="C14" s="22" t="s">
        <v>32</v>
      </c>
      <c r="D14" s="14" t="s">
        <v>270</v>
      </c>
      <c r="E14" s="38"/>
      <c r="F14" s="39" t="s">
        <v>73</v>
      </c>
      <c r="G14" s="39" t="s">
        <v>73</v>
      </c>
      <c r="H14" s="39">
        <v>12.5</v>
      </c>
      <c r="I14" s="39">
        <v>12.5</v>
      </c>
      <c r="J14" s="5"/>
      <c r="K14" s="37"/>
    </row>
    <row r="15" ht="30" customHeight="1" spans="1:11">
      <c r="A15" s="23"/>
      <c r="B15" s="7"/>
      <c r="C15" s="22" t="s">
        <v>36</v>
      </c>
      <c r="D15" s="14" t="s">
        <v>258</v>
      </c>
      <c r="E15" s="38"/>
      <c r="F15" s="40">
        <v>1</v>
      </c>
      <c r="G15" s="39" t="s">
        <v>271</v>
      </c>
      <c r="H15" s="39">
        <v>12.5</v>
      </c>
      <c r="I15" s="39">
        <v>10.5</v>
      </c>
      <c r="J15" s="5"/>
      <c r="K15" s="37"/>
    </row>
    <row r="16" ht="30" customHeight="1" spans="1:11">
      <c r="A16" s="23"/>
      <c r="B16" s="7"/>
      <c r="C16" s="22" t="s">
        <v>39</v>
      </c>
      <c r="D16" s="14" t="s">
        <v>272</v>
      </c>
      <c r="E16" s="38"/>
      <c r="F16" s="51">
        <v>45809</v>
      </c>
      <c r="G16" s="51">
        <v>45717</v>
      </c>
      <c r="H16" s="39">
        <v>12.5</v>
      </c>
      <c r="I16" s="39">
        <v>12.5</v>
      </c>
      <c r="J16" s="5"/>
      <c r="K16" s="37"/>
    </row>
    <row r="17" ht="30" customHeight="1" spans="1:11">
      <c r="A17" s="23"/>
      <c r="B17" s="7"/>
      <c r="C17" s="22" t="s">
        <v>43</v>
      </c>
      <c r="D17" s="25" t="s">
        <v>273</v>
      </c>
      <c r="E17" s="42"/>
      <c r="F17" s="21" t="s">
        <v>274</v>
      </c>
      <c r="G17" s="39" t="s">
        <v>275</v>
      </c>
      <c r="H17" s="39">
        <v>12.5</v>
      </c>
      <c r="I17" s="39">
        <v>8.5</v>
      </c>
      <c r="J17" s="14" t="s">
        <v>276</v>
      </c>
      <c r="K17" s="38"/>
    </row>
    <row r="18" ht="30" customHeight="1" spans="1:11">
      <c r="A18" s="23"/>
      <c r="B18" s="7" t="s">
        <v>48</v>
      </c>
      <c r="C18" s="22" t="s">
        <v>49</v>
      </c>
      <c r="D18" s="52" t="s">
        <v>50</v>
      </c>
      <c r="E18" s="53"/>
      <c r="F18" s="21">
        <v>0</v>
      </c>
      <c r="G18" s="21">
        <v>0</v>
      </c>
      <c r="H18" s="39">
        <v>0</v>
      </c>
      <c r="I18" s="39">
        <v>0</v>
      </c>
      <c r="J18" s="5"/>
      <c r="K18" s="37"/>
    </row>
    <row r="19" ht="30" customHeight="1" spans="1:11">
      <c r="A19" s="23"/>
      <c r="B19" s="7"/>
      <c r="C19" s="22" t="s">
        <v>51</v>
      </c>
      <c r="D19" s="52" t="s">
        <v>277</v>
      </c>
      <c r="E19" s="53"/>
      <c r="F19" s="40">
        <v>1</v>
      </c>
      <c r="G19" s="40">
        <v>1</v>
      </c>
      <c r="H19" s="39">
        <v>15</v>
      </c>
      <c r="I19" s="39">
        <v>15</v>
      </c>
      <c r="J19" s="5"/>
      <c r="K19" s="37"/>
    </row>
    <row r="20" ht="30" customHeight="1" spans="1:11">
      <c r="A20" s="23"/>
      <c r="B20" s="7"/>
      <c r="C20" s="22" t="s">
        <v>54</v>
      </c>
      <c r="D20" s="52" t="s">
        <v>55</v>
      </c>
      <c r="E20" s="53"/>
      <c r="F20" s="21">
        <v>0</v>
      </c>
      <c r="G20" s="21">
        <v>0</v>
      </c>
      <c r="H20" s="39">
        <v>0</v>
      </c>
      <c r="I20" s="39">
        <v>0</v>
      </c>
      <c r="J20" s="5"/>
      <c r="K20" s="37"/>
    </row>
    <row r="21" ht="30" customHeight="1" spans="1:11">
      <c r="A21" s="23"/>
      <c r="B21" s="7"/>
      <c r="C21" s="22" t="s">
        <v>56</v>
      </c>
      <c r="D21" s="25" t="s">
        <v>278</v>
      </c>
      <c r="E21" s="42"/>
      <c r="F21" s="43" t="s">
        <v>266</v>
      </c>
      <c r="G21" s="43" t="s">
        <v>266</v>
      </c>
      <c r="H21" s="39">
        <v>15</v>
      </c>
      <c r="I21" s="39">
        <v>15</v>
      </c>
      <c r="J21" s="5"/>
      <c r="K21" s="37"/>
    </row>
    <row r="22" ht="30" customHeight="1" spans="1:11">
      <c r="A22" s="23"/>
      <c r="B22" s="22" t="s">
        <v>59</v>
      </c>
      <c r="C22" s="22" t="s">
        <v>60</v>
      </c>
      <c r="D22" s="25" t="s">
        <v>131</v>
      </c>
      <c r="E22" s="42"/>
      <c r="F22" s="43" t="s">
        <v>279</v>
      </c>
      <c r="G22" s="43" t="s">
        <v>279</v>
      </c>
      <c r="H22" s="39">
        <v>10</v>
      </c>
      <c r="I22" s="39">
        <v>10</v>
      </c>
      <c r="J22" s="5"/>
      <c r="K22" s="37"/>
    </row>
    <row r="23" ht="22" customHeight="1" spans="1:11">
      <c r="A23" s="26" t="s">
        <v>63</v>
      </c>
      <c r="B23" s="27"/>
      <c r="C23" s="27"/>
      <c r="D23" s="27"/>
      <c r="E23" s="27"/>
      <c r="F23" s="27"/>
      <c r="G23" s="44"/>
      <c r="H23" s="45">
        <f>SUM(H14:H22)+I7</f>
        <v>100</v>
      </c>
      <c r="I23" s="45">
        <f>SUM(I14:I22)+K7</f>
        <v>90.74</v>
      </c>
      <c r="J23" s="26"/>
      <c r="K23" s="44"/>
    </row>
  </sheetData>
  <mergeCells count="4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7"/>
    <mergeCell ref="B18:B21"/>
    <mergeCell ref="A6:C10"/>
  </mergeCells>
  <printOptions horizontalCentered="1"/>
  <pageMargins left="0.554861111111111" right="0.357638888888889" top="0.802777777777778" bottom="0.60625" header="0.5" footer="0.5"/>
  <pageSetup paperSize="9" fitToHeight="0"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workbookViewId="0">
      <selection activeCell="D17" sqref="D17:E17"/>
    </sheetView>
  </sheetViews>
  <sheetFormatPr defaultColWidth="8.89166666666667" defaultRowHeight="12.75"/>
  <cols>
    <col min="1" max="1" width="4.25" customWidth="1"/>
    <col min="5" max="5" width="7.125" customWidth="1"/>
    <col min="6" max="6" width="7.75" customWidth="1"/>
    <col min="8" max="8" width="6" customWidth="1"/>
    <col min="9" max="9" width="6.75" customWidth="1"/>
    <col min="10" max="10" width="7.125" customWidth="1"/>
    <col min="11" max="11" width="6.25" customWidth="1"/>
  </cols>
  <sheetData>
    <row r="1" spans="1:11">
      <c r="A1" s="1"/>
      <c r="B1" s="1"/>
      <c r="C1" s="2"/>
      <c r="D1" s="2"/>
      <c r="E1" s="28"/>
      <c r="F1" s="28"/>
      <c r="G1" s="28"/>
      <c r="H1" s="28"/>
      <c r="I1" s="28"/>
      <c r="J1" s="28"/>
      <c r="K1" s="28"/>
    </row>
    <row r="2" ht="24" spans="1:11">
      <c r="A2" s="3" t="s">
        <v>0</v>
      </c>
      <c r="B2" s="3"/>
      <c r="C2" s="3"/>
      <c r="D2" s="3"/>
      <c r="E2" s="3"/>
      <c r="F2" s="3"/>
      <c r="G2" s="3"/>
      <c r="H2" s="3"/>
      <c r="I2" s="3"/>
      <c r="J2" s="3"/>
      <c r="K2" s="3"/>
    </row>
    <row r="3" ht="22" customHeight="1" spans="1:11">
      <c r="A3" s="4" t="s">
        <v>1</v>
      </c>
      <c r="B3" s="4"/>
      <c r="C3" s="4"/>
      <c r="D3" s="4"/>
      <c r="E3" s="4"/>
      <c r="F3" s="4"/>
      <c r="G3" s="4"/>
      <c r="H3" s="4"/>
      <c r="I3" s="4"/>
      <c r="J3" s="4"/>
      <c r="K3" s="4"/>
    </row>
    <row r="4" ht="22" customHeight="1" spans="1:11">
      <c r="A4" s="5" t="s">
        <v>2</v>
      </c>
      <c r="B4" s="6"/>
      <c r="C4" s="6"/>
      <c r="D4" s="7" t="s">
        <v>280</v>
      </c>
      <c r="E4" s="7"/>
      <c r="F4" s="7"/>
      <c r="G4" s="7"/>
      <c r="H4" s="7"/>
      <c r="I4" s="7"/>
      <c r="J4" s="7"/>
      <c r="K4" s="7"/>
    </row>
    <row r="5" ht="22" customHeight="1" spans="1:11">
      <c r="A5" s="5" t="s">
        <v>4</v>
      </c>
      <c r="B5" s="6"/>
      <c r="C5" s="6"/>
      <c r="D5" s="5" t="s">
        <v>5</v>
      </c>
      <c r="E5" s="6"/>
      <c r="F5" s="6"/>
      <c r="G5" s="5" t="s">
        <v>6</v>
      </c>
      <c r="H5" s="6"/>
      <c r="I5" s="7" t="s">
        <v>65</v>
      </c>
      <c r="J5" s="7"/>
      <c r="K5" s="7"/>
    </row>
    <row r="6" ht="22" customHeight="1" spans="1:11">
      <c r="A6" s="8" t="s">
        <v>8</v>
      </c>
      <c r="B6" s="9"/>
      <c r="C6" s="10"/>
      <c r="D6" s="5"/>
      <c r="E6" s="29" t="s">
        <v>9</v>
      </c>
      <c r="F6" s="29" t="s">
        <v>10</v>
      </c>
      <c r="G6" s="30" t="s">
        <v>11</v>
      </c>
      <c r="H6" s="31"/>
      <c r="I6" s="29" t="s">
        <v>12</v>
      </c>
      <c r="J6" s="29" t="s">
        <v>13</v>
      </c>
      <c r="K6" s="29" t="s">
        <v>14</v>
      </c>
    </row>
    <row r="7" ht="22" customHeight="1" spans="1:11">
      <c r="A7" s="11"/>
      <c r="B7" s="12"/>
      <c r="C7" s="13"/>
      <c r="D7" s="14" t="s">
        <v>15</v>
      </c>
      <c r="E7" s="29"/>
      <c r="F7" s="29">
        <v>25.5</v>
      </c>
      <c r="G7" s="30">
        <v>24.2</v>
      </c>
      <c r="H7" s="31"/>
      <c r="I7" s="29">
        <v>10</v>
      </c>
      <c r="J7" s="46">
        <v>0.949</v>
      </c>
      <c r="K7" s="29">
        <v>9.5</v>
      </c>
    </row>
    <row r="8" ht="22" customHeight="1" spans="1:11">
      <c r="A8" s="15"/>
      <c r="B8" s="12"/>
      <c r="C8" s="13"/>
      <c r="D8" s="14" t="s">
        <v>16</v>
      </c>
      <c r="E8" s="29"/>
      <c r="F8" s="29">
        <v>25.5</v>
      </c>
      <c r="G8" s="30">
        <v>24.2</v>
      </c>
      <c r="H8" s="31"/>
      <c r="I8" s="29" t="s">
        <v>17</v>
      </c>
      <c r="J8" s="46">
        <v>0.949</v>
      </c>
      <c r="K8" s="29" t="s">
        <v>17</v>
      </c>
    </row>
    <row r="9" ht="22" customHeight="1" spans="1:11">
      <c r="A9" s="15"/>
      <c r="B9" s="12"/>
      <c r="C9" s="13"/>
      <c r="D9" s="5" t="s">
        <v>18</v>
      </c>
      <c r="E9" s="29"/>
      <c r="F9" s="29"/>
      <c r="G9" s="30"/>
      <c r="H9" s="31"/>
      <c r="I9" s="29" t="s">
        <v>17</v>
      </c>
      <c r="J9" s="29"/>
      <c r="K9" s="29" t="s">
        <v>17</v>
      </c>
    </row>
    <row r="10" ht="22" customHeight="1" spans="1:11">
      <c r="A10" s="16"/>
      <c r="B10" s="12"/>
      <c r="C10" s="13"/>
      <c r="D10" s="17" t="s">
        <v>19</v>
      </c>
      <c r="E10" s="32"/>
      <c r="F10" s="32"/>
      <c r="G10" s="33"/>
      <c r="H10" s="34"/>
      <c r="I10" s="32" t="s">
        <v>17</v>
      </c>
      <c r="J10" s="32"/>
      <c r="K10" s="32" t="s">
        <v>17</v>
      </c>
    </row>
    <row r="11" ht="22" customHeight="1" spans="1:11">
      <c r="A11" s="11" t="s">
        <v>20</v>
      </c>
      <c r="B11" s="18" t="s">
        <v>21</v>
      </c>
      <c r="C11" s="19"/>
      <c r="D11" s="19"/>
      <c r="E11" s="19"/>
      <c r="F11" s="35"/>
      <c r="G11" s="5" t="s">
        <v>22</v>
      </c>
      <c r="H11" s="6"/>
      <c r="I11" s="6"/>
      <c r="J11" s="6"/>
      <c r="K11" s="37"/>
    </row>
    <row r="12" ht="39" customHeight="1" spans="1:11">
      <c r="A12" s="20"/>
      <c r="B12" s="21" t="s">
        <v>281</v>
      </c>
      <c r="C12" s="21"/>
      <c r="D12" s="21"/>
      <c r="E12" s="21"/>
      <c r="F12" s="21"/>
      <c r="G12" s="36" t="s">
        <v>282</v>
      </c>
      <c r="H12" s="36"/>
      <c r="I12" s="36"/>
      <c r="J12" s="36"/>
      <c r="K12" s="38"/>
    </row>
    <row r="13" ht="22" customHeight="1" spans="1:11">
      <c r="A13" s="22" t="s">
        <v>24</v>
      </c>
      <c r="B13" s="22" t="s">
        <v>25</v>
      </c>
      <c r="C13" s="7" t="s">
        <v>26</v>
      </c>
      <c r="D13" s="7" t="s">
        <v>27</v>
      </c>
      <c r="E13" s="7"/>
      <c r="F13" s="37" t="s">
        <v>28</v>
      </c>
      <c r="G13" s="7" t="s">
        <v>29</v>
      </c>
      <c r="H13" s="7" t="s">
        <v>12</v>
      </c>
      <c r="I13" s="7" t="s">
        <v>14</v>
      </c>
      <c r="J13" s="5" t="s">
        <v>30</v>
      </c>
      <c r="K13" s="37"/>
    </row>
    <row r="14" ht="22" customHeight="1" spans="1:11">
      <c r="A14" s="23"/>
      <c r="B14" s="7" t="s">
        <v>31</v>
      </c>
      <c r="C14" s="22" t="s">
        <v>32</v>
      </c>
      <c r="D14" s="14" t="s">
        <v>283</v>
      </c>
      <c r="E14" s="38"/>
      <c r="F14" s="39" t="s">
        <v>73</v>
      </c>
      <c r="G14" s="39" t="s">
        <v>73</v>
      </c>
      <c r="H14" s="39">
        <v>12.5</v>
      </c>
      <c r="I14" s="39">
        <v>12.5</v>
      </c>
      <c r="J14" s="5"/>
      <c r="K14" s="37"/>
    </row>
    <row r="15" ht="22" customHeight="1" spans="1:11">
      <c r="A15" s="23"/>
      <c r="B15" s="7"/>
      <c r="C15" s="22" t="s">
        <v>36</v>
      </c>
      <c r="D15" s="14" t="s">
        <v>258</v>
      </c>
      <c r="E15" s="38"/>
      <c r="F15" s="40">
        <v>1</v>
      </c>
      <c r="G15" s="40">
        <v>1</v>
      </c>
      <c r="H15" s="39">
        <v>12.5</v>
      </c>
      <c r="I15" s="39">
        <v>12.5</v>
      </c>
      <c r="J15" s="5"/>
      <c r="K15" s="37"/>
    </row>
    <row r="16" ht="22" customHeight="1" spans="1:11">
      <c r="A16" s="23"/>
      <c r="B16" s="7"/>
      <c r="C16" s="22" t="s">
        <v>39</v>
      </c>
      <c r="D16" s="14" t="s">
        <v>284</v>
      </c>
      <c r="E16" s="38"/>
      <c r="F16" s="51" t="s">
        <v>260</v>
      </c>
      <c r="G16" s="51" t="s">
        <v>260</v>
      </c>
      <c r="H16" s="39">
        <v>12.5</v>
      </c>
      <c r="I16" s="39">
        <v>12.5</v>
      </c>
      <c r="J16" s="5"/>
      <c r="K16" s="37"/>
    </row>
    <row r="17" ht="22" customHeight="1" spans="1:11">
      <c r="A17" s="23"/>
      <c r="B17" s="7"/>
      <c r="C17" s="22" t="s">
        <v>43</v>
      </c>
      <c r="D17" s="25" t="s">
        <v>273</v>
      </c>
      <c r="E17" s="42"/>
      <c r="F17" s="21" t="s">
        <v>285</v>
      </c>
      <c r="G17" s="21" t="s">
        <v>286</v>
      </c>
      <c r="H17" s="39">
        <v>12.5</v>
      </c>
      <c r="I17" s="39">
        <v>11.88</v>
      </c>
      <c r="J17" s="5"/>
      <c r="K17" s="37"/>
    </row>
    <row r="18" ht="45" customHeight="1" spans="1:11">
      <c r="A18" s="23"/>
      <c r="B18" s="7" t="s">
        <v>48</v>
      </c>
      <c r="C18" s="22" t="s">
        <v>51</v>
      </c>
      <c r="D18" s="52" t="s">
        <v>287</v>
      </c>
      <c r="E18" s="53"/>
      <c r="F18" s="40">
        <v>1</v>
      </c>
      <c r="G18" s="40">
        <v>1</v>
      </c>
      <c r="H18" s="39">
        <v>15</v>
      </c>
      <c r="I18" s="39">
        <v>15</v>
      </c>
      <c r="J18" s="5"/>
      <c r="K18" s="37"/>
    </row>
    <row r="19" ht="45" customHeight="1" spans="1:11">
      <c r="A19" s="23"/>
      <c r="B19" s="7"/>
      <c r="C19" s="22" t="s">
        <v>56</v>
      </c>
      <c r="D19" s="25" t="s">
        <v>288</v>
      </c>
      <c r="E19" s="42"/>
      <c r="F19" s="43" t="s">
        <v>266</v>
      </c>
      <c r="G19" s="43" t="s">
        <v>266</v>
      </c>
      <c r="H19" s="39">
        <v>15</v>
      </c>
      <c r="I19" s="39">
        <v>15</v>
      </c>
      <c r="J19" s="5"/>
      <c r="K19" s="37"/>
    </row>
    <row r="20" ht="45" customHeight="1" spans="1:11">
      <c r="A20" s="23"/>
      <c r="B20" s="22" t="s">
        <v>59</v>
      </c>
      <c r="C20" s="22" t="s">
        <v>60</v>
      </c>
      <c r="D20" s="25" t="s">
        <v>131</v>
      </c>
      <c r="E20" s="42"/>
      <c r="F20" s="43" t="s">
        <v>279</v>
      </c>
      <c r="G20" s="54">
        <v>1</v>
      </c>
      <c r="H20" s="39">
        <v>10</v>
      </c>
      <c r="I20" s="39">
        <v>10</v>
      </c>
      <c r="J20" s="5"/>
      <c r="K20" s="37"/>
    </row>
    <row r="21" ht="22" customHeight="1" spans="1:11">
      <c r="A21" s="26" t="s">
        <v>63</v>
      </c>
      <c r="B21" s="27"/>
      <c r="C21" s="27"/>
      <c r="D21" s="27"/>
      <c r="E21" s="27"/>
      <c r="F21" s="27"/>
      <c r="G21" s="44"/>
      <c r="H21" s="45">
        <f>SUM(H14:H20)+I7</f>
        <v>100</v>
      </c>
      <c r="I21" s="45">
        <f>SUM(I14:I20)+K7</f>
        <v>98.88</v>
      </c>
      <c r="J21" s="26"/>
      <c r="K21" s="44"/>
    </row>
  </sheetData>
  <mergeCells count="41">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11:A12"/>
    <mergeCell ref="A13:A20"/>
    <mergeCell ref="B14:B17"/>
    <mergeCell ref="B18:B19"/>
    <mergeCell ref="A6:C10"/>
  </mergeCells>
  <printOptions horizontalCentered="1"/>
  <pageMargins left="0.554861111111111" right="0.357638888888889" top="0.802777777777778" bottom="0.60625" header="0.5" footer="0.5"/>
  <pageSetup paperSize="9"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topLeftCell="A12" workbookViewId="0">
      <selection activeCell="D21" sqref="D21:E21"/>
    </sheetView>
  </sheetViews>
  <sheetFormatPr defaultColWidth="8.89166666666667" defaultRowHeight="12.75"/>
  <cols>
    <col min="1" max="1" width="4" customWidth="1"/>
    <col min="2" max="2" width="6.375" customWidth="1"/>
    <col min="3" max="3" width="8.5" style="47" customWidth="1"/>
    <col min="4" max="4" width="10.25" customWidth="1"/>
    <col min="8" max="8" width="4.875" customWidth="1"/>
    <col min="9" max="9" width="6.125" customWidth="1"/>
    <col min="10" max="10" width="7.625" customWidth="1"/>
    <col min="11" max="11" width="5.75" customWidth="1"/>
  </cols>
  <sheetData>
    <row r="1" spans="1:11">
      <c r="A1" s="1"/>
      <c r="B1" s="1"/>
      <c r="C1" s="48"/>
      <c r="D1" s="2"/>
      <c r="E1" s="28"/>
      <c r="F1" s="28"/>
      <c r="G1" s="28"/>
      <c r="H1" s="28"/>
      <c r="I1" s="28"/>
      <c r="J1" s="28"/>
      <c r="K1" s="28"/>
    </row>
    <row r="2" ht="24" spans="1:11">
      <c r="A2" s="3" t="s">
        <v>0</v>
      </c>
      <c r="B2" s="3"/>
      <c r="C2" s="3"/>
      <c r="D2" s="3"/>
      <c r="E2" s="3"/>
      <c r="F2" s="3"/>
      <c r="G2" s="3"/>
      <c r="H2" s="3"/>
      <c r="I2" s="3"/>
      <c r="J2" s="3"/>
      <c r="K2" s="3"/>
    </row>
    <row r="3" ht="15" customHeight="1" spans="1:11">
      <c r="A3" s="4" t="s">
        <v>1</v>
      </c>
      <c r="B3" s="4"/>
      <c r="C3" s="4"/>
      <c r="D3" s="4"/>
      <c r="E3" s="4"/>
      <c r="F3" s="4"/>
      <c r="G3" s="4"/>
      <c r="H3" s="4"/>
      <c r="I3" s="4"/>
      <c r="J3" s="4"/>
      <c r="K3" s="4"/>
    </row>
    <row r="4" ht="22" customHeight="1" spans="1:11">
      <c r="A4" s="5" t="s">
        <v>2</v>
      </c>
      <c r="B4" s="6"/>
      <c r="C4" s="6"/>
      <c r="D4" s="7" t="s">
        <v>289</v>
      </c>
      <c r="E4" s="7"/>
      <c r="F4" s="7"/>
      <c r="G4" s="7"/>
      <c r="H4" s="7"/>
      <c r="I4" s="7"/>
      <c r="J4" s="7"/>
      <c r="K4" s="7"/>
    </row>
    <row r="5" ht="22" customHeight="1" spans="1:11">
      <c r="A5" s="5" t="s">
        <v>4</v>
      </c>
      <c r="B5" s="6"/>
      <c r="C5" s="6"/>
      <c r="D5" s="5" t="s">
        <v>290</v>
      </c>
      <c r="E5" s="6"/>
      <c r="F5" s="6"/>
      <c r="G5" s="7" t="s">
        <v>6</v>
      </c>
      <c r="H5" s="7"/>
      <c r="I5" s="6" t="s">
        <v>291</v>
      </c>
      <c r="J5" s="6"/>
      <c r="K5" s="37"/>
    </row>
    <row r="6" ht="22" customHeight="1" spans="1:11">
      <c r="A6" s="8" t="s">
        <v>8</v>
      </c>
      <c r="B6" s="9"/>
      <c r="C6" s="49"/>
      <c r="D6" s="5"/>
      <c r="E6" s="29" t="s">
        <v>9</v>
      </c>
      <c r="F6" s="29" t="s">
        <v>10</v>
      </c>
      <c r="G6" s="30" t="s">
        <v>11</v>
      </c>
      <c r="H6" s="31"/>
      <c r="I6" s="29" t="s">
        <v>12</v>
      </c>
      <c r="J6" s="29" t="s">
        <v>13</v>
      </c>
      <c r="K6" s="29" t="s">
        <v>14</v>
      </c>
    </row>
    <row r="7" ht="22" customHeight="1" spans="1:11">
      <c r="A7" s="11"/>
      <c r="B7" s="12"/>
      <c r="C7" s="50"/>
      <c r="D7" s="14" t="s">
        <v>15</v>
      </c>
      <c r="E7" s="29">
        <v>136.99</v>
      </c>
      <c r="F7" s="29">
        <v>136.99</v>
      </c>
      <c r="G7" s="30">
        <v>118.07</v>
      </c>
      <c r="H7" s="31"/>
      <c r="I7" s="29">
        <v>10</v>
      </c>
      <c r="J7" s="46">
        <v>0.8619</v>
      </c>
      <c r="K7" s="29">
        <v>8.62</v>
      </c>
    </row>
    <row r="8" ht="22" customHeight="1" spans="1:11">
      <c r="A8" s="15"/>
      <c r="B8" s="12"/>
      <c r="C8" s="50"/>
      <c r="D8" s="14" t="s">
        <v>16</v>
      </c>
      <c r="E8" s="29"/>
      <c r="F8" s="29"/>
      <c r="G8" s="30"/>
      <c r="H8" s="31"/>
      <c r="I8" s="29" t="s">
        <v>17</v>
      </c>
      <c r="J8" s="46"/>
      <c r="K8" s="29" t="s">
        <v>17</v>
      </c>
    </row>
    <row r="9" ht="22" customHeight="1" spans="1:11">
      <c r="A9" s="15"/>
      <c r="B9" s="12"/>
      <c r="C9" s="50"/>
      <c r="D9" s="5" t="s">
        <v>18</v>
      </c>
      <c r="E9" s="29"/>
      <c r="F9" s="29"/>
      <c r="G9" s="30"/>
      <c r="H9" s="31"/>
      <c r="I9" s="29" t="s">
        <v>17</v>
      </c>
      <c r="J9" s="29"/>
      <c r="K9" s="29" t="s">
        <v>17</v>
      </c>
    </row>
    <row r="10" ht="22" customHeight="1" spans="1:11">
      <c r="A10" s="16"/>
      <c r="B10" s="12"/>
      <c r="C10" s="50"/>
      <c r="D10" s="17" t="s">
        <v>19</v>
      </c>
      <c r="E10" s="32"/>
      <c r="F10" s="32"/>
      <c r="G10" s="33"/>
      <c r="H10" s="34"/>
      <c r="I10" s="32" t="s">
        <v>17</v>
      </c>
      <c r="J10" s="32"/>
      <c r="K10" s="32" t="s">
        <v>17</v>
      </c>
    </row>
    <row r="11" ht="22" customHeight="1" spans="1:11">
      <c r="A11" s="11" t="s">
        <v>20</v>
      </c>
      <c r="B11" s="18" t="s">
        <v>21</v>
      </c>
      <c r="C11" s="19"/>
      <c r="D11" s="19"/>
      <c r="E11" s="19"/>
      <c r="F11" s="35"/>
      <c r="G11" s="5" t="s">
        <v>22</v>
      </c>
      <c r="H11" s="6"/>
      <c r="I11" s="6"/>
      <c r="J11" s="6"/>
      <c r="K11" s="37"/>
    </row>
    <row r="12" ht="40" customHeight="1" spans="1:11">
      <c r="A12" s="20"/>
      <c r="B12" s="21" t="s">
        <v>292</v>
      </c>
      <c r="C12" s="7"/>
      <c r="D12" s="21"/>
      <c r="E12" s="21"/>
      <c r="F12" s="21"/>
      <c r="G12" s="36" t="s">
        <v>293</v>
      </c>
      <c r="H12" s="36"/>
      <c r="I12" s="36"/>
      <c r="J12" s="36"/>
      <c r="K12" s="38"/>
    </row>
    <row r="13" ht="33" customHeight="1" spans="1:11">
      <c r="A13" s="22" t="s">
        <v>24</v>
      </c>
      <c r="B13" s="22" t="s">
        <v>25</v>
      </c>
      <c r="C13" s="7" t="s">
        <v>26</v>
      </c>
      <c r="D13" s="7" t="s">
        <v>27</v>
      </c>
      <c r="E13" s="7"/>
      <c r="F13" s="37" t="s">
        <v>28</v>
      </c>
      <c r="G13" s="39" t="s">
        <v>29</v>
      </c>
      <c r="H13" s="7" t="s">
        <v>12</v>
      </c>
      <c r="I13" s="7" t="s">
        <v>14</v>
      </c>
      <c r="J13" s="5" t="s">
        <v>30</v>
      </c>
      <c r="K13" s="37"/>
    </row>
    <row r="14" ht="26" customHeight="1" spans="1:11">
      <c r="A14" s="23"/>
      <c r="B14" s="7" t="s">
        <v>31</v>
      </c>
      <c r="C14" s="22" t="s">
        <v>32</v>
      </c>
      <c r="D14" s="14" t="s">
        <v>294</v>
      </c>
      <c r="E14" s="38"/>
      <c r="F14" s="21" t="s">
        <v>70</v>
      </c>
      <c r="G14" s="21" t="s">
        <v>70</v>
      </c>
      <c r="H14" s="39">
        <v>4</v>
      </c>
      <c r="I14" s="39">
        <v>3</v>
      </c>
      <c r="J14" s="14"/>
      <c r="K14" s="38"/>
    </row>
    <row r="15" ht="26" customHeight="1" spans="1:11">
      <c r="A15" s="23"/>
      <c r="B15" s="7"/>
      <c r="C15" s="23"/>
      <c r="D15" s="14" t="s">
        <v>295</v>
      </c>
      <c r="E15" s="38"/>
      <c r="F15" s="21" t="s">
        <v>70</v>
      </c>
      <c r="G15" s="21" t="s">
        <v>70</v>
      </c>
      <c r="H15" s="39">
        <v>4</v>
      </c>
      <c r="I15" s="39">
        <v>4</v>
      </c>
      <c r="J15" s="5"/>
      <c r="K15" s="37"/>
    </row>
    <row r="16" ht="26" customHeight="1" spans="1:11">
      <c r="A16" s="23"/>
      <c r="B16" s="7"/>
      <c r="C16" s="23"/>
      <c r="D16" s="14" t="s">
        <v>296</v>
      </c>
      <c r="E16" s="38"/>
      <c r="F16" s="21" t="s">
        <v>70</v>
      </c>
      <c r="G16" s="21" t="s">
        <v>70</v>
      </c>
      <c r="H16" s="39">
        <v>3</v>
      </c>
      <c r="I16" s="39">
        <v>3</v>
      </c>
      <c r="J16" s="5"/>
      <c r="K16" s="37"/>
    </row>
    <row r="17" ht="26" customHeight="1" spans="1:11">
      <c r="A17" s="23"/>
      <c r="B17" s="7"/>
      <c r="C17" s="23"/>
      <c r="D17" s="14" t="s">
        <v>297</v>
      </c>
      <c r="E17" s="38"/>
      <c r="F17" s="21" t="s">
        <v>70</v>
      </c>
      <c r="G17" s="21" t="s">
        <v>70</v>
      </c>
      <c r="H17" s="39">
        <v>3</v>
      </c>
      <c r="I17" s="39">
        <v>3</v>
      </c>
      <c r="J17" s="5"/>
      <c r="K17" s="37"/>
    </row>
    <row r="18" ht="26" customHeight="1" spans="1:11">
      <c r="A18" s="23"/>
      <c r="B18" s="7"/>
      <c r="C18" s="23"/>
      <c r="D18" s="14" t="s">
        <v>298</v>
      </c>
      <c r="E18" s="38"/>
      <c r="F18" s="21" t="s">
        <v>70</v>
      </c>
      <c r="G18" s="21" t="s">
        <v>70</v>
      </c>
      <c r="H18" s="39">
        <v>3</v>
      </c>
      <c r="I18" s="39">
        <v>3</v>
      </c>
      <c r="J18" s="5"/>
      <c r="K18" s="37"/>
    </row>
    <row r="19" ht="42" customHeight="1" spans="1:11">
      <c r="A19" s="23"/>
      <c r="B19" s="7"/>
      <c r="C19" s="24"/>
      <c r="D19" s="14" t="s">
        <v>299</v>
      </c>
      <c r="E19" s="38"/>
      <c r="F19" s="21" t="s">
        <v>70</v>
      </c>
      <c r="G19" s="21" t="s">
        <v>70</v>
      </c>
      <c r="H19" s="39">
        <v>3</v>
      </c>
      <c r="I19" s="39">
        <v>0</v>
      </c>
      <c r="J19" s="5" t="s">
        <v>300</v>
      </c>
      <c r="K19" s="37"/>
    </row>
    <row r="20" ht="26" customHeight="1" spans="1:11">
      <c r="A20" s="23"/>
      <c r="B20" s="7"/>
      <c r="C20" s="22" t="s">
        <v>36</v>
      </c>
      <c r="D20" s="14" t="s">
        <v>301</v>
      </c>
      <c r="E20" s="38"/>
      <c r="F20" s="40">
        <v>1</v>
      </c>
      <c r="G20" s="40">
        <v>1</v>
      </c>
      <c r="H20" s="39">
        <v>10</v>
      </c>
      <c r="I20" s="39">
        <v>10</v>
      </c>
      <c r="J20" s="5"/>
      <c r="K20" s="37"/>
    </row>
    <row r="21" ht="26" customHeight="1" spans="1:11">
      <c r="A21" s="23"/>
      <c r="B21" s="7"/>
      <c r="C21" s="22" t="s">
        <v>39</v>
      </c>
      <c r="D21" s="14" t="s">
        <v>302</v>
      </c>
      <c r="E21" s="38"/>
      <c r="F21" s="21" t="s">
        <v>303</v>
      </c>
      <c r="G21" s="51">
        <v>45261</v>
      </c>
      <c r="H21" s="39">
        <v>10</v>
      </c>
      <c r="I21" s="39">
        <v>10</v>
      </c>
      <c r="J21" s="5"/>
      <c r="K21" s="37"/>
    </row>
    <row r="22" ht="26" customHeight="1" spans="1:11">
      <c r="A22" s="23"/>
      <c r="B22" s="7"/>
      <c r="C22" s="22" t="s">
        <v>43</v>
      </c>
      <c r="D22" s="25" t="s">
        <v>304</v>
      </c>
      <c r="E22" s="42"/>
      <c r="F22" s="21" t="s">
        <v>305</v>
      </c>
      <c r="G22" s="21" t="s">
        <v>306</v>
      </c>
      <c r="H22" s="39">
        <v>10</v>
      </c>
      <c r="I22" s="39">
        <v>9.59</v>
      </c>
      <c r="J22" s="14"/>
      <c r="K22" s="38"/>
    </row>
    <row r="23" ht="28" customHeight="1" spans="1:11">
      <c r="A23" s="23"/>
      <c r="B23" s="7" t="s">
        <v>48</v>
      </c>
      <c r="C23" s="22" t="s">
        <v>51</v>
      </c>
      <c r="D23" s="25" t="s">
        <v>307</v>
      </c>
      <c r="E23" s="42"/>
      <c r="F23" s="21" t="s">
        <v>81</v>
      </c>
      <c r="G23" s="40">
        <v>1</v>
      </c>
      <c r="H23" s="39">
        <v>15</v>
      </c>
      <c r="I23" s="39">
        <v>15</v>
      </c>
      <c r="J23" s="5"/>
      <c r="K23" s="37"/>
    </row>
    <row r="24" ht="28" customHeight="1" spans="1:11">
      <c r="A24" s="23"/>
      <c r="B24" s="7"/>
      <c r="C24" s="22" t="s">
        <v>56</v>
      </c>
      <c r="D24" s="25" t="s">
        <v>308</v>
      </c>
      <c r="E24" s="42"/>
      <c r="F24" s="21" t="s">
        <v>309</v>
      </c>
      <c r="G24" s="21" t="s">
        <v>309</v>
      </c>
      <c r="H24" s="39">
        <v>15</v>
      </c>
      <c r="I24" s="39">
        <v>15</v>
      </c>
      <c r="J24" s="5"/>
      <c r="K24" s="37"/>
    </row>
    <row r="25" ht="28" customHeight="1" spans="1:11">
      <c r="A25" s="23"/>
      <c r="B25" s="22" t="s">
        <v>59</v>
      </c>
      <c r="C25" s="22" t="s">
        <v>60</v>
      </c>
      <c r="D25" s="25" t="s">
        <v>310</v>
      </c>
      <c r="E25" s="42"/>
      <c r="F25" s="21" t="s">
        <v>62</v>
      </c>
      <c r="G25" s="40">
        <v>0.8</v>
      </c>
      <c r="H25" s="39">
        <v>5</v>
      </c>
      <c r="I25" s="39">
        <v>5</v>
      </c>
      <c r="J25" s="5"/>
      <c r="K25" s="37"/>
    </row>
    <row r="26" ht="28" customHeight="1" spans="1:11">
      <c r="A26" s="23"/>
      <c r="B26" s="23"/>
      <c r="C26" s="23"/>
      <c r="D26" s="25" t="s">
        <v>311</v>
      </c>
      <c r="E26" s="42"/>
      <c r="F26" s="21" t="s">
        <v>38</v>
      </c>
      <c r="G26" s="40">
        <v>0.95</v>
      </c>
      <c r="H26" s="39">
        <v>5</v>
      </c>
      <c r="I26" s="39">
        <v>5</v>
      </c>
      <c r="J26" s="5"/>
      <c r="K26" s="37"/>
    </row>
    <row r="27" ht="22" customHeight="1" spans="1:11">
      <c r="A27" s="26" t="s">
        <v>63</v>
      </c>
      <c r="B27" s="27"/>
      <c r="C27" s="27"/>
      <c r="D27" s="27"/>
      <c r="E27" s="27"/>
      <c r="F27" s="27"/>
      <c r="G27" s="44"/>
      <c r="H27" s="45">
        <f>SUM(H14:H26)+I7</f>
        <v>100</v>
      </c>
      <c r="I27" s="45">
        <f>SUM(I14:I26)+K7</f>
        <v>94.21</v>
      </c>
      <c r="J27" s="26"/>
      <c r="K27" s="44"/>
    </row>
  </sheetData>
  <mergeCells count="5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11:A12"/>
    <mergeCell ref="A13:A26"/>
    <mergeCell ref="B14:B22"/>
    <mergeCell ref="B23:B24"/>
    <mergeCell ref="B25:B26"/>
    <mergeCell ref="C14:C19"/>
    <mergeCell ref="C25:C26"/>
    <mergeCell ref="A6:C10"/>
  </mergeCells>
  <printOptions horizontalCentered="1"/>
  <pageMargins left="0.554861111111111" right="0.357638888888889" top="0.802777777777778" bottom="0.60625" header="0.5" footer="0.5"/>
  <pageSetup paperSize="9" orientation="portrait"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opLeftCell="A7" workbookViewId="0">
      <selection activeCell="N13" sqref="N13"/>
    </sheetView>
  </sheetViews>
  <sheetFormatPr defaultColWidth="8.89166666666667" defaultRowHeight="12.75"/>
  <cols>
    <col min="1" max="1" width="4" customWidth="1"/>
    <col min="2" max="2" width="4.13333333333333" customWidth="1"/>
    <col min="7" max="7" width="7.63333333333333" customWidth="1"/>
    <col min="8" max="8" width="5.75" customWidth="1"/>
    <col min="9" max="9" width="6.63333333333333" customWidth="1"/>
    <col min="10" max="10" width="6.88333333333333" customWidth="1"/>
    <col min="11" max="11" width="5.38333333333333" customWidth="1"/>
  </cols>
  <sheetData>
    <row r="1" spans="1:11">
      <c r="A1" s="1"/>
      <c r="B1" s="1"/>
      <c r="C1" s="2"/>
      <c r="D1" s="2"/>
      <c r="E1" s="28"/>
      <c r="F1" s="28"/>
      <c r="G1" s="28"/>
      <c r="H1" s="28"/>
      <c r="I1" s="28"/>
      <c r="J1" s="28"/>
      <c r="K1" s="28"/>
    </row>
    <row r="2" ht="24" spans="1:11">
      <c r="A2" s="3" t="s">
        <v>0</v>
      </c>
      <c r="B2" s="3"/>
      <c r="C2" s="3"/>
      <c r="D2" s="3"/>
      <c r="E2" s="3"/>
      <c r="F2" s="3"/>
      <c r="G2" s="3"/>
      <c r="H2" s="3"/>
      <c r="I2" s="3"/>
      <c r="J2" s="3"/>
      <c r="K2" s="3"/>
    </row>
    <row r="3" ht="22" customHeight="1" spans="1:11">
      <c r="A3" s="4" t="s">
        <v>1</v>
      </c>
      <c r="B3" s="4"/>
      <c r="C3" s="4"/>
      <c r="D3" s="4"/>
      <c r="E3" s="4"/>
      <c r="F3" s="4"/>
      <c r="G3" s="4"/>
      <c r="H3" s="4"/>
      <c r="I3" s="4"/>
      <c r="J3" s="4"/>
      <c r="K3" s="4"/>
    </row>
    <row r="4" ht="22" customHeight="1" spans="1:11">
      <c r="A4" s="5" t="s">
        <v>2</v>
      </c>
      <c r="B4" s="6"/>
      <c r="C4" s="6"/>
      <c r="D4" s="7" t="s">
        <v>312</v>
      </c>
      <c r="E4" s="7"/>
      <c r="F4" s="7"/>
      <c r="G4" s="7"/>
      <c r="H4" s="7"/>
      <c r="I4" s="7"/>
      <c r="J4" s="7"/>
      <c r="K4" s="7"/>
    </row>
    <row r="5" ht="22" customHeight="1" spans="1:11">
      <c r="A5" s="5" t="s">
        <v>4</v>
      </c>
      <c r="B5" s="6"/>
      <c r="C5" s="6"/>
      <c r="D5" s="5" t="s">
        <v>5</v>
      </c>
      <c r="E5" s="6"/>
      <c r="F5" s="6"/>
      <c r="G5" s="5" t="s">
        <v>6</v>
      </c>
      <c r="H5" s="6"/>
      <c r="I5" s="7" t="s">
        <v>65</v>
      </c>
      <c r="J5" s="7"/>
      <c r="K5" s="7"/>
    </row>
    <row r="6" ht="22" customHeight="1" spans="1:11">
      <c r="A6" s="8" t="s">
        <v>8</v>
      </c>
      <c r="B6" s="9"/>
      <c r="C6" s="10"/>
      <c r="D6" s="5"/>
      <c r="E6" s="29" t="s">
        <v>9</v>
      </c>
      <c r="F6" s="29" t="s">
        <v>10</v>
      </c>
      <c r="G6" s="30" t="s">
        <v>11</v>
      </c>
      <c r="H6" s="31"/>
      <c r="I6" s="29" t="s">
        <v>12</v>
      </c>
      <c r="J6" s="29" t="s">
        <v>13</v>
      </c>
      <c r="K6" s="29" t="s">
        <v>14</v>
      </c>
    </row>
    <row r="7" ht="22" customHeight="1" spans="1:11">
      <c r="A7" s="11"/>
      <c r="B7" s="12"/>
      <c r="C7" s="13"/>
      <c r="D7" s="14" t="s">
        <v>15</v>
      </c>
      <c r="E7" s="29">
        <v>23.18</v>
      </c>
      <c r="F7" s="29">
        <v>23.18</v>
      </c>
      <c r="G7" s="30">
        <v>23</v>
      </c>
      <c r="H7" s="31"/>
      <c r="I7" s="29">
        <v>10</v>
      </c>
      <c r="J7" s="46">
        <v>0.9922</v>
      </c>
      <c r="K7" s="29">
        <v>9.92</v>
      </c>
    </row>
    <row r="8" ht="30" customHeight="1" spans="1:11">
      <c r="A8" s="15"/>
      <c r="B8" s="12"/>
      <c r="C8" s="13"/>
      <c r="D8" s="14" t="s">
        <v>16</v>
      </c>
      <c r="E8" s="29">
        <v>23.18</v>
      </c>
      <c r="F8" s="29">
        <v>23.18</v>
      </c>
      <c r="G8" s="30">
        <v>23</v>
      </c>
      <c r="H8" s="31"/>
      <c r="I8" s="29" t="s">
        <v>17</v>
      </c>
      <c r="J8" s="46">
        <v>0.9922</v>
      </c>
      <c r="K8" s="29" t="s">
        <v>17</v>
      </c>
    </row>
    <row r="9" ht="22" customHeight="1" spans="1:11">
      <c r="A9" s="15"/>
      <c r="B9" s="12"/>
      <c r="C9" s="13"/>
      <c r="D9" s="5" t="s">
        <v>18</v>
      </c>
      <c r="E9" s="29"/>
      <c r="F9" s="29"/>
      <c r="G9" s="30"/>
      <c r="H9" s="31"/>
      <c r="I9" s="29" t="s">
        <v>17</v>
      </c>
      <c r="J9" s="29"/>
      <c r="K9" s="29" t="s">
        <v>17</v>
      </c>
    </row>
    <row r="10" ht="22" customHeight="1" spans="1:11">
      <c r="A10" s="16"/>
      <c r="B10" s="12"/>
      <c r="C10" s="13"/>
      <c r="D10" s="17" t="s">
        <v>19</v>
      </c>
      <c r="E10" s="32"/>
      <c r="F10" s="32"/>
      <c r="G10" s="33"/>
      <c r="H10" s="34"/>
      <c r="I10" s="32" t="s">
        <v>17</v>
      </c>
      <c r="J10" s="32"/>
      <c r="K10" s="32" t="s">
        <v>17</v>
      </c>
    </row>
    <row r="11" ht="22" customHeight="1" spans="1:11">
      <c r="A11" s="11" t="s">
        <v>20</v>
      </c>
      <c r="B11" s="18" t="s">
        <v>21</v>
      </c>
      <c r="C11" s="19"/>
      <c r="D11" s="19"/>
      <c r="E11" s="19"/>
      <c r="F11" s="35"/>
      <c r="G11" s="5" t="s">
        <v>22</v>
      </c>
      <c r="H11" s="6"/>
      <c r="I11" s="6"/>
      <c r="J11" s="6"/>
      <c r="K11" s="37"/>
    </row>
    <row r="12" ht="51" customHeight="1" spans="1:11">
      <c r="A12" s="20"/>
      <c r="B12" s="21" t="s">
        <v>313</v>
      </c>
      <c r="C12" s="21"/>
      <c r="D12" s="21"/>
      <c r="E12" s="21"/>
      <c r="F12" s="21"/>
      <c r="G12" s="36" t="s">
        <v>314</v>
      </c>
      <c r="H12" s="36"/>
      <c r="I12" s="36"/>
      <c r="J12" s="36"/>
      <c r="K12" s="38"/>
    </row>
    <row r="13" ht="33" customHeight="1" spans="1:11">
      <c r="A13" s="22" t="s">
        <v>24</v>
      </c>
      <c r="B13" s="22" t="s">
        <v>25</v>
      </c>
      <c r="C13" s="7" t="s">
        <v>26</v>
      </c>
      <c r="D13" s="7" t="s">
        <v>27</v>
      </c>
      <c r="E13" s="7"/>
      <c r="F13" s="37" t="s">
        <v>28</v>
      </c>
      <c r="G13" s="7" t="s">
        <v>29</v>
      </c>
      <c r="H13" s="7" t="s">
        <v>12</v>
      </c>
      <c r="I13" s="7" t="s">
        <v>14</v>
      </c>
      <c r="J13" s="5" t="s">
        <v>30</v>
      </c>
      <c r="K13" s="37"/>
    </row>
    <row r="14" ht="22" customHeight="1" spans="1:11">
      <c r="A14" s="23"/>
      <c r="B14" s="22" t="s">
        <v>31</v>
      </c>
      <c r="C14" s="22" t="s">
        <v>32</v>
      </c>
      <c r="D14" s="14" t="s">
        <v>315</v>
      </c>
      <c r="E14" s="38"/>
      <c r="F14" s="39" t="s">
        <v>72</v>
      </c>
      <c r="G14" s="39" t="s">
        <v>72</v>
      </c>
      <c r="H14" s="39">
        <v>12.5</v>
      </c>
      <c r="I14" s="39">
        <v>12.5</v>
      </c>
      <c r="J14" s="5"/>
      <c r="K14" s="37"/>
    </row>
    <row r="15" ht="22" customHeight="1" spans="1:11">
      <c r="A15" s="23"/>
      <c r="B15" s="23"/>
      <c r="C15" s="22" t="s">
        <v>36</v>
      </c>
      <c r="D15" s="14" t="s">
        <v>301</v>
      </c>
      <c r="E15" s="38"/>
      <c r="F15" s="40">
        <v>1</v>
      </c>
      <c r="G15" s="40">
        <v>1</v>
      </c>
      <c r="H15" s="39">
        <v>12.5</v>
      </c>
      <c r="I15" s="39">
        <v>12.5</v>
      </c>
      <c r="J15" s="5"/>
      <c r="K15" s="37"/>
    </row>
    <row r="16" ht="22" customHeight="1" spans="1:11">
      <c r="A16" s="23"/>
      <c r="B16" s="23"/>
      <c r="C16" s="22" t="s">
        <v>39</v>
      </c>
      <c r="D16" s="14" t="s">
        <v>316</v>
      </c>
      <c r="E16" s="38"/>
      <c r="F16" s="39" t="s">
        <v>260</v>
      </c>
      <c r="G16" s="41">
        <v>45505</v>
      </c>
      <c r="H16" s="39">
        <v>12.5</v>
      </c>
      <c r="I16" s="39">
        <v>12.5</v>
      </c>
      <c r="J16" s="5"/>
      <c r="K16" s="37"/>
    </row>
    <row r="17" ht="22" customHeight="1" spans="1:11">
      <c r="A17" s="23"/>
      <c r="B17" s="24"/>
      <c r="C17" s="22" t="s">
        <v>43</v>
      </c>
      <c r="D17" s="25" t="s">
        <v>304</v>
      </c>
      <c r="E17" s="42"/>
      <c r="F17" s="39" t="s">
        <v>317</v>
      </c>
      <c r="G17" s="39" t="s">
        <v>318</v>
      </c>
      <c r="H17" s="39">
        <v>12.5</v>
      </c>
      <c r="I17" s="39">
        <v>12.38</v>
      </c>
      <c r="J17" s="5"/>
      <c r="K17" s="37"/>
    </row>
    <row r="18" ht="28" customHeight="1" spans="1:11">
      <c r="A18" s="23"/>
      <c r="B18" s="7" t="s">
        <v>48</v>
      </c>
      <c r="C18" s="22" t="s">
        <v>51</v>
      </c>
      <c r="D18" s="25" t="s">
        <v>319</v>
      </c>
      <c r="E18" s="42"/>
      <c r="F18" s="40">
        <v>1</v>
      </c>
      <c r="G18" s="40">
        <v>1</v>
      </c>
      <c r="H18" s="39">
        <v>15</v>
      </c>
      <c r="I18" s="39">
        <v>15</v>
      </c>
      <c r="J18" s="5"/>
      <c r="K18" s="37"/>
    </row>
    <row r="19" ht="28" customHeight="1" spans="1:11">
      <c r="A19" s="23"/>
      <c r="B19" s="7"/>
      <c r="C19" s="22" t="s">
        <v>56</v>
      </c>
      <c r="D19" s="25" t="s">
        <v>320</v>
      </c>
      <c r="E19" s="42"/>
      <c r="F19" s="43" t="s">
        <v>321</v>
      </c>
      <c r="G19" s="43" t="s">
        <v>321</v>
      </c>
      <c r="H19" s="39">
        <v>15</v>
      </c>
      <c r="I19" s="39">
        <v>15</v>
      </c>
      <c r="J19" s="5"/>
      <c r="K19" s="37"/>
    </row>
    <row r="20" ht="42" customHeight="1" spans="1:11">
      <c r="A20" s="23"/>
      <c r="B20" s="22" t="s">
        <v>59</v>
      </c>
      <c r="C20" s="22" t="s">
        <v>60</v>
      </c>
      <c r="D20" s="25" t="s">
        <v>322</v>
      </c>
      <c r="E20" s="42"/>
      <c r="F20" s="43" t="s">
        <v>279</v>
      </c>
      <c r="G20" s="43" t="s">
        <v>279</v>
      </c>
      <c r="H20" s="39">
        <v>10</v>
      </c>
      <c r="I20" s="39">
        <v>10</v>
      </c>
      <c r="J20" s="5"/>
      <c r="K20" s="37"/>
    </row>
    <row r="21" ht="22" customHeight="1" spans="1:11">
      <c r="A21" s="26" t="s">
        <v>63</v>
      </c>
      <c r="B21" s="27"/>
      <c r="C21" s="27"/>
      <c r="D21" s="27"/>
      <c r="E21" s="27"/>
      <c r="F21" s="27"/>
      <c r="G21" s="44"/>
      <c r="H21" s="45">
        <f>SUM(H14:H20)+I7</f>
        <v>100</v>
      </c>
      <c r="I21" s="45">
        <f>SUM(I14:I20)+K7</f>
        <v>99.8</v>
      </c>
      <c r="J21" s="26"/>
      <c r="K21" s="44"/>
    </row>
  </sheetData>
  <mergeCells count="41">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11:A12"/>
    <mergeCell ref="A13:A20"/>
    <mergeCell ref="B14:B17"/>
    <mergeCell ref="B18:B19"/>
    <mergeCell ref="A6:C1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12</vt:i4>
      </vt:variant>
    </vt:vector>
  </HeadingPairs>
  <TitlesOfParts>
    <vt:vector size="12" baseType="lpstr">
      <vt:lpstr>1.体检</vt:lpstr>
      <vt:lpstr>2.体检保健能力建设</vt:lpstr>
      <vt:lpstr>3.高层次人才健康体检</vt:lpstr>
      <vt:lpstr>4.中医药事业传承与发展</vt:lpstr>
      <vt:lpstr>6.卫生健康科研课题</vt:lpstr>
      <vt:lpstr>7.高血压、糖尿病健康管理关键技术研发应用</vt:lpstr>
      <vt:lpstr>8.中医综合疗法预防骨质疏松性骨折的示范应用</vt:lpstr>
      <vt:lpstr>9.屋面修缮改造2024</vt:lpstr>
      <vt:lpstr>10.2号楼修缮</vt:lpstr>
      <vt:lpstr>11.3号楼保健设施修缮</vt:lpstr>
      <vt:lpstr>12.基础设施设备维修</vt:lpstr>
      <vt:lpstr>13.燃气锅炉低氮改造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wjw</cp:lastModifiedBy>
  <dcterms:created xsi:type="dcterms:W3CDTF">2024-01-31T02:30:00Z</dcterms:created>
  <dcterms:modified xsi:type="dcterms:W3CDTF">2025-08-18T13:41:33Z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9AFB70773E0F4D83856D04F763611511_13</vt:lpwstr>
  </property>
  <property fmtid="{D5CDD505-2E9C-101B-9397-08002B2CF9AE}" pid="3" name="KSOProductBuildVer">
    <vt:lpwstr>2052-12.8.2.20327</vt:lpwstr>
  </property>
</Properties>
</file>