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tabRatio="1000" firstSheet="28" activeTab="34"/>
  </bookViews>
  <sheets>
    <sheet name="2021年省际医疗卫生人才合作培训项目" sheetId="12" r:id="rId1"/>
    <sheet name="683.692.694.701科研经费" sheetId="58" r:id="rId2"/>
    <sheet name="690.691.693.722科研经费" sheetId="57" r:id="rId3"/>
    <sheet name="公立医院综合改革-重点学科建设及人才培养（2023）" sheetId="1" r:id="rId4"/>
    <sheet name="2023年公立医院综合改革-设备购置及其它发展建设项目支出" sheetId="33" r:id="rId5"/>
    <sheet name="2023年重大传染病防控项目" sheetId="30" r:id="rId6"/>
    <sheet name="2023年千名医师下基层项目" sheetId="32" r:id="rId7"/>
    <sheet name="2024年医疗服务与保障能力提升(中医药事业传承与发展248号" sheetId="34" r:id="rId8"/>
    <sheet name="2023年批复医疗服务与保障能力提升(中医药事业传承与发展)" sheetId="41" r:id="rId9"/>
    <sheet name="2023年医疗服务与保障能力提升(医疗卫生机构能力建设) " sheetId="42" r:id="rId10"/>
    <sheet name="2023年医疗服务与保障能力提升卫生健康人才培养项目万名医生" sheetId="59" r:id="rId11"/>
    <sheet name="医务人员临时性工作补助" sheetId="38" r:id="rId12"/>
    <sheet name="公立医院综合改革-取消药品加成补助" sheetId="19" r:id="rId13"/>
    <sheet name="公立医院综合改革-运营补贴" sheetId="20" r:id="rId14"/>
    <sheet name="公立医院综合改革-设备购置及其它发展建设支出" sheetId="15" r:id="rId15"/>
    <sheet name="公立医院综合改革-债务化解及利息补助" sheetId="21" r:id="rId16"/>
    <sheet name="2024年公立医院综合改革-重点学科建设及人才培养（设备）" sheetId="16" r:id="rId17"/>
    <sheet name="公立医院综合改革-重点学科建设及人才培养宁财〔社〕〔2024〕" sheetId="45" r:id="rId18"/>
    <sheet name="2023年基本公共卫生服务项目及2023年中追加40万" sheetId="43" r:id="rId19"/>
    <sheet name="基本公共卫生服务项目宁财〔社〕指标〔2024〕27号" sheetId="44" r:id="rId20"/>
    <sheet name="2024年重大传染病防控项目(口腔专项)" sheetId="56" r:id="rId21"/>
    <sheet name="2024年重大传染病防控项目（上消化道项目）" sheetId="52" r:id="rId22"/>
    <sheet name="2024年重大传染病防控项目" sheetId="47" r:id="rId23"/>
    <sheet name="人才专项资金2024（第二批）" sheetId="49" r:id="rId24"/>
    <sheet name="万名医师支援农村卫生工程项目" sheetId="60" r:id="rId25"/>
    <sheet name="2023年医疗服务与保障能力提升(医疗卫生机构能力建设)" sheetId="25" r:id="rId26"/>
    <sheet name="2024年医疗服务与保障能力提升（卫生健康人才培养）职业病防治" sheetId="26" r:id="rId27"/>
    <sheet name="职业病防治能力提升项目" sheetId="27" r:id="rId28"/>
    <sheet name="自治区职业病临床医疗质控中心建设项目" sheetId="2" r:id="rId29"/>
    <sheet name="“千名医师下基层”项目补助" sheetId="7" r:id="rId30"/>
    <sheet name="石嘴山中心医院供电线路改造项目" sheetId="11" r:id="rId31"/>
    <sheet name="重大慢性病机会性筛查干预项目" sheetId="13" r:id="rId32"/>
    <sheet name="2024年医疗“组团式”帮扶暨省际医疗卫生人才合作培养项目-自" sheetId="14" r:id="rId33"/>
    <sheet name="新冠确诊和疑似患者医疗救助经费项目" sheetId="50" r:id="rId34"/>
    <sheet name="2023年医疗机构高质量发展科技支撑项目（卫生健康系统科研课题" sheetId="61" r:id="rId3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<sst xmlns="http://schemas.openxmlformats.org/spreadsheetml/2006/main" count="2950" uniqueCount="780">
  <si>
    <t>自治区项目支出绩效自评表</t>
  </si>
  <si>
    <t>（2024年度）</t>
  </si>
  <si>
    <t>项目名称</t>
  </si>
  <si>
    <t>2021年省际医疗卫生人才合作培训项目</t>
  </si>
  <si>
    <t>主管部门</t>
  </si>
  <si>
    <t>自治区卫生健康委员会</t>
  </si>
  <si>
    <t>实施单位</t>
  </si>
  <si>
    <t>自治区第五人民医院</t>
  </si>
  <si>
    <t>项目资金
（万元）</t>
  </si>
  <si>
    <t>年初预算数</t>
  </si>
  <si>
    <t>全年预算数</t>
  </si>
  <si>
    <t>全年执行数</t>
  </si>
  <si>
    <t>分值</t>
  </si>
  <si>
    <t>执行率</t>
  </si>
  <si>
    <t>得分</t>
  </si>
  <si>
    <t>年度资金总额：</t>
  </si>
  <si>
    <t>其中：当年财政拨款</t>
  </si>
  <si>
    <t>—</t>
  </si>
  <si>
    <t>上年结转资金</t>
  </si>
  <si>
    <t>其他资金</t>
  </si>
  <si>
    <t>年度
总体
目标</t>
  </si>
  <si>
    <t>预期目标</t>
  </si>
  <si>
    <t>实际完成情况</t>
  </si>
  <si>
    <t>2021年省际医疗卫生人才合作培训项目。</t>
  </si>
  <si>
    <t>已全部完成。</t>
  </si>
  <si>
    <t>绩
效
指
标</t>
  </si>
  <si>
    <t>一级指标</t>
  </si>
  <si>
    <t>二级指标</t>
  </si>
  <si>
    <t>三级指标</t>
  </si>
  <si>
    <t>年度指标值</t>
  </si>
  <si>
    <t>实际完成值</t>
  </si>
  <si>
    <t>偏差原因分析
及改进措施</t>
  </si>
  <si>
    <t>产
出
指
标
（50分）</t>
  </si>
  <si>
    <t>数量指标</t>
  </si>
  <si>
    <t>结转项目数量</t>
  </si>
  <si>
    <t>1项</t>
  </si>
  <si>
    <t>质量指标</t>
  </si>
  <si>
    <t>资金使用规范率</t>
  </si>
  <si>
    <t>≥100%</t>
  </si>
  <si>
    <t>时效指标</t>
  </si>
  <si>
    <t>资金按时完成率</t>
  </si>
  <si>
    <t>≥98%</t>
  </si>
  <si>
    <t>成本指标</t>
  </si>
  <si>
    <t>结转项目资金</t>
  </si>
  <si>
    <t>8.59万元</t>
  </si>
  <si>
    <t>效
益
指
标
（30分）</t>
  </si>
  <si>
    <t>社会效益
指标</t>
  </si>
  <si>
    <t>医院人才建设水平</t>
  </si>
  <si>
    <t>得到提升</t>
  </si>
  <si>
    <t>可持续
影响指标</t>
  </si>
  <si>
    <t>医院医疗水平</t>
  </si>
  <si>
    <t>满意度
指标
（10分）</t>
  </si>
  <si>
    <t>服务对象
满意度
指标</t>
  </si>
  <si>
    <t>医务人员满意度</t>
  </si>
  <si>
    <t>≥85%</t>
  </si>
  <si>
    <t>总 　　　 分</t>
  </si>
  <si>
    <t>科教文处科研课题</t>
  </si>
  <si>
    <t xml:space="preserve">    其中：当年财政拨款</t>
  </si>
  <si>
    <t xml:space="preserve">         其他资金</t>
  </si>
  <si>
    <t>围绕生态环保(双碳)、公共安全(服务)和人口健康实施重点研发项目，支持开展具有导向
作用先进技术成果的转化应用，提升技术的实用性和产业化水平。</t>
  </si>
  <si>
    <t>心衰规范化治疗联合运动康复模式示范推广项目数量</t>
  </si>
  <si>
    <t>科研课题未结题</t>
  </si>
  <si>
    <t>双靶向CAR-T细胞联合溶瘤病毒治疗恶性脑肿瘤的成果转化推广项目数量</t>
  </si>
  <si>
    <t>结题率</t>
  </si>
  <si>
    <t>部分科研课题未结题</t>
  </si>
  <si>
    <t>心衰规范化治疗联合运动康复模式示范推广资金</t>
  </si>
  <si>
    <t>14.89万</t>
  </si>
  <si>
    <t>12.58万</t>
  </si>
  <si>
    <t>双靶向CAR-T细胞联合溶瘤病毒治疗恶性脑肿瘤的成果转化推广资金</t>
  </si>
  <si>
    <t>119.11万</t>
  </si>
  <si>
    <t>39.85万</t>
  </si>
  <si>
    <t>完成时间</t>
  </si>
  <si>
    <t>双靶向项目2025年12月结题</t>
  </si>
  <si>
    <t>科研人员科技成果转化能力提升率</t>
  </si>
  <si>
    <t>≥80%</t>
  </si>
  <si>
    <t xml:space="preserve">医疗机构医疗服务质量与水平能力提升率
</t>
  </si>
  <si>
    <t xml:space="preserve">医疗机构卫生人员满意度
</t>
  </si>
  <si>
    <t>≥90%</t>
  </si>
  <si>
    <t>围绕生态环保(双碳)、公共安全(服务)和人口健康实施重点研发项目，支持开展具有导向作用先进技术成果的转化应用，提升技术的实用性和产业化水平。</t>
  </si>
  <si>
    <t>利用组学技术对不同类型骨关节炎致病标志性分子的筛查分析及临床诊断应用的初步研究项目数量</t>
  </si>
  <si>
    <t>科研课题已结题</t>
  </si>
  <si>
    <t>MSCT成像技术在尘肺病早期定量诊断中的临床应用项目数量</t>
  </si>
  <si>
    <t>2022年自治区重点研发计划黄河流域生态环境保护与高质量发展科技支撑项目第五批项目数量</t>
  </si>
  <si>
    <t>医疗、生态环保和社会管理重点研发项目（高危型HPV-人类基因组图谱检测预测宫颈病变及转归价值的研究及应用）项目数量</t>
  </si>
  <si>
    <t>利用组学技术对不同类型骨关节炎致病标志性分子的筛查分析及临床诊断应用的初步研究资金</t>
  </si>
  <si>
    <t>23.52万</t>
  </si>
  <si>
    <t>MSCT成像技术在尘肺病早期定量诊断中的临床应用资金</t>
  </si>
  <si>
    <t>8.13万</t>
  </si>
  <si>
    <t>2022年自治区重点研发计划黄河流域生态环境保护与高质量发展科技支撑项目第五批资金</t>
  </si>
  <si>
    <t>92万</t>
  </si>
  <si>
    <t>54.43万</t>
  </si>
  <si>
    <t>医疗、生态环保和社会管理重点研发项目（高危型HPV-人类基因组图谱检测预测宫颈病变及转归价值的研究及应用）资金</t>
  </si>
  <si>
    <t>54万</t>
  </si>
  <si>
    <t>39.96万</t>
  </si>
  <si>
    <t>12.5%%</t>
  </si>
  <si>
    <t>部分项目延期未结题</t>
  </si>
  <si>
    <t>科研人员科技成果转化能力</t>
  </si>
  <si>
    <t xml:space="preserve">医疗机构医疗服务质量与水平能力
</t>
  </si>
  <si>
    <t>公立医院综合改革-重点学科建设及人才培养 [2023年部门预算年初批复]</t>
  </si>
  <si>
    <t>302-自治区卫生健康委员会</t>
  </si>
  <si>
    <t>302024-自治区第五人民医院</t>
  </si>
  <si>
    <t xml:space="preserve"> </t>
  </si>
  <si>
    <t>加强重点专科建设并带动其他学科共同发展，加大人才培养，形成院有重点、科有特色、人有专长的良好局面，科研能力和学术影响力明显增强，医疗服务能力全面且显著提升，总体满足银北区域群众医疗服务需求。促进学科融合、推进多学科协作。以多学科诊疗协作和信息化平台为抓手，整合学科资源与优势，打造优势学科集群,创建多个学科区域诊疗中心。</t>
  </si>
  <si>
    <t>2023年度重点学科建设按照年初制定的计划实施，在科研立项、人才培养及学科能力提升方面均达到预定目标。</t>
  </si>
  <si>
    <t>各级科研项目立项数量</t>
  </si>
  <si>
    <t>5项</t>
  </si>
  <si>
    <t>开展学术交流活动次数</t>
  </si>
  <si>
    <t>30次</t>
  </si>
  <si>
    <t>33次</t>
  </si>
  <si>
    <t>院内开展新技术、新业务数量</t>
  </si>
  <si>
    <t>10项</t>
  </si>
  <si>
    <t>9项</t>
  </si>
  <si>
    <t>医务人员对申报新技术、新项目的积极性不高，医院加强人次柔性引进，“引进来，送出去”，以“科技周”承接国家、自治区学术活动为载体，加大新技术、新项目奖励力度，每年不定期进行多次新技术、新项目申报，鼓励医务人员积极进行新技术、新项目的引进</t>
  </si>
  <si>
    <t>重点学科建设人才培养人次</t>
  </si>
  <si>
    <t>50人次</t>
  </si>
  <si>
    <t>重点专科设备购置数量</t>
  </si>
  <si>
    <t>1批</t>
  </si>
  <si>
    <t>全年非计划二次手术比率</t>
  </si>
  <si>
    <t>&lt; 0.49%</t>
  </si>
  <si>
    <t>&lt; 0.16%</t>
  </si>
  <si>
    <t>重点学科科研能力提升率</t>
  </si>
  <si>
    <t>重点学科人才结构比例</t>
  </si>
  <si>
    <t>项目资金完成时间</t>
  </si>
  <si>
    <t>科研、新技术、新业务及学术影响力建设资金</t>
  </si>
  <si>
    <t>33万元</t>
  </si>
  <si>
    <t>重点学科技术及专家团队引进资金</t>
  </si>
  <si>
    <t>50万元</t>
  </si>
  <si>
    <t>重点专科人才培养资金</t>
  </si>
  <si>
    <t>80万元</t>
  </si>
  <si>
    <t>39万</t>
  </si>
  <si>
    <t>人员进修学习大部分选择区内医疗机构，医院加大区内外权威医疗机构的合作及人员技术引进，鼓励医务人员进修学习选择区外或国外权威医疗机构</t>
  </si>
  <si>
    <t>学科质控中心验收通过率</t>
  </si>
  <si>
    <t>在本地区医疗水平影响力</t>
  </si>
  <si>
    <t>建立成熟完善的学科管理及评价机制数量</t>
  </si>
  <si>
    <t>公立医院门诊住院患者满意度</t>
  </si>
  <si>
    <t>2023年公立医院综合改革-设备购置及其它发展建设项目支出</t>
  </si>
  <si>
    <t>宁夏回族自治区卫生健康委</t>
  </si>
  <si>
    <t>宁夏回族自治区第五人民医院</t>
  </si>
  <si>
    <t>使用2023年公立医院综合改革-设备购置及其它发展建设资金341.756万元，购置仪器设备103台/套。</t>
  </si>
  <si>
    <t>使用2023年公立医院综合改革-设备购置及其它发展建设资金337.5万元，购置仪器设备103台/套。</t>
  </si>
  <si>
    <t>购置设备台数</t>
  </si>
  <si>
    <t>103台</t>
  </si>
  <si>
    <t>达到政府采购标准的设备率</t>
  </si>
  <si>
    <t>设备到货验收合格率及操作人员培训率</t>
  </si>
  <si>
    <t>设备采购按时完成率</t>
  </si>
  <si>
    <t>≥ 96%</t>
  </si>
  <si>
    <t>设备故障修复响应时间</t>
  </si>
  <si>
    <t>≤ 10 分钟</t>
  </si>
  <si>
    <t>设备运维响应时间</t>
  </si>
  <si>
    <t>≤ 2 小时</t>
  </si>
  <si>
    <t>购置设备费用</t>
  </si>
  <si>
    <t>341.756万元</t>
  </si>
  <si>
    <t>337.5万元</t>
  </si>
  <si>
    <t>政府中标价格有所降低。下一步工作：充分进行市场调研及论证，保证设备价格更合理。</t>
  </si>
  <si>
    <t>提升医院的诊疗水平、方便患者就医率</t>
  </si>
  <si>
    <t>≥ 80%</t>
  </si>
  <si>
    <t>通用设备使用年限</t>
  </si>
  <si>
    <t>≥ 10 年</t>
  </si>
  <si>
    <t>专用设备使用年限</t>
  </si>
  <si>
    <t>≥ 5 年</t>
  </si>
  <si>
    <t>使用医疗设备的医护人员满意度</t>
  </si>
  <si>
    <t xml:space="preserve">中央转移支付区域项目绩效目标自评表 </t>
  </si>
  <si>
    <t>转移支付（项目）名称</t>
  </si>
  <si>
    <t>2023年重大传染病防控项目</t>
  </si>
  <si>
    <t>中央主管部门</t>
  </si>
  <si>
    <t>国家卫健委</t>
  </si>
  <si>
    <t>地方主管部门</t>
  </si>
  <si>
    <t>资金使用单位</t>
  </si>
  <si>
    <t>资金投入情况（万元）</t>
  </si>
  <si>
    <t>全年预算数（A）</t>
  </si>
  <si>
    <t>全年执行数（B）</t>
  </si>
  <si>
    <r>
      <rPr>
        <sz val="8"/>
        <color theme="1"/>
        <rFont val="宋体"/>
        <charset val="134"/>
        <scheme val="minor"/>
      </rPr>
      <t>预算执行率（B/A</t>
    </r>
    <r>
      <rPr>
        <sz val="8"/>
        <color indexed="8"/>
        <rFont val="汉仪细圆B5"/>
        <charset val="134"/>
      </rPr>
      <t>×</t>
    </r>
    <r>
      <rPr>
        <sz val="8"/>
        <color theme="1"/>
        <rFont val="宋体"/>
        <charset val="134"/>
        <scheme val="minor"/>
      </rPr>
      <t>100</t>
    </r>
    <r>
      <rPr>
        <sz val="8"/>
        <color indexed="8"/>
        <rFont val="汉仪瑞意宋简"/>
        <charset val="134"/>
      </rPr>
      <t>%</t>
    </r>
    <r>
      <rPr>
        <sz val="8"/>
        <color theme="1"/>
        <rFont val="宋体"/>
        <charset val="134"/>
        <scheme val="minor"/>
      </rPr>
      <t>)</t>
    </r>
  </si>
  <si>
    <r>
      <rPr>
        <sz val="8"/>
        <color theme="1"/>
        <rFont val="宋体"/>
        <charset val="134"/>
        <scheme val="minor"/>
      </rPr>
      <t xml:space="preserve"> </t>
    </r>
    <r>
      <rPr>
        <sz val="8"/>
        <color indexed="8"/>
        <rFont val="宋体"/>
        <charset val="134"/>
      </rPr>
      <t>其中：中央财政资金</t>
    </r>
  </si>
  <si>
    <r>
      <rPr>
        <sz val="8"/>
        <color theme="1"/>
        <rFont val="宋体"/>
        <charset val="134"/>
        <scheme val="minor"/>
      </rPr>
      <t xml:space="preserve"> 　　自治区</t>
    </r>
    <r>
      <rPr>
        <sz val="8"/>
        <color indexed="8"/>
        <rFont val="宋体"/>
        <charset val="134"/>
      </rPr>
      <t>财政资金</t>
    </r>
  </si>
  <si>
    <r>
      <rPr>
        <sz val="8"/>
        <color theme="1"/>
        <rFont val="宋体"/>
        <charset val="134"/>
      </rPr>
      <t xml:space="preserve"> </t>
    </r>
    <r>
      <rPr>
        <sz val="8"/>
        <color indexed="8"/>
        <rFont val="宋体"/>
        <charset val="134"/>
      </rPr>
      <t xml:space="preserve">      　　地方资金</t>
    </r>
  </si>
  <si>
    <t>　其他资金-上年结转</t>
  </si>
  <si>
    <t>资金管理情况</t>
  </si>
  <si>
    <t>填报说明</t>
  </si>
  <si>
    <t>情况说明</t>
  </si>
  <si>
    <t>存在问题和改进措施</t>
  </si>
  <si>
    <t>分配科学性</t>
  </si>
  <si>
    <t>项目预算资金分配是否有测算依据，资金分配额度是否合理，是否与补助单位或地方实际相适应。</t>
  </si>
  <si>
    <t>科学</t>
  </si>
  <si>
    <t>下达及时性</t>
  </si>
  <si>
    <t>各层级的资金下达时间是否适合专项资金管理办法或资金指标文件中规定的时间要求。</t>
  </si>
  <si>
    <t>及时</t>
  </si>
  <si>
    <t>拨付合规性</t>
  </si>
  <si>
    <t>各层级资金的拨付的额度是否与资金指标文件或分配文件相匹配，资金的拨付有完整的审批程序和手续，财政资金的拨付是否始终处于财政预算一体化管控范围内。</t>
  </si>
  <si>
    <t>合规</t>
  </si>
  <si>
    <t>使用规范性</t>
  </si>
  <si>
    <t>项目资金使用是否符合相关的管理办法、财务管理制度规定，资金使用是否符合项目预算批复或相关合同规定的用途，资金使用的过程中是否存在截留、挤占、挪用、虚列支出等情况。</t>
  </si>
  <si>
    <t>规范</t>
  </si>
  <si>
    <t>执行准确性</t>
  </si>
  <si>
    <t>资金支出的财权与事权是否相匹配，资金的支出对象是否符合资金管理办法的要求。</t>
  </si>
  <si>
    <t>准确</t>
  </si>
  <si>
    <t>预算绩效管理情况</t>
  </si>
  <si>
    <t>是否开展项目事前绩效评估、事中绩效监控、事后绩效评价。</t>
  </si>
  <si>
    <t>全程绩效管理</t>
  </si>
  <si>
    <t>支出责任履行情况</t>
  </si>
  <si>
    <t>项目资金执行进度是否与项目实施进展相匹配。</t>
  </si>
  <si>
    <t>按期执行</t>
  </si>
  <si>
    <t>总体目标完成情况</t>
  </si>
  <si>
    <t>总体目标</t>
  </si>
  <si>
    <t>全年实际完成情况</t>
  </si>
  <si>
    <t>1.数量指标：2024年完成食品安全监测120例；
2.质量指标：根据食源性疾病监测上报处置工作要求，规范上报食源性疾病个案及事件；
3.成本指标：食品安全监测资金6.2万元，用于患者食源性疾病检测筛查及健康宣教工作；
4.社会效益指标：食品安全健康知识水平明显提高，院内监测队伍及食源性疾病事件处置能力显著提升。</t>
  </si>
  <si>
    <t>2024年度累计完成食源性疾病监测上报95例，并开展食源性疾病轮状病毒检测1143人次。全年无食源性疾病病例漏报、迟报、瞒报情况发生，均按照规范报告食源性疾病监测病例；2024年6月，组织全院医务人员开展食源性疾病相关知识、法律法规和规章制度培训，食品健康知识水平有效提升；2024年7月组织进行食品安全突发事件应急预案演练，重点强调了食源性事件报告流程，进一步提升医院食品安全突发应急响应能力。</t>
  </si>
  <si>
    <t>绩效指标</t>
  </si>
  <si>
    <t>一级
指标</t>
  </si>
  <si>
    <t>指标值</t>
  </si>
  <si>
    <t>全年实际完成值</t>
  </si>
  <si>
    <t>未完成原因和改进措施</t>
  </si>
  <si>
    <t>产
出
指
标</t>
  </si>
  <si>
    <t>食品安全监测例数</t>
  </si>
  <si>
    <t>120例</t>
  </si>
  <si>
    <t>95例</t>
  </si>
  <si>
    <t>三级指标设置与医院实际情况有所偏差，全年发生食源性疾病病例数小于指标设定，应进一步加强食源性疾病检查检验，做好院内食源性疾病个案及事件的监测。</t>
  </si>
  <si>
    <t>食源性疾病病例监测报告规范率</t>
  </si>
  <si>
    <t>项目任务完成时间</t>
  </si>
  <si>
    <t>食品安全监测资金</t>
  </si>
  <si>
    <t>6.2万元</t>
  </si>
  <si>
    <t>效
益
指
标</t>
  </si>
  <si>
    <t>食品安全健康知识水平知晓率</t>
  </si>
  <si>
    <t>可持续影响指标</t>
  </si>
  <si>
    <t>院内监测队伍能力</t>
  </si>
  <si>
    <t>满意度指标</t>
  </si>
  <si>
    <t>服务对象
满意度指标</t>
  </si>
  <si>
    <t>说明</t>
  </si>
  <si>
    <t>无。</t>
  </si>
  <si>
    <t>2023年千名医师下基层</t>
  </si>
  <si>
    <t>通过项目的实施，基本建立城市对口支援基层卫生服务长效机制，医疗资源逐步下沉基层。全区基层卫生机构基本医疗和公共卫生服务能力全面提升，管理水平明显提高。基层卫生人才队伍不足问题明显改善，基层卫生服务机构门诊量较上年提升5%以上。</t>
  </si>
  <si>
    <t>逐月推进，按期完成</t>
  </si>
  <si>
    <t>平均每个基层医疗卫生机构（乡镇卫生院、社区卫生服务机构）有支援人员数量</t>
  </si>
  <si>
    <t>2名</t>
  </si>
  <si>
    <t xml:space="preserve">    2名</t>
  </si>
  <si>
    <t>基层医疗卫生服务能力明显提升，基层医疗卫生机构门诊量较上年度提升率</t>
  </si>
  <si>
    <t>≥5%</t>
  </si>
  <si>
    <t>项目完成时限</t>
  </si>
  <si>
    <t>市域内对口支援乡镇卫生院人员补助资金</t>
  </si>
  <si>
    <t>4.32万元</t>
  </si>
  <si>
    <t xml:space="preserve">跨年指标按月推进 </t>
  </si>
  <si>
    <t>县域内对口支援乡镇卫生院人员补助资金</t>
  </si>
  <si>
    <t>1.5万元</t>
  </si>
  <si>
    <t>经济效益
指标</t>
  </si>
  <si>
    <t>基层医疗卫生机构医疗收入</t>
  </si>
  <si>
    <t>有所增加</t>
  </si>
  <si>
    <t>基层医疗卫生机构医疗服务人数增加率</t>
  </si>
  <si>
    <t>≥ 3%</t>
  </si>
  <si>
    <t>城市对口支援基层卫生服务长效机制率</t>
  </si>
  <si>
    <t>≥ 85%</t>
  </si>
  <si>
    <t>群众对基层医疗卫生机构服务满意度</t>
  </si>
  <si>
    <t xml:space="preserve">中央转移支付区域（项目）绩效目标自评表 </t>
  </si>
  <si>
    <t>2024年医疗服务与保障能力提升（中医药事业传承与发展）</t>
  </si>
  <si>
    <r>
      <rPr>
        <sz val="8"/>
        <color theme="1"/>
        <rFont val="宋体"/>
        <charset val="134"/>
      </rPr>
      <t xml:space="preserve">      </t>
    </r>
    <r>
      <rPr>
        <sz val="8"/>
        <color indexed="8"/>
        <rFont val="宋体"/>
        <charset val="134"/>
      </rPr>
      <t xml:space="preserve">  　其他资金</t>
    </r>
  </si>
  <si>
    <t>设备配置预算45万元，人员培养26万元，基础建设15万元</t>
  </si>
  <si>
    <t>2024年2月下达资金86万元</t>
  </si>
  <si>
    <t>符合拨付规定</t>
  </si>
  <si>
    <t>严格按照项目资金实施方案执行</t>
  </si>
  <si>
    <t>严格按照财务规章制度和项目资金预算执行</t>
  </si>
  <si>
    <t>用于定期开展理论学习，加强基本技能培训。加强中医药文化建设，借助下乡义诊、门诊患者健康宣教等方式，发放中医养生保健宣传册，张贴中医健康宣教海报，体现中医治未病理念；装修试教室、购入专用设备提高中医药服务质量，患者满意度≥82%。</t>
  </si>
  <si>
    <t>1.完成老年病科室建设。2.完成科室建设所需设备购进。3.人才培养方面：一是通过“送出去”的方式实施定向培养，2024年共外派人员参加短期培训5次，外派1人至银川中医研究院进修；二是于2023年9月与宁夏第五人民医院联合举办了中医药学术活动《中国民族医药学会适宜技术推广分会2024年学术年会》。</t>
  </si>
  <si>
    <t>老年病科建设数量</t>
  </si>
  <si>
    <t>项目合格率</t>
  </si>
  <si>
    <t>≥85.83</t>
  </si>
  <si>
    <t>及时完成率</t>
  </si>
  <si>
    <t>≥87%</t>
  </si>
  <si>
    <t>项目周期</t>
  </si>
  <si>
    <t>1年</t>
  </si>
  <si>
    <t>项目资金</t>
  </si>
  <si>
    <t>86万</t>
  </si>
  <si>
    <t>中医药文化科普活动参与人次/年（科普视频号）</t>
  </si>
  <si>
    <t>≥1000人次/年</t>
  </si>
  <si>
    <t xml:space="preserve">中医药治疗有效率（通过随访评估，%）
</t>
  </si>
  <si>
    <t>≥82%</t>
  </si>
  <si>
    <t>中医药在慢性病管理中的应用率（%）</t>
  </si>
  <si>
    <t>≥50%</t>
  </si>
  <si>
    <t>中医药专业技术人员职业素质提升率</t>
  </si>
  <si>
    <t>民众对中医药的认可度</t>
  </si>
  <si>
    <t>开展中医适宜技术逐年增加</t>
  </si>
  <si>
    <t>≥1</t>
  </si>
  <si>
    <t>3例</t>
  </si>
  <si>
    <t>患者调查满意度</t>
  </si>
  <si>
    <t>合计</t>
  </si>
  <si>
    <t>2023年医疗服务与保障能力提升(中医药事业传承与发展)2023年部门预算年初批复</t>
  </si>
  <si>
    <t>资金分配合理</t>
  </si>
  <si>
    <t>适合</t>
  </si>
  <si>
    <t>购置设备数量</t>
  </si>
  <si>
    <t>预算金额与实际购置金额产生差额。</t>
  </si>
  <si>
    <t>85.9万元</t>
  </si>
  <si>
    <t>75.5万元</t>
  </si>
  <si>
    <t>效益指标</t>
  </si>
  <si>
    <t>门诊就诊人次逐年上涨（2022年与2023年门诊人次同期比）</t>
  </si>
  <si>
    <t>≥1%</t>
  </si>
  <si>
    <t>住院人次逐年上涨（2022年与2023年门诊人次同期比）</t>
  </si>
  <si>
    <t>开展中医适宜技术逐年增加数</t>
  </si>
  <si>
    <t>1例</t>
  </si>
  <si>
    <t>民众调查满意度</t>
  </si>
  <si>
    <t>≥96%</t>
  </si>
  <si>
    <t>2023年医疗服务与保障能力提升(医疗卫生机构能力建设)</t>
  </si>
  <si>
    <r>
      <rPr>
        <sz val="10"/>
        <color theme="1"/>
        <rFont val="宋体"/>
        <charset val="134"/>
        <scheme val="minor"/>
      </rPr>
      <t>预算执行率（B/A</t>
    </r>
    <r>
      <rPr>
        <sz val="10"/>
        <color indexed="8"/>
        <rFont val="汉仪细圆B5"/>
        <charset val="134"/>
      </rPr>
      <t>×</t>
    </r>
    <r>
      <rPr>
        <sz val="10"/>
        <color indexed="8"/>
        <rFont val="宋体"/>
        <charset val="134"/>
      </rPr>
      <t>100</t>
    </r>
    <r>
      <rPr>
        <sz val="10"/>
        <color indexed="8"/>
        <rFont val="汉仪瑞意宋简"/>
        <charset val="134"/>
      </rPr>
      <t>%</t>
    </r>
    <r>
      <rPr>
        <sz val="10"/>
        <color indexed="8"/>
        <rFont val="宋体"/>
        <charset val="134"/>
      </rPr>
      <t>)</t>
    </r>
  </si>
  <si>
    <r>
      <rPr>
        <sz val="10"/>
        <color theme="1"/>
        <rFont val="宋体"/>
        <charset val="134"/>
        <scheme val="minor"/>
      </rPr>
      <t xml:space="preserve"> </t>
    </r>
    <r>
      <rPr>
        <sz val="10"/>
        <color indexed="8"/>
        <rFont val="宋体"/>
        <charset val="134"/>
      </rPr>
      <t>其中：中央财政资金</t>
    </r>
  </si>
  <si>
    <r>
      <rPr>
        <sz val="10"/>
        <color theme="1"/>
        <rFont val="宋体"/>
        <charset val="134"/>
        <scheme val="minor"/>
      </rPr>
      <t xml:space="preserve"> 　　自治区</t>
    </r>
    <r>
      <rPr>
        <sz val="10"/>
        <color indexed="8"/>
        <rFont val="宋体"/>
        <charset val="134"/>
      </rPr>
      <t>财政资金</t>
    </r>
  </si>
  <si>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</si>
  <si>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 xml:space="preserve">  　其他资金</t>
    </r>
  </si>
  <si>
    <t>绩效管理</t>
  </si>
  <si>
    <t>2023年医疗服务与保障能力提升(医疗卫生机构能力建设)项目资金55万元，购置仪器设备3台/套；</t>
  </si>
  <si>
    <t>3台</t>
  </si>
  <si>
    <t>设备中标价格降低，进一步市场调研。</t>
  </si>
  <si>
    <t>购置设备资金</t>
  </si>
  <si>
    <t>55万元</t>
  </si>
  <si>
    <t>2023年医疗服务与保障能力提升-卫生健康人才培养项目(万名医师下基层)</t>
  </si>
  <si>
    <r>
      <rPr>
        <sz val="8"/>
        <color theme="1"/>
        <rFont val="宋体"/>
        <charset val="134"/>
        <scheme val="minor"/>
      </rPr>
      <t>预算执行率（B/A</t>
    </r>
    <r>
      <rPr>
        <sz val="8"/>
        <color indexed="8"/>
        <rFont val="汉仪细圆B5"/>
        <charset val="134"/>
      </rPr>
      <t>×</t>
    </r>
    <r>
      <rPr>
        <sz val="8"/>
        <color indexed="8"/>
        <rFont val="宋体"/>
        <charset val="134"/>
      </rPr>
      <t>100</t>
    </r>
    <r>
      <rPr>
        <sz val="8"/>
        <color indexed="8"/>
        <rFont val="汉仪瑞意宋简"/>
        <charset val="134"/>
      </rPr>
      <t>%</t>
    </r>
    <r>
      <rPr>
        <sz val="8"/>
        <color indexed="8"/>
        <rFont val="宋体"/>
        <charset val="134"/>
      </rPr>
      <t>)</t>
    </r>
  </si>
  <si>
    <t>1.数量指标：2024年对口支援县级医院人数5人；
2.质量指标：基层医疗卫生服务能力提升，基层医疗卫生门诊量较上年提升5%；
3.时效指标：在2025年5月年完成该项目。
4.成本指标：对口支援县级医院补助资金2.4万元/人/年；
5.社会效益指标：基层医疗卫生机构服务范围逐步扩大；
6.可持续影响指标：城市对口支援基层卫生服务长效机制基本建立；
7.满意度指标：群众对基层医疗卫生机构满意度≥85%。</t>
  </si>
  <si>
    <t>1.数量指标：2024年对口支援县级医院人数5人；
2.质量指标：基层医疗卫生服务能力提升，基层医疗卫生门诊量较上年提升6%；
3.时效指标：在2025年5月年完成该项目。
4.成本指标：对口支援县级医院补助资金2.4万元/人/年；
5.社会效益指标：基层医疗卫生机构服务范围逐步扩大；
6.可持续影响指标：城市对口支援基层卫生服务长效机制基本建立；
7.满意度指标：群众对基层医疗卫生机构满意度≥87%。</t>
  </si>
  <si>
    <t>项目计划派驻医务人员数量</t>
  </si>
  <si>
    <t>有1人补助月份未实施完</t>
  </si>
  <si>
    <t>项目实际派驻医务人员数量</t>
  </si>
  <si>
    <t>项目派驻完成率（项目实际派驻医务人员数量/项目计划派驻医务人员数量*100%）</t>
  </si>
  <si>
    <t>项目实际派驻且连续支援不少于6个月的医务人员数量</t>
  </si>
  <si>
    <t>按期完成</t>
  </si>
  <si>
    <t>项目实际派驻且连续支援不少于6个月的医务人员占比（项目实际派驻且连续支援不少于6个月的医务人员数量/项目实际派驻医务人员数量*100%）</t>
  </si>
  <si>
    <t>项目受援县数量</t>
  </si>
  <si>
    <t>基层医疗卫生服务能力提升，基层医疗卫生门诊量较上年提升</t>
  </si>
  <si>
    <t>对口支援县级医院补助资金2.4万元/人/年；</t>
  </si>
  <si>
    <t>社会效益指标</t>
  </si>
  <si>
    <t>基层医疗卫生机构服务范围</t>
  </si>
  <si>
    <t>平均每家项目受援县医院开展新技术或新项目</t>
  </si>
  <si>
    <t>≥1项</t>
  </si>
  <si>
    <t>4项</t>
  </si>
  <si>
    <t>对医护人员满意度</t>
  </si>
  <si>
    <t>医务人员临时性工作补助</t>
  </si>
  <si>
    <t>自治区卫健委</t>
  </si>
  <si>
    <t>对参与疫情防控救治相关医护人员给予临时性工作补助，体现中央和自治区对医务人员的关心关爱，提升医务人员获得感和幸福感，更好地投入各项救治工作，保障人民健康安全和经济社会发展。</t>
  </si>
  <si>
    <t>下达参与疫情防控救治资金数量</t>
  </si>
  <si>
    <t>一项</t>
  </si>
  <si>
    <t>临时性工作补助及时发放率</t>
  </si>
  <si>
    <t>新冠患者救治经费到位率</t>
  </si>
  <si>
    <t>自治区下拨资金</t>
  </si>
  <si>
    <t>5.385万元</t>
  </si>
  <si>
    <t xml:space="preserve"> 对医务人员的保护关心爱护值</t>
  </si>
  <si>
    <t>医疗机构新冠患者病情救治及时率</t>
  </si>
  <si>
    <t>医务人员队伍稳定性</t>
  </si>
  <si>
    <t>有所提升</t>
  </si>
  <si>
    <t>参与疫情防控救治相关医护人员满意度</t>
  </si>
  <si>
    <t xml:space="preserve">中央转移支付绩效目标自评表 </t>
  </si>
  <si>
    <t>公立医院综合改革-取消药品加成补助</t>
  </si>
  <si>
    <r>
      <rPr>
        <sz val="9"/>
        <color theme="1"/>
        <rFont val="宋体"/>
        <charset val="134"/>
        <scheme val="minor"/>
      </rPr>
      <t>预算执行率（B/A</t>
    </r>
    <r>
      <rPr>
        <sz val="9"/>
        <color indexed="8"/>
        <rFont val="汉仪细圆B5"/>
        <charset val="134"/>
      </rPr>
      <t>×</t>
    </r>
    <r>
      <rPr>
        <sz val="9"/>
        <color theme="1"/>
        <rFont val="宋体"/>
        <charset val="134"/>
        <scheme val="minor"/>
      </rPr>
      <t>100</t>
    </r>
    <r>
      <rPr>
        <sz val="9"/>
        <color indexed="8"/>
        <rFont val="汉仪瑞意宋简"/>
        <charset val="134"/>
      </rPr>
      <t>%</t>
    </r>
    <r>
      <rPr>
        <sz val="9"/>
        <color theme="1"/>
        <rFont val="宋体"/>
        <charset val="134"/>
        <scheme val="minor"/>
      </rPr>
      <t>)</t>
    </r>
  </si>
  <si>
    <r>
      <rPr>
        <sz val="9"/>
        <color theme="1"/>
        <rFont val="宋体"/>
        <charset val="134"/>
        <scheme val="minor"/>
      </rPr>
      <t xml:space="preserve"> </t>
    </r>
    <r>
      <rPr>
        <sz val="9"/>
        <color indexed="8"/>
        <rFont val="宋体"/>
        <charset val="134"/>
      </rPr>
      <t>其中：中央财政资金</t>
    </r>
  </si>
  <si>
    <r>
      <rPr>
        <sz val="9"/>
        <color theme="1"/>
        <rFont val="宋体"/>
        <charset val="134"/>
        <scheme val="minor"/>
      </rPr>
      <t xml:space="preserve"> 　　自治区</t>
    </r>
    <r>
      <rPr>
        <sz val="9"/>
        <color indexed="8"/>
        <rFont val="宋体"/>
        <charset val="134"/>
      </rPr>
      <t>财政资金</t>
    </r>
  </si>
  <si>
    <r>
      <rPr>
        <sz val="9"/>
        <color theme="1"/>
        <rFont val="宋体"/>
        <charset val="134"/>
      </rPr>
      <t xml:space="preserve"> </t>
    </r>
    <r>
      <rPr>
        <sz val="9"/>
        <color indexed="8"/>
        <rFont val="宋体"/>
        <charset val="134"/>
      </rPr>
      <t xml:space="preserve">      　　地方资金</t>
    </r>
  </si>
  <si>
    <r>
      <rPr>
        <sz val="9"/>
        <color theme="1"/>
        <rFont val="宋体"/>
        <charset val="134"/>
      </rPr>
      <t xml:space="preserve">      </t>
    </r>
    <r>
      <rPr>
        <sz val="9"/>
        <color indexed="8"/>
        <rFont val="宋体"/>
        <charset val="134"/>
      </rPr>
      <t xml:space="preserve">  　其他资金</t>
    </r>
  </si>
  <si>
    <t>2024年弥补药品成本一项，使得公立公立医院卫生材料占收入的比重≤20%，公立医院药占比（不含中药饮片）≤33%，公立医院服务收入占比≥27%,公立医院资产负债率≤70%。并且2024年稳步调整收入结构，提高医院服务质量，满足患者需求。</t>
  </si>
  <si>
    <t>2024 年弥补药品成本</t>
  </si>
  <si>
    <t>公立医院卫生材料费用占医疗收入占比</t>
  </si>
  <si>
    <t>≤ 15%</t>
  </si>
  <si>
    <t>公立医院药占比（不含中药饮片）</t>
  </si>
  <si>
    <t>≤ 33%</t>
  </si>
  <si>
    <t>公立医院医疗服务收入占比</t>
  </si>
  <si>
    <t>≥ 27%</t>
  </si>
  <si>
    <t>公立医院资产负债率</t>
  </si>
  <si>
    <t>≤ 70%</t>
  </si>
  <si>
    <t>石嘴山市居民大幅减少以及医保政策的制约，政策性亏损及应付账款增加导致资产负债率逐年增加。</t>
  </si>
  <si>
    <t>资金下达时间及完成支付时间</t>
  </si>
  <si>
    <t>3月下达，12月完成全额支付</t>
  </si>
  <si>
    <t>2024年取消药品加成补助金额</t>
  </si>
  <si>
    <t>743.61 万元</t>
  </si>
  <si>
    <t>2024年住院收入占医疗收入的比例</t>
  </si>
  <si>
    <t>≥ 50%</t>
  </si>
  <si>
    <t>58.25%%</t>
  </si>
  <si>
    <t>2024年门诊收入占医疗收入的比例</t>
  </si>
  <si>
    <t>≥ 40%</t>
  </si>
  <si>
    <t>41.03%%</t>
  </si>
  <si>
    <t>医院服务质量提升率</t>
  </si>
  <si>
    <t>门诊患者满意度</t>
  </si>
  <si>
    <t>住院患者满意度</t>
  </si>
  <si>
    <t>≥ 90%</t>
  </si>
  <si>
    <t>公立医院综合改革-运营补贴</t>
  </si>
  <si>
    <t>按季度执行</t>
  </si>
  <si>
    <t>1.数量指标：2024年在职职工人数以上年5‰递增，其中2024年退休职工66人，在职职工预计1789人； 2.质量指标：公立医院人员支出占业务支出的比例≥35%，公立医院卫生材料收入占医疗收入比重≤15%，公立医院医疗服务收入占比≥27%，公立医院资产负债率≤70%； 3.时效指标：资金每年3月下达，12月完成全额支付； 4.成本指标：2024年绩效目标按照2022年下达资金的5%递增，合计8410万元; 5.社会效益指标：使得公立医院公益性得以保障，四级手术和微创手术台次逐年上升，公立医院医疗服务能力及公立医院医疗服务质量提升； 6.可持续影响指标：医疗收入增幅≥5%； 7.满意度指标：门诊患者满意度≥85%，住院患者满意度≥90%计划2024年较2021年上涨0.5%。</t>
  </si>
  <si>
    <t>在职职工人数较上年递增</t>
  </si>
  <si>
    <t xml:space="preserve"> 5 ‰</t>
  </si>
  <si>
    <t>公立医院人员支出占业务支出的比例</t>
  </si>
  <si>
    <t>≥ 35%</t>
  </si>
  <si>
    <t>公立医院卫生材料收入占医疗收入比重</t>
  </si>
  <si>
    <t>由于疫情持续影响和石嘴山市居民大幅减少以及医保政策的制约，政策性亏损及应付账款增加导致资产负债率逐年增加。</t>
  </si>
  <si>
    <t>资金下达和项目完成时间</t>
  </si>
  <si>
    <t>2024年3月下达，2024年12月完成</t>
  </si>
  <si>
    <t>2024年运营补贴资金</t>
  </si>
  <si>
    <t>9326.75万元</t>
  </si>
  <si>
    <t>保障基本医疗服务可及性</t>
  </si>
  <si>
    <t>降低患者就医成本率</t>
  </si>
  <si>
    <t>生态效益
指标</t>
  </si>
  <si>
    <t>促进医疗资源循环利用率</t>
  </si>
  <si>
    <t>保障公立医院长期稳定运营时限</t>
  </si>
  <si>
    <t>公立医院综合改革-设备购置及其它发展建设支出(宁财〔社〕指标〔2024〕27号)</t>
  </si>
  <si>
    <t>购置专用设备151台件，其中设备更新数量为专用设备134台件，开展新工作专用设备17台件；设备到货验收合格率及操作人员培训率100%，达到政府采购标准的设备率100%；2023年专用设备成本2903.026万元（其中财政资金1295.29万元）。达到政府采购标准的设备实际价格以中标价格为准，其中使用政府专项资金的，设备到货验收合格后付全款。使用自筹资金的，设备到货验收合格后，付全款的60%，期满半年后付全款的30%，一年期满后无质量问题付全款10%。设备采购按时完成率≥96%，设备故障修复响应时间≤10分钟，设备运维响应时间≤2小时；专用设备使用年限≥5年，通用设备使用年限≥10年；使用医疗设备的医护人员满意度≥80%。</t>
  </si>
  <si>
    <t>专用设备二上购置数量72台/套，全年完成专用设备购置数量71台套，设备验收通过率100%，切实提升了我区公立医院综合改革-设备购置及其它发展建设方面。</t>
  </si>
  <si>
    <t>90台件</t>
  </si>
  <si>
    <t>2025年12月前完成剩余财政资金使用</t>
  </si>
  <si>
    <t>100%</t>
  </si>
  <si>
    <t>1000万元</t>
  </si>
  <si>
    <t>686.9740万元</t>
  </si>
  <si>
    <t>提升医院的诊疗水平、方便患者就医提升率</t>
  </si>
  <si>
    <t xml:space="preserve">中央转移支付区域绩效目标自评表 </t>
  </si>
  <si>
    <t>公立医院综合改革-债务化解及利息补助</t>
  </si>
  <si>
    <r>
      <rPr>
        <sz val="10"/>
        <color theme="1"/>
        <rFont val="宋体"/>
        <charset val="134"/>
        <scheme val="minor"/>
      </rPr>
      <t>预算执行率（B/A</t>
    </r>
    <r>
      <rPr>
        <sz val="10"/>
        <color indexed="8"/>
        <rFont val="汉仪细圆B5"/>
        <charset val="134"/>
      </rPr>
      <t>×</t>
    </r>
    <r>
      <rPr>
        <sz val="10"/>
        <color theme="1"/>
        <rFont val="宋体"/>
        <charset val="134"/>
        <scheme val="minor"/>
      </rPr>
      <t>100</t>
    </r>
    <r>
      <rPr>
        <sz val="10"/>
        <color indexed="8"/>
        <rFont val="汉仪瑞意宋简"/>
        <charset val="134"/>
      </rPr>
      <t>%</t>
    </r>
    <r>
      <rPr>
        <sz val="10"/>
        <color theme="1"/>
        <rFont val="宋体"/>
        <charset val="134"/>
        <scheme val="minor"/>
      </rPr>
      <t>)</t>
    </r>
  </si>
  <si>
    <t>医院2012年起因建设职业病防治楼，分别在中国银行贷款2000万元、中国建设银行贷款3000万元，利率以实际提款日中国人民银行公布的5年以上贷款基准利率上浮10%计算，截止2022年医院自筹还本3160万元，财政资金还本840万元，计划2024年申请财政资金还本付息800万元。使得医院债务负担不断减轻，使得医院有充分的流动资金发展医疗业务，在高精尖医疗水平上有大幅提升；2024年医院运营管理效率不断提高，较上年增长1%；医院职工满意度≥90%，本地居民对医疗机构的满意度≥85%。</t>
  </si>
  <si>
    <t>完成2024年的债务还本付息</t>
  </si>
  <si>
    <t>资产负债率降</t>
  </si>
  <si>
    <t>≤70%</t>
  </si>
  <si>
    <t>资金下达和支付时间</t>
  </si>
  <si>
    <t>3月下达，2024年12月完成</t>
  </si>
  <si>
    <t>完成对债务的还本付息金额</t>
  </si>
  <si>
    <t>500万元</t>
  </si>
  <si>
    <t>减少公立医院的利息支出，缓解资金链压力</t>
  </si>
  <si>
    <t>医疗服务质量提升率</t>
  </si>
  <si>
    <t>间接支持绿色医疗发展资金</t>
  </si>
  <si>
    <t>医院运营管理效率</t>
  </si>
  <si>
    <t>本地居民对医疗机构的满意度</t>
  </si>
  <si>
    <t>医院职工满意度</t>
  </si>
  <si>
    <t>（2024年度）                                              （万元）</t>
  </si>
  <si>
    <t>公立医院综合改革-重点学科建设及人才培养宁财〔社〕指标〔2024〕27号</t>
  </si>
  <si>
    <t>使用2024年公立医院综合改革-重点学科建设及人才培养项目资金250万元，配套自筹资金25.46万元，购置仪器设备12台/套，预算金额合计275.46万元；</t>
  </si>
  <si>
    <t>已使用2024年公立医院综合改革-重点学科建设及人才培养项目资金164万元，配套自筹资金0万元，购置仪器设备9台/套。剩余3台/套已完成合同签订及验收工作，等结转资金下达即可支付。</t>
  </si>
  <si>
    <t>12台</t>
  </si>
  <si>
    <t>购置设备</t>
  </si>
  <si>
    <t>继续加强重点专科建设并带动其他学科共同发展，加大人才培养，形成院有重点、科有特色、人有专长的良好局面，科研能力和学术影响力明显增强，医疗服务能力全面且显著提升，总体达到银北地区学科能力带头水平。促进学科融合、推进多学科协作。以多学科诊疗协作和信息化平台为抓手，整合学科资源与优势，打造优势学科集群,创建多个学科区域诊疗中心。</t>
  </si>
  <si>
    <t>2024年申报7个自治区级优势专科，1个自治区级重点专科。通过评审1个自治区级重点专科。对原有的国家级、自治区、市级重点、优势专科继续加大力度进行学科建设及人员培训。对12个院级重点专科进行重点扶持，引进多个国内知名专家团队进行帮扶指导，目标是达到自治区级或市级重点专科标准。</t>
  </si>
  <si>
    <t>各级科研立项</t>
  </si>
  <si>
    <t>7项</t>
  </si>
  <si>
    <t>医务人员进行科研的积极性不高，医院加大科研立项奖励力度，每年举行2次科研项目申报方面的培训，鼓励医务人员积极进行科研创新。</t>
  </si>
  <si>
    <t>开展学术交流</t>
  </si>
  <si>
    <t>40次</t>
  </si>
  <si>
    <t>45次</t>
  </si>
  <si>
    <t>重点学科人才建设</t>
  </si>
  <si>
    <t>70人次</t>
  </si>
  <si>
    <t>重点专科设备购置</t>
  </si>
  <si>
    <t>2批</t>
  </si>
  <si>
    <t>开展院内新技术、新项目</t>
  </si>
  <si>
    <t>20项</t>
  </si>
  <si>
    <t>24项</t>
  </si>
  <si>
    <t>非计划再次手术</t>
  </si>
  <si>
    <t>临床研究成果转化率</t>
  </si>
  <si>
    <t>≥15%</t>
  </si>
  <si>
    <t>新技术开展指数</t>
  </si>
  <si>
    <r>
      <rPr>
        <sz val="8"/>
        <rFont val="宋体"/>
        <charset val="134"/>
      </rPr>
      <t>年均</t>
    </r>
    <r>
      <rPr>
        <sz val="8"/>
        <rFont val="Arial"/>
        <charset val="134"/>
      </rPr>
      <t>≥3</t>
    </r>
    <r>
      <rPr>
        <sz val="8"/>
        <rFont val="宋体"/>
        <charset val="134"/>
      </rPr>
      <t>项</t>
    </r>
  </si>
  <si>
    <t>3项</t>
  </si>
  <si>
    <t>青年人才储备率</t>
  </si>
  <si>
    <r>
      <rPr>
        <sz val="8"/>
        <rFont val="Arial"/>
        <charset val="134"/>
      </rPr>
      <t>≥</t>
    </r>
    <r>
      <rPr>
        <sz val="8"/>
        <rFont val="宋体"/>
        <charset val="134"/>
      </rPr>
      <t>30%</t>
    </r>
  </si>
  <si>
    <t>医护配比指数</t>
  </si>
  <si>
    <t>内科：≥2.5：1 外科：≥3:1</t>
  </si>
  <si>
    <t>内科：2.5:1外科：3:1</t>
  </si>
  <si>
    <t>疑难病例处理能效</t>
  </si>
  <si>
    <t>≥60%</t>
  </si>
  <si>
    <t>高难度手术占比</t>
  </si>
  <si>
    <t>≥12.55%</t>
  </si>
  <si>
    <t>危急重症抢救成功率</t>
  </si>
  <si>
    <t>≥94%</t>
  </si>
  <si>
    <t>死亡率</t>
  </si>
  <si>
    <r>
      <rPr>
        <sz val="8"/>
        <rFont val="Arial"/>
        <charset val="134"/>
      </rPr>
      <t>≤</t>
    </r>
    <r>
      <rPr>
        <sz val="8"/>
        <rFont val="宋体"/>
        <charset val="134"/>
      </rPr>
      <t>0.5%</t>
    </r>
  </si>
  <si>
    <t xml:space="preserve"> 科研、新技术、新项目及学术影响力建设</t>
  </si>
  <si>
    <t>重点学科技术及专家团队引进</t>
  </si>
  <si>
    <t>100万元</t>
  </si>
  <si>
    <t>28万元</t>
  </si>
  <si>
    <t>重点学科技术及专家团队资金支出延迟，及时对引进的专家、团队进行考核，按期进行资金支付。</t>
  </si>
  <si>
    <t>重点专科人才培养</t>
  </si>
  <si>
    <t>12.36万元</t>
  </si>
  <si>
    <t>人员进修学习大部分选择区内医疗机构，医院加强区内外权威医疗机构的帮扶，鼓励医务人员进修学习选择区外或国外权威医疗机构。</t>
  </si>
  <si>
    <t>学科质控中心通过验收率</t>
  </si>
  <si>
    <t>在本地区医疗水平影响力及覆盖率</t>
  </si>
  <si>
    <t>建立完善的学科管理及评价机制</t>
  </si>
  <si>
    <t xml:space="preserve"> 优质的重点专科在本地区影响力及覆盖率</t>
  </si>
  <si>
    <r>
      <rPr>
        <sz val="8"/>
        <rFont val="Arial"/>
        <charset val="0"/>
      </rPr>
      <t>≥</t>
    </r>
    <r>
      <rPr>
        <sz val="8"/>
        <rFont val="宋体"/>
        <charset val="134"/>
      </rPr>
      <t>90%</t>
    </r>
  </si>
  <si>
    <t>2023年基本公共卫生服务项目及2023基本公共卫生服务项目(年中追加40万)</t>
  </si>
  <si>
    <t>1.数量指标：2024年开展健康科普宣传、义诊30次；
2.质量指标：健康科普宣传覆盖率达到100%；
3.成本指标：2024年其他基本公共卫生资金5.1万元；
4.社会效益指标：加强传染病预防、监测，做到早发现、早隔离、早治疗；
5.可持续影响指标：加强职工健康监测，及时进行健康干预；及时处置职业暴露事件；
6.服务对象满意度指标：患者满意度达85%。</t>
  </si>
  <si>
    <t>2024年全年开展健康宣传义诊活动累计43次，发放宣传资料1.2万余份，受惠群众8100余人次，并充分运用智能健康教育系统开展健康科普，文章点击量达12.38万篇次，确保健康科普覆盖率做到全员覆盖；同时在传染病预防监测工作中做到严格落实，全年无迟报漏报瞒报的情况；2024年全年累计监测院内职业暴漏事件29起，均予以应急处置并按期追踪，无暴漏后感染的情况发生；全年患者满意度大于90%。</t>
  </si>
  <si>
    <t xml:space="preserve"> 指标1：健康科普宣传、义诊次数</t>
  </si>
  <si>
    <t>43次</t>
  </si>
  <si>
    <t xml:space="preserve"> 指标1：健康科普宣传覆盖率</t>
  </si>
  <si>
    <t xml:space="preserve"> 指标2：传染病上报率</t>
  </si>
  <si>
    <t xml:space="preserve"> 指标1：项目任务完成时间</t>
  </si>
  <si>
    <t xml:space="preserve"> 指标1：2024年其他基本公共卫生资金</t>
  </si>
  <si>
    <t>5.1万</t>
  </si>
  <si>
    <t>传染病患者健康管理率</t>
  </si>
  <si>
    <t>职业健康监测干预管理率</t>
  </si>
  <si>
    <t>生态效益指标</t>
  </si>
  <si>
    <t>指标1：医疗废弃物规范化处置率</t>
  </si>
  <si>
    <t xml:space="preserve"> 指标1：患者满意度</t>
  </si>
  <si>
    <t>基本公共卫生服务项目宁财〔社〕指标〔2024〕27号及（第二批追加资金）</t>
  </si>
  <si>
    <t>1.数量指标：2024年开展健康科普宣传、义诊30次；
2.质量指标：健康科普宣传覆盖率达到100%；
3.成本指标：2024年其他基本公共卫生资金24.9万元；
4.社会效益指标：加强传染病预防、监测，做到早发现、早隔离、早治疗；
5.可持续影响指标：加强职工健康监测，及时进行健康干预；及时处置职业暴露事件；
6.服务对象满意度指标：患者满意度达85%。</t>
  </si>
  <si>
    <t>加快进度，尽快完成项目</t>
  </si>
  <si>
    <t>下达2024年基本公共卫生资金</t>
  </si>
  <si>
    <t>重大传染病防控项目宁财〔社〕指标〔2024〕27号</t>
  </si>
  <si>
    <t>1.数量指标：2024年完成窝沟封闭人数1978人，窝沟封闭牙数6101颗；2.质量指标：窝沟封闭复查率≥25%，窝沟封闭完好率≥90%，学生口腔知识知晓率≥90%，完成国家下达的监测任务100%；3.时效指标：资金每年3月下达，儿童口腔窝沟封闭根据当年行动计划10月底完成全面治疗，12月完成款项支付；4.成本指标：2024年儿童口腔综合干预项目资金24万元，对6000颗牙齿进行窝沟封闭，成本中包含窝沟封闭剂、吸唾器等一次性耗材6项，其行动方案要求治疗成本为40元每颗牙；5.社会效益指标：儿童与居民健康水平逐步提高；6.满意度指标：适龄儿童窝沟封闭满意度≥90%。</t>
  </si>
  <si>
    <t>1.数量指标：2024年完成窝沟封闭人数1978人，窝沟封闭牙数6101颗；2.质量指标：窝沟封闭复查率≥25%，窝沟封闭完好率≥90%，学生口腔知识知晓率≥90%，完成国家下达的监测任务100%；3.时效指标：资金每年3月下达，儿童口腔窝沟封闭根据当年行动计划10月底完成全面治疗，12月完成款项支付；4.成本指标：2024年儿童口腔综合干预项目资金24万元，对6101颗牙齿进行窝沟封闭，成本中包含窝沟封闭剂、吸唾器等一次性耗材6项，其行动方案要求治疗成本为40元每颗牙；5.社会效益指标：儿童与居民健康水平逐步提高；6.满意度指标：适龄儿童窝沟封闭满意度≥90%。</t>
  </si>
  <si>
    <t xml:space="preserve"> 指标1：窝沟封闭牙数</t>
  </si>
  <si>
    <r>
      <rPr>
        <sz val="8"/>
        <rFont val="宋体"/>
        <charset val="134"/>
      </rPr>
      <t>6</t>
    </r>
    <r>
      <rPr>
        <sz val="8"/>
        <rFont val="宋体"/>
        <charset val="134"/>
      </rPr>
      <t>000颗</t>
    </r>
  </si>
  <si>
    <r>
      <rPr>
        <sz val="8"/>
        <rFont val="宋体"/>
        <charset val="134"/>
      </rPr>
      <t>6</t>
    </r>
    <r>
      <rPr>
        <sz val="8"/>
        <rFont val="宋体"/>
        <charset val="134"/>
      </rPr>
      <t>101颗</t>
    </r>
  </si>
  <si>
    <t xml:space="preserve"> 指标1：窝沟封闭复查率</t>
  </si>
  <si>
    <r>
      <rPr>
        <sz val="8"/>
        <rFont val="宋体"/>
        <charset val="134"/>
      </rPr>
      <t>≥2</t>
    </r>
    <r>
      <rPr>
        <sz val="8"/>
        <rFont val="宋体"/>
        <charset val="134"/>
      </rPr>
      <t>0%</t>
    </r>
  </si>
  <si>
    <r>
      <rPr>
        <sz val="8"/>
        <rFont val="宋体"/>
        <charset val="134"/>
      </rPr>
      <t>≥2</t>
    </r>
    <r>
      <rPr>
        <sz val="8"/>
        <rFont val="宋体"/>
        <charset val="134"/>
      </rPr>
      <t>5</t>
    </r>
    <r>
      <rPr>
        <sz val="8"/>
        <rFont val="宋体"/>
        <charset val="134"/>
      </rPr>
      <t>%</t>
    </r>
  </si>
  <si>
    <t xml:space="preserve"> 指标2：窝沟封闭完好率</t>
  </si>
  <si>
    <r>
      <rPr>
        <sz val="8"/>
        <rFont val="宋体"/>
        <charset val="134"/>
      </rPr>
      <t>≥9</t>
    </r>
    <r>
      <rPr>
        <sz val="8"/>
        <rFont val="宋体"/>
        <charset val="134"/>
      </rPr>
      <t>0</t>
    </r>
    <r>
      <rPr>
        <sz val="8"/>
        <rFont val="宋体"/>
        <charset val="134"/>
      </rPr>
      <t>%</t>
    </r>
  </si>
  <si>
    <t xml:space="preserve"> 指标3：学生口腔知识知晓率</t>
  </si>
  <si>
    <r>
      <rPr>
        <sz val="8"/>
        <rFont val="宋体"/>
        <charset val="134"/>
      </rPr>
      <t>≥8</t>
    </r>
    <r>
      <rPr>
        <sz val="8"/>
        <rFont val="宋体"/>
        <charset val="134"/>
      </rPr>
      <t>5</t>
    </r>
    <r>
      <rPr>
        <sz val="8"/>
        <rFont val="宋体"/>
        <charset val="134"/>
      </rPr>
      <t>%</t>
    </r>
  </si>
  <si>
    <t xml:space="preserve"> 指标1：资金下达时间及任务完成时间</t>
  </si>
  <si>
    <t xml:space="preserve"> 指标1：儿童口腔综合干预项目资金</t>
  </si>
  <si>
    <t>24万</t>
  </si>
  <si>
    <t>13.39万</t>
  </si>
  <si>
    <t>1.设备款结转至2025年4万；2.票务签字不及时致6.5万支出不全。</t>
  </si>
  <si>
    <t xml:space="preserve"> 指标1：儿童与居民健康水平</t>
  </si>
  <si>
    <t>有所提高</t>
  </si>
  <si>
    <t xml:space="preserve"> 指标1：儿童口腔知识宣传覆盖面</t>
  </si>
  <si>
    <t xml:space="preserve"> 指标1：适龄儿童窝沟封闭满意度</t>
  </si>
  <si>
    <t>2024年重大传染病防控项目宁财〔社〕指标〔2024〕27号</t>
  </si>
  <si>
    <t>实施上消化道癌早诊早治项目，提高消化内科医生胃镜规范检查水平，病理医生诊断水平，以及群众对胃镜检查的认识，降低胃癌发生率，消化道癌防控对象满意度≥85%。</t>
  </si>
  <si>
    <t>上消化道早癌筛查例数</t>
  </si>
  <si>
    <t>2000例</t>
  </si>
  <si>
    <t>5190例</t>
  </si>
  <si>
    <t>内镜规范检查达标率</t>
  </si>
  <si>
    <t>≥95%</t>
  </si>
  <si>
    <t>上消化道癌早诊率</t>
  </si>
  <si>
    <t>项目资金执行率</t>
  </si>
  <si>
    <t>≥94.8%</t>
  </si>
  <si>
    <t>上消道癌早诊早治项目资金</t>
  </si>
  <si>
    <t>5万元</t>
  </si>
  <si>
    <t>4.74万元</t>
  </si>
  <si>
    <t>做好计划合理使用资金</t>
  </si>
  <si>
    <t>上消化道内镜检查接受率</t>
  </si>
  <si>
    <t>居民健康水平</t>
  </si>
  <si>
    <t>中晚期上消化道癌发生率</t>
  </si>
  <si>
    <r>
      <rPr>
        <sz val="9"/>
        <color rgb="FF000000"/>
        <rFont val="Arial"/>
        <charset val="134"/>
      </rPr>
      <t>≤</t>
    </r>
    <r>
      <rPr>
        <sz val="9"/>
        <color rgb="FF000000"/>
        <rFont val="宋体"/>
        <charset val="134"/>
      </rPr>
      <t>50%</t>
    </r>
  </si>
  <si>
    <t>上消道癌防控对象满意度</t>
  </si>
  <si>
    <t>2024年重大传染病防控项目</t>
  </si>
  <si>
    <t>1.数量指标：2024年开展健康科普宣传、义诊30次；
2.质量指标：健康科普宣传覆盖率达到100%；
3.成本指标：2024年其他基本公共卫生资金10万元；
4.社会效益指标：加强传染病预防、监测，做到早发现、早隔离、早治疗；
5.可持续影响指标：加强职工健康监测，及时进行健康干预；及时处置职业暴露事件；
6.服务对象满意度指标：患者满意度达85%。</t>
  </si>
  <si>
    <t>2024年重大传染病防控项目资金</t>
  </si>
  <si>
    <t>2.5万</t>
  </si>
  <si>
    <t>健康知识水平知晓率</t>
  </si>
  <si>
    <t>满意度指标
（10分）</t>
  </si>
  <si>
    <t>人才专项资金2024（第二批）</t>
  </si>
  <si>
    <t>2024年所需资金58万元。其中：1.2023年医疗“组团式”帮扶暨省级医疗卫生人才合作培养项目经费46万元；2.2019年自治区青年拔尖人才中期考核情况及培养经费12万元。</t>
  </si>
  <si>
    <t>人才项目数量完成17项，社会效益较好，人才满意度≥95%。</t>
  </si>
  <si>
    <r>
      <rPr>
        <sz val="10"/>
        <rFont val="仿宋_GB2312"/>
        <charset val="134"/>
      </rPr>
      <t>人才项目数量</t>
    </r>
  </si>
  <si>
    <r>
      <rPr>
        <sz val="9"/>
        <rFont val="Times New Roman"/>
        <charset val="134"/>
      </rPr>
      <t>21</t>
    </r>
    <r>
      <rPr>
        <sz val="9"/>
        <rFont val="宋体"/>
        <charset val="134"/>
      </rPr>
      <t>人</t>
    </r>
  </si>
  <si>
    <t>17人</t>
  </si>
  <si>
    <t>部分外出进修人员2025年返回，才能报销使用相关经费</t>
  </si>
  <si>
    <t>人才培养能力提升率</t>
  </si>
  <si>
    <t>项目完成时间</t>
  </si>
  <si>
    <t>2024年度人才工作所需经费</t>
  </si>
  <si>
    <r>
      <rPr>
        <sz val="10"/>
        <rFont val="Times New Roman"/>
        <charset val="134"/>
      </rPr>
      <t>58</t>
    </r>
    <r>
      <rPr>
        <sz val="10"/>
        <rFont val="宋体"/>
        <charset val="134"/>
      </rPr>
      <t>万元</t>
    </r>
  </si>
  <si>
    <t>49.38万</t>
  </si>
  <si>
    <t>聚焦重点产业、重点领域、重点学科，青年科技后备军人数</t>
  </si>
  <si>
    <t>≥5</t>
  </si>
  <si>
    <t>人才对环境发展作用率</t>
  </si>
  <si>
    <t>向用人主体授权、为人才松绑减负，突出人才创新能力、质量、实效和贡献，人才资源可持续影响力</t>
  </si>
  <si>
    <t>人才满意度</t>
  </si>
  <si>
    <t>万名医师支援农村卫生工程项目</t>
  </si>
  <si>
    <t xml:space="preserve">产
出
指
标
</t>
  </si>
  <si>
    <t>项目资金完成时间在2025年5月年完成该项目</t>
  </si>
  <si>
    <t xml:space="preserve">效益
指标
</t>
  </si>
  <si>
    <t xml:space="preserve">满意度
指标
</t>
  </si>
  <si>
    <t>群众对基层医疗卫生机构满意度</t>
  </si>
  <si>
    <t>≥ 87%</t>
  </si>
  <si>
    <t>总分</t>
  </si>
  <si>
    <r>
      <rPr>
        <sz val="7"/>
        <color theme="1"/>
        <rFont val="宋体"/>
        <charset val="134"/>
        <scheme val="minor"/>
      </rPr>
      <t>预算执行率（B/A</t>
    </r>
    <r>
      <rPr>
        <sz val="7"/>
        <color indexed="8"/>
        <rFont val="汉仪细圆B5"/>
        <charset val="134"/>
      </rPr>
      <t>×</t>
    </r>
    <r>
      <rPr>
        <sz val="7"/>
        <color theme="1"/>
        <rFont val="宋体"/>
        <charset val="134"/>
        <scheme val="minor"/>
      </rPr>
      <t>100</t>
    </r>
    <r>
      <rPr>
        <sz val="7"/>
        <color indexed="8"/>
        <rFont val="汉仪瑞意宋简"/>
        <charset val="134"/>
      </rPr>
      <t>%</t>
    </r>
    <r>
      <rPr>
        <sz val="7"/>
        <color theme="1"/>
        <rFont val="宋体"/>
        <charset val="134"/>
        <scheme val="minor"/>
      </rPr>
      <t>)</t>
    </r>
  </si>
  <si>
    <r>
      <rPr>
        <sz val="7"/>
        <color theme="1"/>
        <rFont val="宋体"/>
        <charset val="134"/>
        <scheme val="minor"/>
      </rPr>
      <t xml:space="preserve"> </t>
    </r>
    <r>
      <rPr>
        <sz val="7"/>
        <color indexed="8"/>
        <rFont val="宋体"/>
        <charset val="134"/>
      </rPr>
      <t>其中：中央财政资金</t>
    </r>
  </si>
  <si>
    <r>
      <rPr>
        <sz val="7"/>
        <color theme="1"/>
        <rFont val="宋体"/>
        <charset val="134"/>
        <scheme val="minor"/>
      </rPr>
      <t xml:space="preserve"> 　　自治区</t>
    </r>
    <r>
      <rPr>
        <sz val="7"/>
        <color indexed="8"/>
        <rFont val="宋体"/>
        <charset val="134"/>
      </rPr>
      <t>财政资金</t>
    </r>
  </si>
  <si>
    <r>
      <rPr>
        <sz val="7"/>
        <color theme="1"/>
        <rFont val="宋体"/>
        <charset val="134"/>
      </rPr>
      <t xml:space="preserve"> </t>
    </r>
    <r>
      <rPr>
        <sz val="7"/>
        <color indexed="8"/>
        <rFont val="宋体"/>
        <charset val="134"/>
      </rPr>
      <t xml:space="preserve">      　　地方资金</t>
    </r>
  </si>
  <si>
    <r>
      <rPr>
        <sz val="7"/>
        <color theme="1"/>
        <rFont val="宋体"/>
        <charset val="134"/>
      </rPr>
      <t xml:space="preserve">      </t>
    </r>
    <r>
      <rPr>
        <sz val="7"/>
        <color indexed="8"/>
        <rFont val="宋体"/>
        <charset val="134"/>
      </rPr>
      <t xml:space="preserve">  　其他资金</t>
    </r>
  </si>
  <si>
    <t>项目预算资金分配有测算依据，资金分配额度基本合理，与心血管内科学科发展相适应。</t>
  </si>
  <si>
    <t>无</t>
  </si>
  <si>
    <t>资金下达时间适合专项资金管理办法或资金指标文件中规定的时间要求。</t>
  </si>
  <si>
    <t>资金拨付的额度与资金指标文件或分配文件相匹配，资金的拨付有完整的审批程序和手续，财政资金的拨付始终处于财政预算一体化管控范围内。</t>
  </si>
  <si>
    <t>项目资金使用符合相关的管理办法、财务管理制度规定，资金使用符合项目预算批复或相关合同规定的用途，资金使用的过程中不存在截留、挤占、挪用、虚列支出等情况。</t>
  </si>
  <si>
    <t>资金使用与单位制度存在不一致，以单位制度为准</t>
  </si>
  <si>
    <t>资金支出的财权与事权相匹配，资金的支出对象符合资金管理办法的要求。</t>
  </si>
  <si>
    <t>资金使用前开展了绩效评估、事中绩效监控、事后绩效评价。</t>
  </si>
  <si>
    <t>项目资金执行进度基本上与项目实施进展相匹配。</t>
  </si>
  <si>
    <t>目标1：完成医护人员短期培训（1月内）和长期培训（超过6个月以上的中长期培训）
 目标2：外聘专家/专家团队签约，省内或者省外至少各一人，以年为单位签约
 目标3：举办学术会议以及各种培训包括胸痛中心培训，心血管疾病义诊。邀请省内/省外专家，2次/年，培训学员500人左右，
目标4:  根据专科科室发展和医疗技术实际需要，申购新设备，开展新技术，发表学术论文。</t>
  </si>
  <si>
    <t>1、完成医护人员短期培训（1-3月）共有14人，长期培训（1年）1人，目前正在学习期间。
2、外聘专家/专家团队签约成功3个，分别市心律失常、射频消融、冠脉介入、先心大血管，均为省内专家，根据医院文件，以年为单位签约
3、举办学术会议以及各种培训包括胸痛中心培训，心血管疾病义诊。邀请省内/省外专家，共举办4次，培训学员500人左右，
4:、 根据专科科室发展和医疗技术实际需要，申购新设备：血管内超声，开展新技术包括睡眠监测筛查，直立倾斜试验、发表学术论文1篇。</t>
  </si>
  <si>
    <t>指标1:为购买的新设备培养有资质的技术人员</t>
  </si>
  <si>
    <t>10人</t>
  </si>
  <si>
    <t>医护人员省外三甲医院≧6个月的进修人数</t>
  </si>
  <si>
    <t>科室人员相对不足，无法调整出计划培训人数，多数为短期培训。制定计划前充分考虑到科室实际情况</t>
  </si>
  <si>
    <t>外聘专家团队</t>
  </si>
  <si>
    <t>胸痛相关知识培训，核心制度培训次数</t>
  </si>
  <si>
    <r>
      <rPr>
        <sz val="7"/>
        <color theme="1"/>
        <rFont val="PingFang SC"/>
        <charset val="134"/>
      </rPr>
      <t>≥2</t>
    </r>
    <r>
      <rPr>
        <sz val="7"/>
        <color theme="1"/>
        <rFont val="宋体"/>
        <charset val="134"/>
      </rPr>
      <t>次</t>
    </r>
  </si>
  <si>
    <t>4次</t>
  </si>
  <si>
    <t>学术交流次数</t>
  </si>
  <si>
    <t>≥2次</t>
  </si>
  <si>
    <t>2次</t>
  </si>
  <si>
    <t xml:space="preserve"> 限制类手术四级手术数量</t>
  </si>
  <si>
    <t>≥10%</t>
  </si>
  <si>
    <t>购买血管内超声设备1台数</t>
  </si>
  <si>
    <t>1台</t>
  </si>
  <si>
    <t>开展新技术数量</t>
  </si>
  <si>
    <t>发表论文 数量</t>
  </si>
  <si>
    <t>1篇</t>
  </si>
  <si>
    <t>医疗服务收入增幅</t>
  </si>
  <si>
    <t>≤5%</t>
  </si>
  <si>
    <t>危重症抢救成功率</t>
  </si>
  <si>
    <r>
      <rPr>
        <sz val="7"/>
        <color theme="1"/>
        <rFont val="PingFang SC"/>
        <charset val="134"/>
      </rPr>
      <t>≥</t>
    </r>
    <r>
      <rPr>
        <sz val="7"/>
        <color theme="1"/>
        <rFont val="宋体"/>
        <charset val="134"/>
        <scheme val="minor"/>
      </rPr>
      <t>94%</t>
    </r>
  </si>
  <si>
    <t>抗菌药物使用强度</t>
  </si>
  <si>
    <r>
      <rPr>
        <sz val="7"/>
        <color theme="1"/>
        <rFont val="PingFang SC"/>
        <charset val="134"/>
      </rPr>
      <t>≤</t>
    </r>
    <r>
      <rPr>
        <sz val="7"/>
        <color theme="1"/>
        <rFont val="宋体"/>
        <charset val="134"/>
        <scheme val="minor"/>
      </rPr>
      <t>12DDDs</t>
    </r>
  </si>
  <si>
    <t>项目计划按期完成率</t>
  </si>
  <si>
    <r>
      <rPr>
        <sz val="7"/>
        <color theme="1"/>
        <rFont val="PingFang SC"/>
        <charset val="134"/>
      </rPr>
      <t>≥</t>
    </r>
    <r>
      <rPr>
        <sz val="7"/>
        <color theme="1"/>
        <rFont val="宋体"/>
        <charset val="134"/>
        <scheme val="minor"/>
      </rPr>
      <t>100%</t>
    </r>
  </si>
  <si>
    <t>购买设备按期安装完成率</t>
  </si>
  <si>
    <t>人均培训成本控制率</t>
  </si>
  <si>
    <t>购买设备成本控制率</t>
  </si>
  <si>
    <t>病房住院人数</t>
  </si>
  <si>
    <r>
      <rPr>
        <sz val="7"/>
        <color theme="1"/>
        <rFont val="PingFang SC"/>
        <charset val="134"/>
      </rPr>
      <t>≥</t>
    </r>
    <r>
      <rPr>
        <sz val="7"/>
        <color theme="1"/>
        <rFont val="宋体"/>
        <charset val="134"/>
        <scheme val="minor"/>
      </rPr>
      <t>2454人次</t>
    </r>
  </si>
  <si>
    <t>微创诊疗数量</t>
  </si>
  <si>
    <r>
      <rPr>
        <sz val="7"/>
        <color theme="1"/>
        <rFont val="PingFang SC"/>
        <charset val="134"/>
      </rPr>
      <t>≥</t>
    </r>
    <r>
      <rPr>
        <sz val="7"/>
        <color theme="1"/>
        <rFont val="宋体"/>
        <charset val="134"/>
        <scheme val="minor"/>
      </rPr>
      <t>776</t>
    </r>
  </si>
  <si>
    <t>门诊就诊人数</t>
  </si>
  <si>
    <r>
      <rPr>
        <sz val="7"/>
        <color theme="1"/>
        <rFont val="PingFang SC"/>
        <charset val="134"/>
      </rPr>
      <t>≥</t>
    </r>
    <r>
      <rPr>
        <sz val="7"/>
        <color theme="1"/>
        <rFont val="宋体"/>
        <charset val="134"/>
        <scheme val="minor"/>
      </rPr>
      <t>1.45万</t>
    </r>
  </si>
  <si>
    <t>1.6万</t>
  </si>
  <si>
    <t>开展应急演练次数</t>
  </si>
  <si>
    <r>
      <rPr>
        <sz val="7"/>
        <color theme="1"/>
        <rFont val="PingFang SC"/>
        <charset val="134"/>
      </rPr>
      <t>≥</t>
    </r>
    <r>
      <rPr>
        <sz val="7"/>
        <color theme="1"/>
        <rFont val="宋体"/>
        <charset val="134"/>
        <scheme val="minor"/>
      </rPr>
      <t>12次</t>
    </r>
  </si>
  <si>
    <t>心血管慢性病随访率</t>
  </si>
  <si>
    <r>
      <rPr>
        <sz val="7"/>
        <color theme="1"/>
        <rFont val="PingFang SC"/>
        <charset val="134"/>
      </rPr>
      <t>≥</t>
    </r>
    <r>
      <rPr>
        <sz val="7"/>
        <color theme="1"/>
        <rFont val="宋体"/>
        <charset val="134"/>
        <scheme val="minor"/>
      </rPr>
      <t>800人</t>
    </r>
  </si>
  <si>
    <t>信息化不足，随访统计存在不确定</t>
  </si>
  <si>
    <r>
      <rPr>
        <sz val="7"/>
        <color theme="1"/>
        <rFont val="PingFang SC"/>
        <charset val="134"/>
      </rPr>
      <t>≥</t>
    </r>
    <r>
      <rPr>
        <sz val="7"/>
        <color theme="1"/>
        <rFont val="宋体"/>
        <charset val="134"/>
        <scheme val="minor"/>
      </rPr>
      <t>92%</t>
    </r>
  </si>
  <si>
    <r>
      <rPr>
        <sz val="7"/>
        <color theme="1"/>
        <rFont val="PingFang SC"/>
        <charset val="134"/>
      </rPr>
      <t>≥</t>
    </r>
    <r>
      <rPr>
        <sz val="7"/>
        <color theme="1"/>
        <rFont val="宋体"/>
        <charset val="134"/>
        <scheme val="minor"/>
      </rPr>
      <t>93.91%</t>
    </r>
  </si>
  <si>
    <t>分总</t>
  </si>
  <si>
    <t>2024年医疗服务与保障能力提升（卫生健康人才培养）及二批追加（职业病防治人才培训项目）</t>
  </si>
  <si>
    <t>自治区卫生健康委</t>
  </si>
  <si>
    <t>实际职业病危害监测评估骨干人才培训12人，职业病诊疗康复人才培训52人，共计完成培训64人。</t>
  </si>
  <si>
    <t>2024年2月下达资金69.26万元</t>
  </si>
  <si>
    <t>计划职业病危害监测评估骨干人才培训12人，职业病诊疗康复人才培训50人，共计培训62人。</t>
  </si>
  <si>
    <t>职业病危害监测评估骨干人才培训数量</t>
  </si>
  <si>
    <t>职业病诊疗康复人才培训数量</t>
  </si>
  <si>
    <t>职业病危害监测评估骨干人才培训人员考核及格率</t>
  </si>
  <si>
    <t>职业病诊疗康复人才培训人员考核及格率</t>
  </si>
  <si>
    <t>完成时限</t>
  </si>
  <si>
    <t>人才培养资金</t>
  </si>
  <si>
    <t>69.26万</t>
  </si>
  <si>
    <t>参培人员业务水平</t>
  </si>
  <si>
    <t>职业病危害监测评估及职业病诊疗康复率</t>
  </si>
  <si>
    <t>相关技术支撑机构及人员满意度</t>
  </si>
  <si>
    <t>中央转移支付区域（项目）绩效自评表</t>
  </si>
  <si>
    <t>职业病防治能力提升项目</t>
  </si>
  <si>
    <t>支持自治区第五人民医院（自治区职业病防治研究所）提升职业病危害工程防护技术支撑能力</t>
  </si>
  <si>
    <t>2024年12月下达资金220万元</t>
  </si>
  <si>
    <t>支持1个省级职业病防治技术支撑机构提升职业病危害工程防护技术支撑能力</t>
  </si>
  <si>
    <t>职业病危害工程防护能力提升机构数量</t>
  </si>
  <si>
    <t>自治区第五人民医院正在进行挂网招标采购，尚未走完采购流程。</t>
  </si>
  <si>
    <t>职业病防治能力提升项目仪器设备使用培训率</t>
  </si>
  <si>
    <t>设备验收按时完成率</t>
  </si>
  <si>
    <t>财政资金购置设备成本</t>
  </si>
  <si>
    <t>省级技术支撑机构指导地方完成中小微企业职业健康帮扶、职业病危害专项治理数量</t>
  </si>
  <si>
    <t>对本行业未来可持续发展的影响时间</t>
  </si>
  <si>
    <t>≥10</t>
  </si>
  <si>
    <t xml:space="preserve">无。
</t>
  </si>
  <si>
    <t>自治区职业病临床医疗质控中心建设项目</t>
  </si>
  <si>
    <t>通过培训和督查不断规范医疗质量控制中心的管理，促进质控中心的建设和发展，充分发挥质控中心在医疗质量管理中的作用，不断提高医疗质量，保障医疗安全。</t>
  </si>
  <si>
    <t>2024年宁夏职业病质控中心机制建设项目资金2万元，组织专业性培训会议1次，使用资金1.68万元，组织全区性专业质控督导检查1次，使用资金0.32万元。通过培训和督查不断规范医疗质量控制中心的管理，促进质控中心的建设和发展，充分发挥质控中心在医疗质量管理中的作用，全区各医疗机构医疗质量进一步提高，医疗质量安全得到有效保障，群众对医疗机构服务满意度达到85%以上。</t>
  </si>
  <si>
    <t>质控中心组织专业性培训一年一次，每次人数</t>
  </si>
  <si>
    <t>≥80人</t>
  </si>
  <si>
    <t>≥150人</t>
  </si>
  <si>
    <t>组织自治区级专家开展全区性专业质控督导检查次数</t>
  </si>
  <si>
    <t>1次</t>
  </si>
  <si>
    <t>偏离度较大的项目纠偏率</t>
  </si>
  <si>
    <t>医疗质量控制中心建设项目资金</t>
  </si>
  <si>
    <t>2万元</t>
  </si>
  <si>
    <t>各级医疗机构医疗服务同质化水平指标</t>
  </si>
  <si>
    <t>全区各医疗机构医疗服务质量</t>
  </si>
  <si>
    <t>医疗质量安全</t>
  </si>
  <si>
    <t>医疗技术服务能力提升率</t>
  </si>
  <si>
    <t>群众对医疗卫生机构服务满意度</t>
  </si>
  <si>
    <t>≥95</t>
  </si>
  <si>
    <t>“千名医师下基层”项目补助   宁财〔社〕指标〔2024〕27号</t>
  </si>
  <si>
    <t xml:space="preserve">通过项目的实施，基本建立城市对口支援基层卫生服务长效机制，医疗资源逐步下沉基层。全区基层卫生机构基本医疗和公共卫生服务能力全面提升，管理水平明显提高。基层卫生人才队伍不足问题明显改善，基层卫生服务机构门诊量较上年提升5%以上。        </t>
  </si>
  <si>
    <t>逐月推进</t>
  </si>
  <si>
    <t>4名</t>
  </si>
  <si>
    <t>基层医疗卫生服务能力明显提升，基层医疗卫生机构门诊量较上年度提升</t>
  </si>
  <si>
    <t>≥ 5%</t>
  </si>
  <si>
    <t>2025年5月底</t>
  </si>
  <si>
    <t>1.8 万元 / 人 / 年</t>
  </si>
  <si>
    <t>1.5万元 / 人 / 年*50%</t>
  </si>
  <si>
    <t xml:space="preserve"> 基层医疗卫生机构医疗收入增加</t>
  </si>
  <si>
    <t>≥ 2%</t>
  </si>
  <si>
    <t>基层医疗卫生机构医疗服务人数增加</t>
  </si>
  <si>
    <t>≥ 92%</t>
  </si>
  <si>
    <t>宁夏回族自治区第五人民医院石嘴山中心医院供电线路改造项目</t>
  </si>
  <si>
    <t>宁夏回族自治区第五人民医院石嘴山中心医院</t>
  </si>
  <si>
    <t>2024年财政资金投入1859777.9元，资金用于供电线路改造。供电线路由现用宁煤水电公司6KV改为惠农区供电局10KV，现用配电室扩展建筑面积，双线路供电，新增更换变压器3台、高低压配电柜9台。</t>
  </si>
  <si>
    <t>1、KYN28A-12 移动式开关柜 18 面，新建 S13-M-1000/10KVA 干式变压器 2 台 干式变压器 1 台、S13-M-630/10KVA 干式变压器 1 台；
2、新建电缆井 1 座。</t>
  </si>
  <si>
    <t>扩建配电室新建 KYN28A-12 移动式开关柜 18 面，新建 S13-M-1000/10KVA 干式变压器 2 台、S13-M-800/10KVA 干式变压器 1 台、
S13-M-630/10KVA 干式变压器 1 台，敷设电力电缆 400</t>
  </si>
  <si>
    <t>待国网宁夏电力有限公司石嘴山供电公司完成配套电力铺设</t>
  </si>
  <si>
    <t>竣工验收合格率</t>
  </si>
  <si>
    <t>项目按计划开工率</t>
  </si>
  <si>
    <t>建筑安装工程费</t>
  </si>
  <si>
    <t>170.55万元</t>
  </si>
  <si>
    <t>工程建设其他费</t>
  </si>
  <si>
    <t>15.43万元</t>
  </si>
  <si>
    <t>降低电费</t>
  </si>
  <si>
    <t>减低≧0.5元/度</t>
  </si>
  <si>
    <t>电费减低≧0.5元/度</t>
  </si>
  <si>
    <t>预计较改造前节能降耗率</t>
  </si>
  <si>
    <t>设备使用年限</t>
  </si>
  <si>
    <t>≥20年</t>
  </si>
  <si>
    <t>医护与患者满意度</t>
  </si>
  <si>
    <t>重大慢性病机会性筛查干预项目</t>
  </si>
  <si>
    <t>1.数量指标：2024年开展重大慢性非传染性疾病筛查达到3000人次；
2.质量指标：长期随访率≥85%；高危对象干预率≥70%；患者管理率≥80%；
3.成本指标：重大慢性非传染性疾病机会性筛查资金累计33.6万元；
4.社会效益指标：保护健康劳动力，减轻家庭和社会负担；
5.可持续影响指标：降低重大慢性病高危人群发病风险，提高患者生存质量，减少重大慢性病患者发病率、死亡率和残疾风险 ，提高居民人均预期寿命；
6.服务对象满意度指标：健康管理满意度≥80%。</t>
  </si>
  <si>
    <t>2024年全年累计完成重大慢病筛查人次3417人，完成随访干预管理人数累计7150人次，均达到年度任务目标要求，重大慢病机会性筛查项目资金供给支出18.8万元，尚有14.8万元未完成支出；通过重大慢病机会性筛查项目工作，降低了高位人群的发病率，患者人群疾病得到及时干预治疗，延长预期寿命，提高生活质量，减轻患者家庭支出，降低社会医疗负担。</t>
  </si>
  <si>
    <t xml:space="preserve"> 指标1：筛查重大慢性非传染性疾病人数</t>
  </si>
  <si>
    <t>3000人</t>
  </si>
  <si>
    <t>3417人</t>
  </si>
  <si>
    <t xml:space="preserve"> 指标1：长期随访率</t>
  </si>
  <si>
    <t xml:space="preserve"> 指标2：高危对象干预率</t>
  </si>
  <si>
    <t>≥70%</t>
  </si>
  <si>
    <t xml:space="preserve"> 指标3：管理率</t>
  </si>
  <si>
    <t>重大慢性非传染性疾病机会性筛查资金</t>
  </si>
  <si>
    <t>33.6万元</t>
  </si>
  <si>
    <t>18.8万元</t>
  </si>
  <si>
    <t>项目工作已经完工，尾款预计2025年3月完成支付</t>
  </si>
  <si>
    <t>疾病早诊早治提升率</t>
  </si>
  <si>
    <t>能力建设与人才储备提升率</t>
  </si>
  <si>
    <t>生态学效益</t>
  </si>
  <si>
    <t>早期干预降低慢性病重症转化率</t>
  </si>
  <si>
    <t xml:space="preserve"> 指标1：健康管理满意度</t>
  </si>
  <si>
    <t>2024年医疗“组团式”帮扶暨省际医疗卫生人才合作培养项目-自治区人才经费（第六批）</t>
  </si>
  <si>
    <t>4名医师赴区外进修，蒋小龙（1年），商成亮（6个月），张学成（6个月），赵璟晶（6个月）。</t>
  </si>
  <si>
    <t>蒋小龙正在四川大学华西医院进修，2025年2月28日进修结束。商成亮2024年9月进修结束返院，张学成2025年10月进修结束返院，赵璟晶2025年10月进修结束返院，以上3名医师完成进修任务，但未使用该资金，因为财政资金2024年12月下达。</t>
  </si>
  <si>
    <t>人才培养数量</t>
  </si>
  <si>
    <t>1人2025年3月才能进修返院</t>
  </si>
  <si>
    <t>提升进修人员医疗技术水平提升率</t>
  </si>
  <si>
    <r>
      <rPr>
        <sz val="8"/>
        <rFont val="Times New Roman"/>
        <charset val="134"/>
      </rPr>
      <t>9</t>
    </r>
    <r>
      <rPr>
        <sz val="8"/>
        <rFont val="宋体"/>
        <charset val="134"/>
      </rPr>
      <t>万</t>
    </r>
  </si>
  <si>
    <t>因为财政资金2024年12月下达，时间较晚。</t>
  </si>
  <si>
    <t>提升进修人员科室学科建设与发展，助力医院整体医疗服务水平提升率</t>
  </si>
  <si>
    <t>人才队伍建设核心竞争提升率</t>
  </si>
  <si>
    <t>新冠确诊和疑似患者医疗救助经费项目</t>
  </si>
  <si>
    <t>贯彻落实党中央、国务院决策部署，推动新冠病毒感染“乙类乙管”平稳有序实施，按照“保健康、防重症”的总体要求，围绕最大程度保护人民生命安全和身体健康，做好新冠患者救治经费保障，在“乙类乙管”期间，对新冠病毒感染者在所有收治医疗机构发生的，符合新型冠状病毒感染诊疗方案的住院医疗费用，在基本医保、大病保险、医疗救助等按规定支付后，个人负担部分由财政给予补助。</t>
  </si>
  <si>
    <t>财政补助新冠患者住院费用</t>
  </si>
  <si>
    <t>90万元</t>
  </si>
  <si>
    <t>资金下达晚，未执行</t>
  </si>
  <si>
    <t>新冠住院患者覆盖率</t>
  </si>
  <si>
    <t>疫情防控资金-新冠患者住院救治费用</t>
  </si>
  <si>
    <t>新冠患者的住院救治费用</t>
  </si>
  <si>
    <t>新冠重症患者救治治愈率</t>
  </si>
  <si>
    <t>新冠病毒感染“乙类乙管”政策知晓率</t>
  </si>
  <si>
    <t>新冠住院患者满意度</t>
  </si>
  <si>
    <t>2023年医疗机构高质量发展科技支撑项目（卫生健康系统科研课题）</t>
  </si>
  <si>
    <t>本项目包含多个课题项目，1.课题.色甘萘甲那敏鼻喷剂联合孟鲁司特钠辅助正性激励对过敏性鼻炎患者疗效、CRP及鼻阻力影响的临床研究支出材料费 ，发表1篇论文，2.课题基于5A护理模式下喘息性疾病患儿及其看护人自我管理干预方案的构建与应用　1.纳入喘息性患儿及看护人50人次；2.相关培训参与率；3.培训考核合格率；4.提升喘息性疾病患儿自我管理能力；5.提升喘息性疾病患儿随访率；6.患儿家属满意度；7.培训师生互评满意度</t>
  </si>
  <si>
    <t>2个课题已完成，其他课程正在进行中。</t>
  </si>
  <si>
    <t>数量指标
（20分）</t>
  </si>
  <si>
    <t xml:space="preserve"> 指标1：论文篇数</t>
  </si>
  <si>
    <t>≥2篇</t>
  </si>
  <si>
    <t>2篇</t>
  </si>
  <si>
    <t xml:space="preserve"> 指标2：色甘萘甲那敏鼻喷剂数量</t>
  </si>
  <si>
    <t>≥20只</t>
  </si>
  <si>
    <t>20只</t>
  </si>
  <si>
    <t xml:space="preserve"> 指标3：孟鲁司特钠数量</t>
  </si>
  <si>
    <t>≥50盒</t>
  </si>
  <si>
    <t>50盒</t>
  </si>
  <si>
    <t xml:space="preserve"> 指标4：纳入喘息性患儿及看护人次</t>
  </si>
  <si>
    <t>≥50人次</t>
  </si>
  <si>
    <t>60人次</t>
  </si>
  <si>
    <t>质量指标
（20分）</t>
  </si>
  <si>
    <t xml:space="preserve"> 指标1：相关培训参与率</t>
  </si>
  <si>
    <t>＞99%</t>
  </si>
  <si>
    <t xml:space="preserve"> 指标2：培训考核合格率</t>
  </si>
  <si>
    <t>时效指标
（5分）</t>
  </si>
  <si>
    <t>指标1：项目按期完成率</t>
  </si>
  <si>
    <t>成本指标
（5分）</t>
  </si>
  <si>
    <t>指标1：预算执行率</t>
  </si>
  <si>
    <t>≥90%
且≤100%</t>
  </si>
  <si>
    <t>指标2：成本控制率</t>
  </si>
  <si>
    <t>≤100%</t>
  </si>
  <si>
    <t>经济效益
指标
（10分）</t>
  </si>
  <si>
    <t xml:space="preserve"> 指标1：血常规+C反应蛋白检查人次</t>
  </si>
  <si>
    <t>≥30例</t>
  </si>
  <si>
    <t xml:space="preserve"> 指标2：鼻阻力检查人次</t>
  </si>
  <si>
    <t>社会效益
指标
（15分）</t>
  </si>
  <si>
    <t xml:space="preserve"> 指标1：提升喘息性疾病患儿自我管理能力</t>
  </si>
  <si>
    <t xml:space="preserve"> 指标2：提升喘息性疾病患儿随访率</t>
  </si>
  <si>
    <t xml:space="preserve"> 指标3：提升过敏性鼻炎患者的自护能力</t>
  </si>
  <si>
    <t>可持续效益指标
（5分）</t>
  </si>
  <si>
    <t>指标1：完善相关制度</t>
  </si>
  <si>
    <t xml:space="preserve"> 指标1：患儿家属满意度</t>
  </si>
  <si>
    <t xml:space="preserve"> 指标2：培训师生互评满意度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</si>
</sst>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 numFmtId="178" formatCode="0_ "/>
    <numFmt numFmtId="179" formatCode="0.000_ "/>
  </numFmts>
  <fonts count="82">
    <font>
      <sz val="11"/>
      <color theme="1"/>
      <name val="宋体"/>
      <charset val="134"/>
      <scheme val="minor"/>
    </font>
    <font>
      <sz val="10"/>
      <name val="宋体"/>
      <charset val="134"/>
    </font>
    <font>
      <sz val="8"/>
      <name val="宋体"/>
      <charset val="134"/>
    </font>
    <font>
      <sz val="10"/>
      <name val="黑体"/>
      <charset val="134"/>
    </font>
    <font>
      <sz val="18"/>
      <name val="方正小标宋_GBK"/>
      <charset val="134"/>
    </font>
    <font>
      <sz val="8"/>
      <color theme="1"/>
      <name val="宋体"/>
      <charset val="134"/>
    </font>
    <font>
      <sz val="9"/>
      <color theme="1"/>
      <name val="宋体"/>
      <charset val="134"/>
    </font>
    <font>
      <b/>
      <sz val="8"/>
      <color theme="1"/>
      <name val="宋体"/>
      <charset val="134"/>
    </font>
    <font>
      <b/>
      <sz val="8"/>
      <name val="宋体"/>
      <charset val="134"/>
    </font>
    <font>
      <sz val="10"/>
      <color theme="1"/>
      <name val="宋体"/>
      <charset val="134"/>
      <scheme val="minor"/>
    </font>
    <font>
      <sz val="8"/>
      <name val="仿宋_GB2312"/>
      <charset val="134"/>
    </font>
    <font>
      <sz val="8"/>
      <name val="Times New Roman"/>
      <charset val="134"/>
    </font>
    <font>
      <sz val="12"/>
      <name val="宋体"/>
      <charset val="134"/>
    </font>
    <font>
      <sz val="9"/>
      <color rgb="FF000000"/>
      <name val="宋体"/>
      <charset val="134"/>
    </font>
    <font>
      <sz val="9"/>
      <color indexed="8"/>
      <name val="宋体"/>
      <charset val="134"/>
    </font>
    <font>
      <sz val="7"/>
      <color indexed="8"/>
      <name val="宋体"/>
      <charset val="0"/>
    </font>
    <font>
      <sz val="8"/>
      <color theme="1"/>
      <name val="宋体"/>
      <charset val="134"/>
      <scheme val="minor"/>
    </font>
    <font>
      <sz val="11"/>
      <name val="方正小标宋_GBK"/>
      <charset val="134"/>
    </font>
    <font>
      <sz val="7"/>
      <name val="宋体"/>
      <charset val="134"/>
    </font>
    <font>
      <sz val="7"/>
      <color indexed="8"/>
      <name val="宋体"/>
      <charset val="134"/>
    </font>
    <font>
      <b/>
      <sz val="7"/>
      <name val="宋体"/>
      <charset val="134"/>
    </font>
    <font>
      <sz val="7"/>
      <color indexed="8"/>
      <name val="Calibri"/>
      <charset val="134"/>
    </font>
    <font>
      <sz val="8"/>
      <color indexed="8"/>
      <name val="宋体"/>
      <charset val="134"/>
    </font>
    <font>
      <b/>
      <sz val="8"/>
      <color theme="1"/>
      <name val="宋体"/>
      <charset val="134"/>
      <scheme val="minor"/>
    </font>
    <font>
      <sz val="6"/>
      <color rgb="FF000000"/>
      <name val="方正仿宋_GB2312"/>
      <charset val="134"/>
    </font>
    <font>
      <sz val="6"/>
      <color theme="1"/>
      <name val="宋体"/>
      <charset val="134"/>
      <scheme val="minor"/>
    </font>
    <font>
      <sz val="11"/>
      <name val="宋体"/>
      <charset val="134"/>
    </font>
    <font>
      <sz val="11"/>
      <color rgb="FF000000"/>
      <name val="方正小标宋_GBK"/>
      <charset val="134"/>
    </font>
    <font>
      <sz val="7"/>
      <color theme="1"/>
      <name val="宋体"/>
      <charset val="134"/>
      <scheme val="minor"/>
    </font>
    <font>
      <sz val="7"/>
      <color theme="1"/>
      <name val="宋体"/>
      <charset val="134"/>
    </font>
    <font>
      <sz val="5"/>
      <color rgb="FF000000"/>
      <name val="方正仿宋_GB2312"/>
      <charset val="134"/>
    </font>
    <font>
      <sz val="5"/>
      <color theme="1"/>
      <name val="宋体"/>
      <charset val="134"/>
      <scheme val="minor"/>
    </font>
    <font>
      <sz val="7"/>
      <color theme="1"/>
      <name val="PingFang SC"/>
      <charset val="134"/>
    </font>
    <font>
      <sz val="9"/>
      <color theme="1"/>
      <name val="宋体"/>
      <charset val="134"/>
      <scheme val="minor"/>
    </font>
    <font>
      <sz val="8"/>
      <name val="宋体"/>
      <charset val="134"/>
      <scheme val="minor"/>
    </font>
    <font>
      <sz val="7"/>
      <color rgb="FF000000"/>
      <name val="方正仿宋_GB2312"/>
      <charset val="134"/>
    </font>
    <font>
      <sz val="10"/>
      <name val="Times New Roman"/>
      <charset val="134"/>
    </font>
    <font>
      <sz val="9"/>
      <color rgb="FF000000"/>
      <name val="Arial"/>
      <charset val="134"/>
    </font>
    <font>
      <sz val="11"/>
      <color indexed="8"/>
      <name val="宋体"/>
      <charset val="134"/>
      <scheme val="minor"/>
    </font>
    <font>
      <sz val="8"/>
      <name val="Arial"/>
      <charset val="134"/>
    </font>
    <font>
      <sz val="8"/>
      <name val="Arial"/>
      <charset val="0"/>
    </font>
    <font>
      <sz val="8"/>
      <color rgb="FF000000"/>
      <name val="宋体"/>
      <charset val="134"/>
    </font>
    <font>
      <sz val="10"/>
      <color theme="1"/>
      <name val="宋体"/>
      <charset val="134"/>
    </font>
    <font>
      <sz val="9"/>
      <name val="宋体"/>
      <charset val="134"/>
    </font>
    <font>
      <sz val="8"/>
      <color indexed="8"/>
      <name val="宋体"/>
      <charset val="0"/>
    </font>
    <font>
      <b/>
      <sz val="9"/>
      <name val="宋体"/>
      <charset val="134"/>
    </font>
    <font>
      <sz val="9"/>
      <color indexed="8"/>
      <name val="宋体"/>
      <charset val="0"/>
    </font>
    <font>
      <sz val="7"/>
      <name val="宋体"/>
      <charset val="134"/>
      <scheme val="minor"/>
    </font>
    <font>
      <sz val="12"/>
      <color rgb="FF000000"/>
      <name val="方正小标宋_GBK"/>
      <charset val="134"/>
    </font>
    <font>
      <sz val="12"/>
      <color theme="1"/>
      <name val="宋体"/>
      <charset val="134"/>
      <scheme val="minor"/>
    </font>
    <font>
      <sz val="10"/>
      <color rgb="FF000000"/>
      <name val="方正小标宋_GBK"/>
      <charset val="134"/>
    </font>
    <font>
      <sz val="8"/>
      <color rgb="FF000000"/>
      <name val="方正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汉仪细圆B5"/>
      <charset val="134"/>
    </font>
    <font>
      <sz val="10"/>
      <color indexed="8"/>
      <name val="宋体"/>
      <charset val="134"/>
    </font>
    <font>
      <sz val="10"/>
      <color indexed="8"/>
      <name val="汉仪瑞意宋简"/>
      <charset val="134"/>
    </font>
    <font>
      <sz val="9"/>
      <color indexed="8"/>
      <name val="汉仪细圆B5"/>
      <charset val="134"/>
    </font>
    <font>
      <sz val="9"/>
      <color indexed="8"/>
      <name val="汉仪瑞意宋简"/>
      <charset val="134"/>
    </font>
    <font>
      <sz val="8"/>
      <color indexed="8"/>
      <name val="汉仪细圆B5"/>
      <charset val="134"/>
    </font>
    <font>
      <sz val="8"/>
      <color indexed="8"/>
      <name val="汉仪瑞意宋简"/>
      <charset val="134"/>
    </font>
    <font>
      <sz val="10"/>
      <name val="仿宋_GB2312"/>
      <charset val="134"/>
    </font>
    <font>
      <sz val="7"/>
      <color indexed="8"/>
      <name val="汉仪细圆B5"/>
      <charset val="134"/>
    </font>
    <font>
      <sz val="7"/>
      <color indexed="8"/>
      <name val="汉仪瑞意宋简"/>
      <charset val="134"/>
    </font>
    <font>
      <sz val="9"/>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0" fillId="2" borderId="24" applyNumberFormat="0" applyFon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25" applyNumberFormat="0" applyFill="0" applyAlignment="0" applyProtection="0">
      <alignment vertical="center"/>
    </xf>
    <xf numFmtId="0" fontId="58" fillId="0" borderId="25" applyNumberFormat="0" applyFill="0" applyAlignment="0" applyProtection="0">
      <alignment vertical="center"/>
    </xf>
    <xf numFmtId="0" fontId="59" fillId="0" borderId="26" applyNumberFormat="0" applyFill="0" applyAlignment="0" applyProtection="0">
      <alignment vertical="center"/>
    </xf>
    <xf numFmtId="0" fontId="59" fillId="0" borderId="0" applyNumberFormat="0" applyFill="0" applyBorder="0" applyAlignment="0" applyProtection="0">
      <alignment vertical="center"/>
    </xf>
    <xf numFmtId="0" fontId="60" fillId="3" borderId="27" applyNumberFormat="0" applyAlignment="0" applyProtection="0">
      <alignment vertical="center"/>
    </xf>
    <xf numFmtId="0" fontId="61" fillId="4" borderId="28" applyNumberFormat="0" applyAlignment="0" applyProtection="0">
      <alignment vertical="center"/>
    </xf>
    <xf numFmtId="0" fontId="62" fillId="4" borderId="27" applyNumberFormat="0" applyAlignment="0" applyProtection="0">
      <alignment vertical="center"/>
    </xf>
    <xf numFmtId="0" fontId="63" fillId="5" borderId="29" applyNumberFormat="0" applyAlignment="0" applyProtection="0">
      <alignment vertical="center"/>
    </xf>
    <xf numFmtId="0" fontId="64" fillId="0" borderId="30" applyNumberFormat="0" applyFill="0" applyAlignment="0" applyProtection="0">
      <alignment vertical="center"/>
    </xf>
    <xf numFmtId="0" fontId="65" fillId="0" borderId="31" applyNumberFormat="0" applyFill="0" applyAlignment="0" applyProtection="0">
      <alignment vertical="center"/>
    </xf>
    <xf numFmtId="0" fontId="66" fillId="6" borderId="0" applyNumberFormat="0" applyBorder="0" applyAlignment="0" applyProtection="0">
      <alignment vertical="center"/>
    </xf>
    <xf numFmtId="0" fontId="67" fillId="7" borderId="0" applyNumberFormat="0" applyBorder="0" applyAlignment="0" applyProtection="0">
      <alignment vertical="center"/>
    </xf>
    <xf numFmtId="0" fontId="68" fillId="8" borderId="0" applyNumberFormat="0" applyBorder="0" applyAlignment="0" applyProtection="0">
      <alignment vertical="center"/>
    </xf>
    <xf numFmtId="0" fontId="69" fillId="9" borderId="0" applyNumberFormat="0" applyBorder="0" applyAlignment="0" applyProtection="0">
      <alignment vertical="center"/>
    </xf>
    <xf numFmtId="0" fontId="70" fillId="10" borderId="0" applyNumberFormat="0" applyBorder="0" applyAlignment="0" applyProtection="0">
      <alignment vertical="center"/>
    </xf>
    <xf numFmtId="0" fontId="70" fillId="11" borderId="0" applyNumberFormat="0" applyBorder="0" applyAlignment="0" applyProtection="0">
      <alignment vertical="center"/>
    </xf>
    <xf numFmtId="0" fontId="69" fillId="12" borderId="0" applyNumberFormat="0" applyBorder="0" applyAlignment="0" applyProtection="0">
      <alignment vertical="center"/>
    </xf>
    <xf numFmtId="0" fontId="69" fillId="13" borderId="0" applyNumberFormat="0" applyBorder="0" applyAlignment="0" applyProtection="0">
      <alignment vertical="center"/>
    </xf>
    <xf numFmtId="0" fontId="70" fillId="14" borderId="0" applyNumberFormat="0" applyBorder="0" applyAlignment="0" applyProtection="0">
      <alignment vertical="center"/>
    </xf>
    <xf numFmtId="0" fontId="70" fillId="15" borderId="0" applyNumberFormat="0" applyBorder="0" applyAlignment="0" applyProtection="0">
      <alignment vertical="center"/>
    </xf>
    <xf numFmtId="0" fontId="69" fillId="16" borderId="0" applyNumberFormat="0" applyBorder="0" applyAlignment="0" applyProtection="0">
      <alignment vertical="center"/>
    </xf>
    <xf numFmtId="0" fontId="69" fillId="17" borderId="0" applyNumberFormat="0" applyBorder="0" applyAlignment="0" applyProtection="0">
      <alignment vertical="center"/>
    </xf>
    <xf numFmtId="0" fontId="70" fillId="18" borderId="0" applyNumberFormat="0" applyBorder="0" applyAlignment="0" applyProtection="0">
      <alignment vertical="center"/>
    </xf>
    <xf numFmtId="0" fontId="70" fillId="19" borderId="0" applyNumberFormat="0" applyBorder="0" applyAlignment="0" applyProtection="0">
      <alignment vertical="center"/>
    </xf>
    <xf numFmtId="0" fontId="69" fillId="20" borderId="0" applyNumberFormat="0" applyBorder="0" applyAlignment="0" applyProtection="0">
      <alignment vertical="center"/>
    </xf>
    <xf numFmtId="0" fontId="69" fillId="21" borderId="0" applyNumberFormat="0" applyBorder="0" applyAlignment="0" applyProtection="0">
      <alignment vertical="center"/>
    </xf>
    <xf numFmtId="0" fontId="70" fillId="22" borderId="0" applyNumberFormat="0" applyBorder="0" applyAlignment="0" applyProtection="0">
      <alignment vertical="center"/>
    </xf>
    <xf numFmtId="0" fontId="70" fillId="23" borderId="0" applyNumberFormat="0" applyBorder="0" applyAlignment="0" applyProtection="0">
      <alignment vertical="center"/>
    </xf>
    <xf numFmtId="0" fontId="69" fillId="24" borderId="0" applyNumberFormat="0" applyBorder="0" applyAlignment="0" applyProtection="0">
      <alignment vertical="center"/>
    </xf>
    <xf numFmtId="0" fontId="69" fillId="25" borderId="0" applyNumberFormat="0" applyBorder="0" applyAlignment="0" applyProtection="0">
      <alignment vertical="center"/>
    </xf>
    <xf numFmtId="0" fontId="70" fillId="26" borderId="0" applyNumberFormat="0" applyBorder="0" applyAlignment="0" applyProtection="0">
      <alignment vertical="center"/>
    </xf>
    <xf numFmtId="0" fontId="70" fillId="27" borderId="0" applyNumberFormat="0" applyBorder="0" applyAlignment="0" applyProtection="0">
      <alignment vertical="center"/>
    </xf>
    <xf numFmtId="0" fontId="69" fillId="28" borderId="0" applyNumberFormat="0" applyBorder="0" applyAlignment="0" applyProtection="0">
      <alignment vertical="center"/>
    </xf>
    <xf numFmtId="0" fontId="69" fillId="29" borderId="0" applyNumberFormat="0" applyBorder="0" applyAlignment="0" applyProtection="0">
      <alignment vertical="center"/>
    </xf>
    <xf numFmtId="0" fontId="70" fillId="30" borderId="0" applyNumberFormat="0" applyBorder="0" applyAlignment="0" applyProtection="0">
      <alignment vertical="center"/>
    </xf>
    <xf numFmtId="0" fontId="70" fillId="31" borderId="0" applyNumberFormat="0" applyBorder="0" applyAlignment="0" applyProtection="0">
      <alignment vertical="center"/>
    </xf>
    <xf numFmtId="0" fontId="69" fillId="32" borderId="0" applyNumberFormat="0" applyBorder="0" applyAlignment="0" applyProtection="0">
      <alignment vertical="center"/>
    </xf>
    <xf numFmtId="0" fontId="12" fillId="0" borderId="0"/>
  </cellStyleXfs>
  <cellXfs count="394">
    <xf numFmtId="0" fontId="0" fillId="0" borderId="0" xfId="0">
      <alignment vertical="center"/>
    </xf>
    <xf numFmtId="0" fontId="1" fillId="0" borderId="0" xfId="49" applyFont="1" applyFill="1" applyBorder="1" applyAlignment="1">
      <alignment vertical="center" wrapText="1"/>
    </xf>
    <xf numFmtId="0" fontId="2" fillId="0" borderId="0" xfId="49" applyFont="1" applyFill="1" applyBorder="1" applyAlignment="1">
      <alignment vertical="center" wrapText="1"/>
    </xf>
    <xf numFmtId="0" fontId="1" fillId="0" borderId="0" xfId="49" applyFont="1" applyFill="1" applyBorder="1" applyAlignment="1">
      <alignment horizontal="center" vertical="center" wrapText="1"/>
    </xf>
    <xf numFmtId="0" fontId="3" fillId="0" borderId="0" xfId="49" applyFont="1" applyFill="1" applyBorder="1" applyAlignment="1">
      <alignment horizontal="left" vertical="center"/>
    </xf>
    <xf numFmtId="0" fontId="3" fillId="0" borderId="0" xfId="49" applyFont="1" applyFill="1" applyBorder="1" applyAlignment="1">
      <alignment vertical="center" wrapText="1"/>
    </xf>
    <xf numFmtId="0" fontId="4"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1" xfId="49" applyFont="1" applyBorder="1" applyAlignment="1">
      <alignment horizontal="center" vertical="center" wrapText="1"/>
    </xf>
    <xf numFmtId="0" fontId="2" fillId="0" borderId="4" xfId="49" applyFont="1" applyFill="1" applyBorder="1" applyAlignment="1">
      <alignment horizontal="center" vertical="center" wrapText="1"/>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7" xfId="49" applyFont="1" applyFill="1" applyBorder="1" applyAlignment="1">
      <alignment horizontal="center" vertical="center" wrapText="1"/>
    </xf>
    <xf numFmtId="0" fontId="2" fillId="0" borderId="0" xfId="0" applyFont="1" applyFill="1" applyBorder="1" applyAlignment="1">
      <alignment vertical="center"/>
    </xf>
    <xf numFmtId="0" fontId="2" fillId="0" borderId="8" xfId="0" applyFont="1" applyFill="1" applyBorder="1" applyAlignment="1">
      <alignment vertical="center"/>
    </xf>
    <xf numFmtId="0" fontId="2" fillId="0" borderId="1" xfId="49" applyFont="1" applyFill="1" applyBorder="1" applyAlignment="1">
      <alignment horizontal="left" vertical="center" wrapText="1"/>
    </xf>
    <xf numFmtId="0" fontId="2" fillId="0" borderId="7" xfId="0" applyFont="1" applyFill="1" applyBorder="1" applyAlignment="1">
      <alignment vertical="center"/>
    </xf>
    <xf numFmtId="0" fontId="2" fillId="0" borderId="9" xfId="0" applyFont="1" applyFill="1" applyBorder="1" applyAlignment="1">
      <alignment vertical="center"/>
    </xf>
    <xf numFmtId="0" fontId="2" fillId="0" borderId="4" xfId="49"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9" xfId="49" applyFont="1" applyFill="1" applyBorder="1" applyAlignment="1">
      <alignment horizontal="center" vertical="center" wrapText="1"/>
    </xf>
    <xf numFmtId="0" fontId="5" fillId="0" borderId="10" xfId="49" applyFont="1" applyFill="1" applyBorder="1" applyAlignment="1">
      <alignment horizontal="center" vertical="center" wrapText="1"/>
    </xf>
    <xf numFmtId="0" fontId="5" fillId="0" borderId="3" xfId="49" applyFont="1" applyFill="1" applyBorder="1" applyAlignment="1">
      <alignment horizontal="center" vertical="center" wrapText="1"/>
    </xf>
    <xf numFmtId="0" fontId="5" fillId="0" borderId="11" xfId="49" applyFont="1" applyFill="1" applyBorder="1" applyAlignment="1">
      <alignment horizontal="center" vertical="center" wrapText="1"/>
    </xf>
    <xf numFmtId="0" fontId="5" fillId="0" borderId="1" xfId="49" applyFont="1" applyFill="1" applyBorder="1" applyAlignment="1">
      <alignment horizontal="left" vertical="center" wrapText="1"/>
    </xf>
    <xf numFmtId="0" fontId="6" fillId="0" borderId="10" xfId="49" applyFont="1" applyFill="1" applyBorder="1" applyAlignment="1">
      <alignment horizontal="center" vertical="center" wrapText="1"/>
    </xf>
    <xf numFmtId="0" fontId="5" fillId="0" borderId="1" xfId="49" applyFont="1" applyFill="1" applyBorder="1" applyAlignment="1">
      <alignment horizontal="justify" vertical="center" wrapText="1"/>
    </xf>
    <xf numFmtId="0" fontId="6" fillId="0" borderId="11" xfId="49" applyFont="1" applyFill="1" applyBorder="1" applyAlignment="1">
      <alignment horizontal="center" vertical="center" wrapText="1"/>
    </xf>
    <xf numFmtId="0" fontId="5" fillId="0" borderId="1" xfId="49" applyFont="1" applyFill="1" applyBorder="1" applyAlignment="1">
      <alignment vertical="center" wrapText="1"/>
    </xf>
    <xf numFmtId="0" fontId="7" fillId="0" borderId="1"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2" fillId="0" borderId="2" xfId="49" applyFont="1" applyBorder="1" applyAlignment="1">
      <alignment horizontal="center" vertical="center" wrapText="1"/>
    </xf>
    <xf numFmtId="0" fontId="2" fillId="0" borderId="12" xfId="49" applyFont="1" applyFill="1" applyBorder="1" applyAlignment="1">
      <alignment horizontal="center" vertical="center" wrapText="1"/>
    </xf>
    <xf numFmtId="0" fontId="2" fillId="0" borderId="10"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2" fillId="0" borderId="12" xfId="0" applyFont="1" applyFill="1" applyBorder="1" applyAlignment="1">
      <alignment horizontal="center" vertical="center"/>
    </xf>
    <xf numFmtId="0" fontId="5" fillId="0" borderId="12" xfId="49" applyFont="1" applyFill="1" applyBorder="1" applyAlignment="1">
      <alignment horizontal="center" vertical="center" wrapText="1"/>
    </xf>
    <xf numFmtId="0" fontId="5" fillId="0" borderId="12" xfId="49" applyFont="1" applyFill="1" applyBorder="1" applyAlignment="1">
      <alignment horizontal="left" vertical="center" wrapText="1"/>
    </xf>
    <xf numFmtId="0" fontId="6" fillId="0" borderId="3" xfId="49" applyFont="1" applyFill="1" applyBorder="1" applyAlignment="1">
      <alignment horizontal="center" vertical="center" wrapText="1"/>
    </xf>
    <xf numFmtId="9" fontId="5" fillId="0" borderId="3" xfId="49" applyNumberFormat="1" applyFont="1" applyFill="1" applyBorder="1" applyAlignment="1">
      <alignment horizontal="center" vertical="center" wrapText="1"/>
    </xf>
    <xf numFmtId="0" fontId="5" fillId="0" borderId="12" xfId="49" applyFont="1" applyFill="1" applyBorder="1" applyAlignment="1">
      <alignment horizontal="justify" vertical="center" wrapText="1"/>
    </xf>
    <xf numFmtId="0" fontId="5" fillId="0" borderId="12" xfId="49" applyFont="1" applyFill="1" applyBorder="1" applyAlignment="1">
      <alignment vertical="center" wrapText="1"/>
    </xf>
    <xf numFmtId="0" fontId="5" fillId="0" borderId="3" xfId="49" applyNumberFormat="1" applyFont="1" applyFill="1" applyBorder="1" applyAlignment="1" applyProtection="1">
      <alignment horizontal="center" vertical="center" wrapText="1"/>
    </xf>
    <xf numFmtId="0" fontId="7" fillId="0" borderId="12" xfId="49" applyFont="1" applyFill="1" applyBorder="1" applyAlignment="1">
      <alignment horizontal="center" vertical="center" wrapText="1"/>
    </xf>
    <xf numFmtId="0" fontId="7" fillId="0" borderId="3" xfId="49" applyFont="1" applyFill="1" applyBorder="1" applyAlignment="1">
      <alignment horizontal="center" vertical="center" wrapText="1"/>
    </xf>
    <xf numFmtId="9" fontId="2" fillId="0" borderId="3" xfId="49" applyNumberFormat="1" applyFont="1" applyFill="1" applyBorder="1" applyAlignment="1">
      <alignment horizontal="center" vertical="center" wrapText="1"/>
    </xf>
    <xf numFmtId="0" fontId="5" fillId="0" borderId="1" xfId="49" applyFont="1" applyFill="1" applyBorder="1" applyAlignment="1">
      <alignment horizontal="center" vertical="center" wrapText="1"/>
    </xf>
    <xf numFmtId="0" fontId="1" fillId="0" borderId="0" xfId="49" applyFont="1" applyAlignment="1">
      <alignment vertical="center" wrapText="1"/>
    </xf>
    <xf numFmtId="0" fontId="2" fillId="0" borderId="0" xfId="49" applyFont="1" applyAlignment="1">
      <alignment vertical="center" wrapText="1"/>
    </xf>
    <xf numFmtId="0" fontId="1" fillId="0" borderId="0" xfId="49" applyFont="1" applyAlignment="1">
      <alignment horizontal="center" vertical="center" wrapText="1"/>
    </xf>
    <xf numFmtId="0" fontId="3" fillId="0" borderId="0" xfId="49" applyFont="1" applyAlignment="1">
      <alignment horizontal="left" vertical="center"/>
    </xf>
    <xf numFmtId="0" fontId="3" fillId="0" borderId="0" xfId="49" applyFont="1" applyAlignment="1">
      <alignment vertical="center" wrapText="1"/>
    </xf>
    <xf numFmtId="0" fontId="4" fillId="0" borderId="0" xfId="49" applyFont="1" applyAlignment="1">
      <alignment horizontal="center" vertical="center" wrapText="1"/>
    </xf>
    <xf numFmtId="0" fontId="2" fillId="0" borderId="0" xfId="49" applyFont="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7"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left" vertical="center" wrapText="1"/>
    </xf>
    <xf numFmtId="0" fontId="2" fillId="0" borderId="9" xfId="49" applyFont="1" applyBorder="1" applyAlignment="1">
      <alignment horizontal="center" vertical="center" wrapText="1"/>
    </xf>
    <xf numFmtId="0" fontId="2" fillId="0" borderId="3" xfId="49" applyFont="1" applyBorder="1" applyAlignment="1">
      <alignment horizontal="left" vertical="center" wrapText="1"/>
    </xf>
    <xf numFmtId="0" fontId="2" fillId="0" borderId="10" xfId="49" applyFont="1" applyBorder="1" applyAlignment="1">
      <alignment horizontal="center" vertical="center" wrapText="1"/>
    </xf>
    <xf numFmtId="0" fontId="2" fillId="0" borderId="11" xfId="49" applyFont="1" applyBorder="1" applyAlignment="1">
      <alignment horizontal="center" vertical="center" wrapText="1"/>
    </xf>
    <xf numFmtId="0" fontId="2" fillId="0" borderId="1" xfId="49" applyFont="1" applyBorder="1" applyAlignment="1">
      <alignment vertical="center" wrapText="1"/>
    </xf>
    <xf numFmtId="0" fontId="8" fillId="0" borderId="1" xfId="49" applyFont="1" applyBorder="1" applyAlignment="1">
      <alignment horizontal="center" vertical="center" wrapText="1"/>
    </xf>
    <xf numFmtId="0" fontId="8" fillId="0" borderId="2" xfId="49" applyFont="1" applyBorder="1" applyAlignment="1">
      <alignment horizontal="center" vertical="center" wrapText="1"/>
    </xf>
    <xf numFmtId="0" fontId="1" fillId="0" borderId="0" xfId="49" applyFont="1" applyAlignment="1">
      <alignment horizontal="left" vertical="center" wrapText="1"/>
    </xf>
    <xf numFmtId="176" fontId="2" fillId="0" borderId="3" xfId="49" applyNumberFormat="1" applyFont="1" applyFill="1" applyBorder="1" applyAlignment="1">
      <alignment horizontal="center" vertical="center" wrapText="1"/>
    </xf>
    <xf numFmtId="176" fontId="2" fillId="0" borderId="1" xfId="49" applyNumberFormat="1" applyFont="1" applyFill="1" applyBorder="1" applyAlignment="1">
      <alignment horizontal="center" vertical="center" wrapText="1"/>
    </xf>
    <xf numFmtId="176" fontId="2" fillId="0" borderId="12" xfId="49" applyNumberFormat="1" applyFont="1" applyFill="1" applyBorder="1" applyAlignment="1">
      <alignment horizontal="center" vertical="center" wrapText="1"/>
    </xf>
    <xf numFmtId="176" fontId="2" fillId="0" borderId="10" xfId="49" applyNumberFormat="1" applyFont="1" applyFill="1" applyBorder="1" applyAlignment="1">
      <alignment horizontal="center" vertical="center" wrapText="1"/>
    </xf>
    <xf numFmtId="176" fontId="2" fillId="0" borderId="4" xfId="49" applyNumberFormat="1" applyFont="1" applyFill="1" applyBorder="1" applyAlignment="1">
      <alignment horizontal="center" vertical="center" wrapText="1"/>
    </xf>
    <xf numFmtId="176" fontId="2" fillId="0" borderId="6" xfId="49" applyNumberFormat="1" applyFont="1" applyFill="1" applyBorder="1" applyAlignment="1">
      <alignment horizontal="center" vertical="center" wrapText="1"/>
    </xf>
    <xf numFmtId="0" fontId="2" fillId="0" borderId="2" xfId="49" applyFont="1" applyBorder="1" applyAlignment="1">
      <alignment horizontal="left" vertical="center" wrapText="1"/>
    </xf>
    <xf numFmtId="0" fontId="2" fillId="0" borderId="12" xfId="49" applyFont="1" applyBorder="1" applyAlignment="1">
      <alignment horizontal="center" vertical="center" wrapText="1"/>
    </xf>
    <xf numFmtId="0" fontId="2" fillId="0" borderId="12" xfId="49" applyFont="1" applyBorder="1" applyAlignment="1">
      <alignment horizontal="left" vertical="center" wrapText="1"/>
    </xf>
    <xf numFmtId="10" fontId="2" fillId="0" borderId="3" xfId="49" applyNumberFormat="1" applyFont="1" applyBorder="1" applyAlignment="1">
      <alignment horizontal="center" vertical="center" wrapText="1"/>
    </xf>
    <xf numFmtId="0" fontId="2" fillId="0" borderId="12" xfId="49" applyFont="1" applyBorder="1" applyAlignment="1">
      <alignment vertical="center" wrapText="1"/>
    </xf>
    <xf numFmtId="0" fontId="8" fillId="0" borderId="12" xfId="49" applyFont="1" applyBorder="1" applyAlignment="1">
      <alignment horizontal="center" vertical="center" wrapText="1"/>
    </xf>
    <xf numFmtId="0" fontId="8" fillId="0" borderId="3" xfId="49" applyFont="1" applyBorder="1" applyAlignment="1">
      <alignment horizontal="center" vertical="center" wrapText="1"/>
    </xf>
    <xf numFmtId="0" fontId="0"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3" xfId="49" applyFont="1" applyBorder="1" applyAlignment="1">
      <alignment vertical="center" wrapText="1"/>
    </xf>
    <xf numFmtId="0" fontId="3" fillId="0" borderId="0" xfId="49" applyFont="1" applyFill="1" applyBorder="1" applyAlignment="1">
      <alignment horizontal="center" vertical="center" wrapText="1"/>
    </xf>
    <xf numFmtId="0" fontId="2" fillId="0" borderId="11" xfId="49" applyFont="1" applyFill="1" applyBorder="1" applyAlignment="1">
      <alignment horizontal="center" vertical="center" wrapText="1"/>
    </xf>
    <xf numFmtId="0" fontId="10" fillId="0" borderId="13" xfId="0"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0" fontId="8" fillId="0" borderId="2" xfId="49" applyFont="1" applyFill="1" applyBorder="1" applyAlignment="1">
      <alignment horizontal="center" vertical="center" wrapText="1"/>
    </xf>
    <xf numFmtId="0" fontId="1" fillId="0" borderId="0" xfId="49" applyFont="1" applyFill="1" applyBorder="1" applyAlignment="1">
      <alignment horizontal="left" vertical="center" wrapText="1"/>
    </xf>
    <xf numFmtId="0" fontId="2" fillId="0" borderId="12" xfId="49" applyFont="1" applyFill="1" applyBorder="1" applyAlignment="1">
      <alignment horizontal="left" vertical="center" wrapText="1"/>
    </xf>
    <xf numFmtId="0" fontId="11" fillId="0" borderId="14" xfId="0" applyNumberFormat="1" applyFont="1" applyFill="1" applyBorder="1" applyAlignment="1">
      <alignment horizontal="center" vertical="center" wrapText="1"/>
    </xf>
    <xf numFmtId="57" fontId="2" fillId="0" borderId="3" xfId="49" applyNumberFormat="1" applyFont="1" applyFill="1" applyBorder="1" applyAlignment="1">
      <alignment horizontal="center" vertical="center" wrapText="1"/>
    </xf>
    <xf numFmtId="0" fontId="2" fillId="0" borderId="12" xfId="49" applyFont="1" applyFill="1" applyBorder="1" applyAlignment="1">
      <alignment vertical="center" wrapText="1"/>
    </xf>
    <xf numFmtId="0" fontId="10" fillId="0" borderId="15" xfId="0" applyNumberFormat="1" applyFont="1" applyFill="1" applyBorder="1" applyAlignment="1">
      <alignment horizontal="center" vertical="center" wrapText="1"/>
    </xf>
    <xf numFmtId="0" fontId="8" fillId="0" borderId="12" xfId="49" applyFont="1" applyFill="1" applyBorder="1" applyAlignment="1">
      <alignment horizontal="center" vertical="center" wrapText="1"/>
    </xf>
    <xf numFmtId="0" fontId="8" fillId="0" borderId="3" xfId="49" applyFont="1" applyFill="1" applyBorder="1" applyAlignment="1">
      <alignment horizontal="center" vertical="center" wrapText="1"/>
    </xf>
    <xf numFmtId="10" fontId="2" fillId="0" borderId="3" xfId="49" applyNumberFormat="1" applyFont="1" applyFill="1" applyBorder="1" applyAlignment="1">
      <alignment horizontal="center" vertical="center" wrapText="1"/>
    </xf>
    <xf numFmtId="0" fontId="8" fillId="0" borderId="3" xfId="49" applyFont="1" applyFill="1" applyBorder="1" applyAlignment="1">
      <alignment vertical="center" wrapText="1"/>
    </xf>
    <xf numFmtId="0" fontId="3" fillId="0" borderId="0" xfId="49" applyFont="1" applyFill="1" applyBorder="1" applyAlignment="1">
      <alignment horizontal="left" vertical="center" wrapText="1"/>
    </xf>
    <xf numFmtId="0" fontId="4" fillId="0" borderId="0" xfId="49" applyFont="1" applyFill="1" applyBorder="1" applyAlignment="1">
      <alignment horizontal="left" vertical="center" wrapText="1"/>
    </xf>
    <xf numFmtId="0" fontId="2" fillId="0" borderId="0" xfId="49" applyFont="1" applyFill="1" applyBorder="1" applyAlignment="1">
      <alignment horizontal="left" vertical="center" wrapText="1"/>
    </xf>
    <xf numFmtId="0" fontId="2" fillId="0" borderId="2" xfId="0" applyFont="1" applyFill="1" applyBorder="1" applyAlignment="1">
      <alignment horizontal="left" vertical="center"/>
    </xf>
    <xf numFmtId="0" fontId="2" fillId="0" borderId="3" xfId="49" applyFont="1" applyFill="1" applyBorder="1" applyAlignment="1">
      <alignment horizontal="left" vertical="center" wrapText="1"/>
    </xf>
    <xf numFmtId="0" fontId="2" fillId="0" borderId="16" xfId="49" applyFont="1" applyFill="1" applyBorder="1" applyAlignment="1">
      <alignment horizontal="center" vertical="center" wrapText="1"/>
    </xf>
    <xf numFmtId="0" fontId="8" fillId="0" borderId="2" xfId="49" applyFont="1" applyFill="1" applyBorder="1" applyAlignment="1">
      <alignment horizontal="left" vertical="center" wrapText="1"/>
    </xf>
    <xf numFmtId="0" fontId="2" fillId="0" borderId="3" xfId="49" applyFont="1" applyFill="1" applyBorder="1" applyAlignment="1">
      <alignment vertical="center" wrapText="1"/>
    </xf>
    <xf numFmtId="0" fontId="2" fillId="0" borderId="6" xfId="49" applyFont="1" applyFill="1" applyBorder="1" applyAlignment="1">
      <alignment vertical="center" wrapText="1"/>
    </xf>
    <xf numFmtId="177" fontId="2" fillId="0" borderId="3" xfId="3" applyNumberFormat="1" applyFont="1" applyFill="1" applyBorder="1" applyAlignment="1" applyProtection="1">
      <alignment horizontal="center" vertical="center" wrapText="1"/>
    </xf>
    <xf numFmtId="0" fontId="12" fillId="0" borderId="0" xfId="0" applyFont="1" applyFill="1" applyBorder="1" applyAlignment="1">
      <alignment vertical="center"/>
    </xf>
    <xf numFmtId="0" fontId="12" fillId="0" borderId="0" xfId="0" applyFont="1" applyFill="1" applyBorder="1" applyAlignment="1">
      <alignment horizontal="center" vertical="center"/>
    </xf>
    <xf numFmtId="0" fontId="2" fillId="0" borderId="2" xfId="49" applyFont="1" applyFill="1" applyBorder="1" applyAlignment="1">
      <alignment horizontal="left" vertical="center" wrapText="1"/>
    </xf>
    <xf numFmtId="0" fontId="13" fillId="0" borderId="17" xfId="0" applyNumberFormat="1" applyFont="1" applyFill="1" applyBorder="1" applyAlignment="1">
      <alignment horizontal="center" vertical="center"/>
    </xf>
    <xf numFmtId="2" fontId="14" fillId="0" borderId="3" xfId="0" applyNumberFormat="1" applyFont="1" applyFill="1" applyBorder="1" applyAlignment="1" applyProtection="1">
      <alignment horizontal="center" vertical="center" wrapText="1"/>
    </xf>
    <xf numFmtId="0" fontId="13" fillId="0" borderId="14" xfId="0" applyNumberFormat="1" applyFont="1" applyFill="1" applyBorder="1" applyAlignment="1">
      <alignment horizontal="center" vertical="center"/>
    </xf>
    <xf numFmtId="0" fontId="13" fillId="0" borderId="14" xfId="0" applyNumberFormat="1" applyFont="1" applyFill="1" applyBorder="1" applyAlignment="1">
      <alignment horizontal="center" vertical="center" wrapText="1"/>
    </xf>
    <xf numFmtId="2" fontId="14" fillId="0" borderId="3" xfId="0" applyNumberFormat="1" applyFont="1" applyFill="1" applyBorder="1" applyAlignment="1" applyProtection="1">
      <alignment horizontal="right" vertical="center" wrapText="1"/>
    </xf>
    <xf numFmtId="0" fontId="15" fillId="0" borderId="18" xfId="0" applyNumberFormat="1" applyFont="1" applyFill="1" applyBorder="1" applyAlignment="1" applyProtection="1">
      <alignment horizontal="center" vertical="center"/>
    </xf>
    <xf numFmtId="0" fontId="16" fillId="0" borderId="3" xfId="0" applyFont="1" applyFill="1" applyBorder="1" applyAlignment="1">
      <alignment horizontal="center" vertical="center" wrapText="1"/>
    </xf>
    <xf numFmtId="9" fontId="16" fillId="0" borderId="3" xfId="0" applyNumberFormat="1" applyFont="1" applyFill="1" applyBorder="1" applyAlignment="1">
      <alignment horizontal="center" vertical="center" wrapText="1"/>
    </xf>
    <xf numFmtId="10" fontId="16" fillId="0" borderId="3" xfId="0" applyNumberFormat="1" applyFont="1" applyFill="1" applyBorder="1" applyAlignment="1">
      <alignment horizontal="center" vertical="center" wrapText="1"/>
    </xf>
    <xf numFmtId="0" fontId="17" fillId="0" borderId="0" xfId="49" applyFont="1" applyFill="1" applyBorder="1" applyAlignment="1">
      <alignment horizontal="center" vertical="center" wrapText="1"/>
    </xf>
    <xf numFmtId="0" fontId="18" fillId="0" borderId="0" xfId="49" applyFont="1" applyFill="1" applyBorder="1" applyAlignment="1">
      <alignment horizontal="center" vertical="center" wrapText="1"/>
    </xf>
    <xf numFmtId="0" fontId="18" fillId="0" borderId="1" xfId="49" applyFont="1" applyFill="1" applyBorder="1" applyAlignment="1">
      <alignment horizontal="center" vertical="center" wrapText="1"/>
    </xf>
    <xf numFmtId="0" fontId="18" fillId="0" borderId="2" xfId="49" applyFont="1" applyFill="1" applyBorder="1" applyAlignment="1">
      <alignment horizontal="center" vertical="center" wrapText="1"/>
    </xf>
    <xf numFmtId="0" fontId="18" fillId="0" borderId="3" xfId="49" applyFont="1" applyFill="1" applyBorder="1" applyAlignment="1">
      <alignment horizontal="center" vertical="center" wrapText="1"/>
    </xf>
    <xf numFmtId="0" fontId="18" fillId="0" borderId="4" xfId="49" applyFont="1" applyFill="1" applyBorder="1" applyAlignment="1">
      <alignment horizontal="center" vertical="center" wrapText="1"/>
    </xf>
    <xf numFmtId="0" fontId="18" fillId="0" borderId="5" xfId="0" applyFont="1" applyFill="1" applyBorder="1" applyAlignment="1">
      <alignment vertical="center"/>
    </xf>
    <xf numFmtId="0" fontId="18" fillId="0" borderId="6" xfId="0" applyFont="1" applyFill="1" applyBorder="1" applyAlignment="1">
      <alignment vertical="center"/>
    </xf>
    <xf numFmtId="0" fontId="18" fillId="0" borderId="7" xfId="49" applyFont="1" applyFill="1" applyBorder="1" applyAlignment="1">
      <alignment horizontal="center" vertical="center" wrapText="1"/>
    </xf>
    <xf numFmtId="0" fontId="18" fillId="0" borderId="0" xfId="0" applyFont="1" applyFill="1" applyBorder="1" applyAlignment="1">
      <alignment vertical="center"/>
    </xf>
    <xf numFmtId="0" fontId="18" fillId="0" borderId="8" xfId="0" applyFont="1" applyFill="1" applyBorder="1" applyAlignment="1">
      <alignment vertical="center"/>
    </xf>
    <xf numFmtId="0" fontId="18" fillId="0" borderId="1" xfId="49" applyFont="1" applyFill="1" applyBorder="1" applyAlignment="1">
      <alignment horizontal="left" vertical="center" wrapText="1"/>
    </xf>
    <xf numFmtId="0" fontId="18" fillId="0" borderId="7" xfId="0" applyFont="1" applyFill="1" applyBorder="1" applyAlignment="1">
      <alignment vertical="center"/>
    </xf>
    <xf numFmtId="0" fontId="18" fillId="0" borderId="9" xfId="0" applyFont="1" applyFill="1" applyBorder="1" applyAlignment="1">
      <alignment vertical="center"/>
    </xf>
    <xf numFmtId="0" fontId="18" fillId="0" borderId="4" xfId="49" applyFont="1" applyFill="1" applyBorder="1" applyAlignment="1">
      <alignment horizontal="left" vertical="center" wrapText="1"/>
    </xf>
    <xf numFmtId="0" fontId="18" fillId="0" borderId="1"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9" xfId="49" applyFont="1" applyFill="1" applyBorder="1" applyAlignment="1">
      <alignment horizontal="center" vertical="center" wrapText="1"/>
    </xf>
    <xf numFmtId="0" fontId="18" fillId="0" borderId="10" xfId="49" applyFont="1" applyFill="1" applyBorder="1" applyAlignment="1">
      <alignment horizontal="center" vertical="center" wrapText="1"/>
    </xf>
    <xf numFmtId="0" fontId="18" fillId="0" borderId="11" xfId="49" applyFont="1" applyFill="1" applyBorder="1" applyAlignment="1">
      <alignment horizontal="center" vertical="center" wrapText="1"/>
    </xf>
    <xf numFmtId="0" fontId="19" fillId="0" borderId="18" xfId="0" applyNumberFormat="1" applyFont="1" applyFill="1" applyBorder="1" applyAlignment="1" applyProtection="1">
      <alignment horizontal="left" vertical="center" wrapText="1"/>
    </xf>
    <xf numFmtId="0" fontId="19" fillId="0" borderId="18" xfId="0" applyNumberFormat="1" applyFont="1" applyFill="1" applyBorder="1" applyAlignment="1" applyProtection="1">
      <alignment horizontal="left" vertical="center"/>
    </xf>
    <xf numFmtId="0" fontId="18" fillId="0" borderId="16" xfId="49" applyFont="1" applyFill="1" applyBorder="1" applyAlignment="1">
      <alignment horizontal="center" vertical="center" wrapText="1"/>
    </xf>
    <xf numFmtId="0" fontId="20" fillId="0" borderId="1" xfId="49" applyFont="1" applyFill="1" applyBorder="1" applyAlignment="1">
      <alignment horizontal="center" vertical="center" wrapText="1"/>
    </xf>
    <xf numFmtId="0" fontId="20" fillId="0" borderId="2" xfId="49" applyFont="1" applyFill="1" applyBorder="1" applyAlignment="1">
      <alignment horizontal="center" vertical="center" wrapText="1"/>
    </xf>
    <xf numFmtId="0" fontId="18" fillId="0" borderId="12" xfId="49" applyFont="1" applyFill="1" applyBorder="1" applyAlignment="1">
      <alignment horizontal="center" vertical="center" wrapText="1"/>
    </xf>
    <xf numFmtId="178" fontId="21" fillId="0" borderId="18" xfId="0" applyNumberFormat="1" applyFont="1" applyFill="1" applyBorder="1" applyAlignment="1" applyProtection="1">
      <alignment horizontal="center" vertical="center" wrapText="1"/>
    </xf>
    <xf numFmtId="0" fontId="18" fillId="0" borderId="6" xfId="49" applyFont="1" applyFill="1" applyBorder="1" applyAlignment="1">
      <alignment horizontal="center" vertical="center" wrapText="1"/>
    </xf>
    <xf numFmtId="0" fontId="18" fillId="0" borderId="12" xfId="0" applyFont="1" applyFill="1" applyBorder="1" applyAlignment="1">
      <alignment horizontal="center" vertical="center"/>
    </xf>
    <xf numFmtId="0" fontId="19" fillId="0" borderId="18" xfId="0" applyNumberFormat="1" applyFont="1" applyFill="1" applyBorder="1" applyAlignment="1" applyProtection="1">
      <alignment horizontal="center" vertical="center" wrapText="1"/>
    </xf>
    <xf numFmtId="0" fontId="19" fillId="0" borderId="18" xfId="0" applyNumberFormat="1" applyFont="1" applyFill="1" applyBorder="1" applyAlignment="1" applyProtection="1">
      <alignment horizontal="center" vertical="center"/>
    </xf>
    <xf numFmtId="9" fontId="18" fillId="0" borderId="3" xfId="49" applyNumberFormat="1" applyFont="1" applyFill="1" applyBorder="1" applyAlignment="1">
      <alignment horizontal="center" vertical="center" wrapText="1"/>
    </xf>
    <xf numFmtId="57" fontId="19" fillId="0" borderId="18" xfId="0" applyNumberFormat="1" applyFont="1" applyFill="1" applyBorder="1" applyAlignment="1" applyProtection="1">
      <alignment horizontal="center" vertical="center"/>
    </xf>
    <xf numFmtId="0" fontId="20" fillId="0" borderId="12" xfId="49" applyFont="1" applyFill="1" applyBorder="1" applyAlignment="1">
      <alignment horizontal="center" vertical="center" wrapText="1"/>
    </xf>
    <xf numFmtId="0" fontId="20" fillId="0" borderId="3" xfId="49"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16" fillId="0" borderId="3" xfId="0" applyFont="1" applyFill="1" applyBorder="1" applyAlignment="1">
      <alignment vertical="center" wrapText="1"/>
    </xf>
    <xf numFmtId="0" fontId="16" fillId="0" borderId="3" xfId="0" applyNumberFormat="1" applyFont="1" applyFill="1" applyBorder="1" applyAlignment="1">
      <alignment horizontal="center" vertical="center" wrapText="1"/>
    </xf>
    <xf numFmtId="0" fontId="16" fillId="0" borderId="3" xfId="0" applyFont="1" applyFill="1" applyBorder="1" applyAlignment="1">
      <alignment horizontal="center" vertical="center" textRotation="255" wrapText="1"/>
    </xf>
    <xf numFmtId="0" fontId="22" fillId="0" borderId="18" xfId="0" applyFont="1" applyFill="1" applyBorder="1" applyAlignment="1" applyProtection="1">
      <alignment horizontal="left" vertical="center" wrapText="1"/>
    </xf>
    <xf numFmtId="0" fontId="2" fillId="0" borderId="1" xfId="49" applyFont="1" applyFill="1" applyBorder="1" applyAlignment="1">
      <alignment vertical="center" wrapText="1"/>
    </xf>
    <xf numFmtId="0" fontId="23" fillId="0" borderId="1"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16" fillId="0" borderId="1" xfId="0" applyNumberFormat="1" applyFont="1" applyFill="1" applyBorder="1" applyAlignment="1">
      <alignment vertical="center" wrapText="1"/>
    </xf>
    <xf numFmtId="0" fontId="16" fillId="0" borderId="2" xfId="0" applyNumberFormat="1" applyFont="1" applyFill="1" applyBorder="1" applyAlignment="1">
      <alignment vertical="center" wrapText="1"/>
    </xf>
    <xf numFmtId="0" fontId="16" fillId="0" borderId="1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24" fillId="0" borderId="3" xfId="0" applyFont="1" applyFill="1" applyBorder="1" applyAlignment="1">
      <alignment horizontal="left" vertical="center" wrapText="1"/>
    </xf>
    <xf numFmtId="0" fontId="25" fillId="0" borderId="1"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22" fillId="0" borderId="18" xfId="0" applyFont="1" applyFill="1" applyBorder="1" applyAlignment="1" applyProtection="1">
      <alignment horizontal="left" wrapText="1"/>
    </xf>
    <xf numFmtId="0" fontId="22" fillId="0" borderId="18" xfId="0" applyFont="1" applyFill="1" applyBorder="1" applyAlignment="1" applyProtection="1">
      <alignment horizontal="center" vertical="center" wrapText="1"/>
    </xf>
    <xf numFmtId="0" fontId="23" fillId="0" borderId="12" xfId="0" applyFont="1" applyFill="1" applyBorder="1" applyAlignment="1">
      <alignment horizontal="center" vertical="center" wrapText="1"/>
    </xf>
    <xf numFmtId="0" fontId="16" fillId="0" borderId="12" xfId="0" applyNumberFormat="1" applyFont="1" applyFill="1" applyBorder="1" applyAlignment="1">
      <alignment vertical="center" wrapText="1"/>
    </xf>
    <xf numFmtId="10" fontId="16" fillId="0" borderId="1" xfId="0" applyNumberFormat="1" applyFont="1" applyFill="1" applyBorder="1" applyAlignment="1">
      <alignment horizontal="center" vertical="center" wrapText="1"/>
    </xf>
    <xf numFmtId="9" fontId="16" fillId="0" borderId="1" xfId="0" applyNumberFormat="1" applyFont="1" applyFill="1" applyBorder="1" applyAlignment="1">
      <alignment horizontal="center" vertical="center" wrapText="1"/>
    </xf>
    <xf numFmtId="0" fontId="16" fillId="0" borderId="12" xfId="0" applyNumberFormat="1" applyFont="1" applyFill="1" applyBorder="1" applyAlignment="1">
      <alignment horizontal="center" vertical="center" wrapText="1"/>
    </xf>
    <xf numFmtId="0" fontId="26" fillId="0" borderId="0" xfId="49" applyFont="1" applyAlignment="1">
      <alignment vertical="center" wrapText="1"/>
    </xf>
    <xf numFmtId="0" fontId="17" fillId="0" borderId="0" xfId="49" applyFont="1" applyAlignment="1">
      <alignment horizontal="center" vertical="center" wrapText="1"/>
    </xf>
    <xf numFmtId="0" fontId="16" fillId="0" borderId="4" xfId="0" applyFont="1" applyFill="1" applyBorder="1" applyAlignment="1">
      <alignment horizontal="center" vertical="center" textRotation="255" wrapText="1"/>
    </xf>
    <xf numFmtId="0" fontId="16" fillId="0" borderId="5" xfId="0" applyFont="1" applyFill="1" applyBorder="1" applyAlignment="1">
      <alignment horizontal="center" vertical="center" textRotation="255" wrapText="1"/>
    </xf>
    <xf numFmtId="0" fontId="9" fillId="0" borderId="3" xfId="0"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0" fontId="24" fillId="0" borderId="3" xfId="0" applyFont="1" applyFill="1" applyBorder="1" applyAlignment="1">
      <alignment horizontal="center" vertical="center" wrapText="1"/>
    </xf>
    <xf numFmtId="9" fontId="2" fillId="0" borderId="3" xfId="49" applyNumberFormat="1" applyFont="1" applyBorder="1" applyAlignment="1">
      <alignment horizontal="center" vertical="center" wrapText="1"/>
    </xf>
    <xf numFmtId="57" fontId="2" fillId="0" borderId="3" xfId="49" applyNumberFormat="1" applyFont="1" applyBorder="1" applyAlignment="1">
      <alignment horizontal="center" vertical="center" wrapText="1"/>
    </xf>
    <xf numFmtId="0" fontId="16" fillId="0" borderId="6" xfId="0" applyFont="1" applyFill="1" applyBorder="1" applyAlignment="1">
      <alignment horizontal="center" vertical="center" textRotation="255" wrapText="1"/>
    </xf>
    <xf numFmtId="0" fontId="23" fillId="0" borderId="10" xfId="0" applyNumberFormat="1" applyFont="1" applyFill="1" applyBorder="1" applyAlignment="1">
      <alignment horizontal="center" vertical="center" wrapText="1"/>
    </xf>
    <xf numFmtId="0" fontId="23" fillId="0" borderId="10"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29" fillId="0" borderId="3" xfId="0" applyFont="1" applyFill="1" applyBorder="1" applyAlignment="1">
      <alignment vertical="center" wrapText="1"/>
    </xf>
    <xf numFmtId="0" fontId="28" fillId="0" borderId="3" xfId="0" applyFont="1" applyFill="1" applyBorder="1" applyAlignment="1">
      <alignment vertical="center" wrapText="1"/>
    </xf>
    <xf numFmtId="0" fontId="28" fillId="0" borderId="3" xfId="0" applyNumberFormat="1" applyFont="1" applyFill="1" applyBorder="1" applyAlignment="1">
      <alignment vertical="center" wrapText="1"/>
    </xf>
    <xf numFmtId="0" fontId="28" fillId="0" borderId="3" xfId="0" applyFont="1" applyFill="1" applyBorder="1" applyAlignment="1">
      <alignment horizontal="center" vertical="center" textRotation="255" wrapText="1"/>
    </xf>
    <xf numFmtId="0" fontId="28" fillId="0" borderId="1" xfId="0" applyFont="1" applyFill="1" applyBorder="1" applyAlignment="1">
      <alignment horizontal="center" vertical="center" wrapText="1"/>
    </xf>
    <xf numFmtId="0" fontId="28" fillId="0" borderId="1" xfId="0" applyFont="1" applyFill="1" applyBorder="1" applyAlignment="1">
      <alignment horizontal="center" vertical="center" textRotation="255" wrapText="1"/>
    </xf>
    <xf numFmtId="0" fontId="28" fillId="0" borderId="2" xfId="0" applyFont="1" applyFill="1" applyBorder="1" applyAlignment="1">
      <alignment horizontal="center" vertical="center" textRotation="255" wrapText="1"/>
    </xf>
    <xf numFmtId="0" fontId="28" fillId="0" borderId="1" xfId="0" applyNumberFormat="1" applyFont="1" applyFill="1" applyBorder="1" applyAlignment="1">
      <alignment horizontal="left" vertical="center" wrapText="1"/>
    </xf>
    <xf numFmtId="0" fontId="28" fillId="0" borderId="2" xfId="0" applyNumberFormat="1" applyFont="1" applyFill="1" applyBorder="1" applyAlignment="1">
      <alignment horizontal="left" vertical="center" wrapText="1"/>
    </xf>
    <xf numFmtId="0" fontId="28" fillId="0" borderId="2" xfId="0" applyFont="1" applyFill="1" applyBorder="1" applyAlignment="1">
      <alignment horizontal="center" vertical="center" wrapText="1"/>
    </xf>
    <xf numFmtId="0" fontId="28" fillId="0" borderId="12" xfId="0" applyFont="1" applyFill="1" applyBorder="1" applyAlignment="1">
      <alignment horizontal="center" vertical="center" wrapText="1"/>
    </xf>
    <xf numFmtId="0" fontId="30" fillId="0" borderId="3" xfId="0" applyFont="1" applyFill="1" applyBorder="1" applyAlignment="1">
      <alignment horizontal="left" vertical="center" wrapText="1"/>
    </xf>
    <xf numFmtId="0" fontId="31" fillId="0" borderId="1"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0" borderId="12" xfId="0" applyFont="1" applyFill="1" applyBorder="1" applyAlignment="1">
      <alignment horizontal="center" vertical="center" wrapText="1"/>
    </xf>
    <xf numFmtId="0" fontId="28" fillId="0" borderId="3" xfId="0" applyNumberFormat="1" applyFont="1" applyFill="1" applyBorder="1" applyAlignment="1" applyProtection="1">
      <alignment horizontal="center" vertical="center" wrapText="1"/>
    </xf>
    <xf numFmtId="0" fontId="32" fillId="0" borderId="3" xfId="0" applyFont="1" applyFill="1" applyBorder="1" applyAlignment="1">
      <alignment horizontal="center" vertical="center" wrapText="1"/>
    </xf>
    <xf numFmtId="9" fontId="28" fillId="0" borderId="3" xfId="0" applyNumberFormat="1" applyFont="1" applyFill="1" applyBorder="1" applyAlignment="1">
      <alignment horizontal="center" vertical="center" wrapText="1"/>
    </xf>
    <xf numFmtId="9" fontId="32" fillId="0" borderId="3" xfId="0" applyNumberFormat="1" applyFont="1" applyFill="1" applyBorder="1" applyAlignment="1">
      <alignment horizontal="center" vertical="center" wrapText="1"/>
    </xf>
    <xf numFmtId="10" fontId="28" fillId="0" borderId="3" xfId="0" applyNumberFormat="1" applyFont="1" applyFill="1" applyBorder="1" applyAlignment="1">
      <alignment horizontal="center" vertical="center" wrapText="1"/>
    </xf>
    <xf numFmtId="0" fontId="28" fillId="0" borderId="12" xfId="0" applyFont="1" applyFill="1" applyBorder="1" applyAlignment="1">
      <alignment horizontal="center" vertical="center" textRotation="255" wrapText="1"/>
    </xf>
    <xf numFmtId="0" fontId="28" fillId="0" borderId="3" xfId="0" applyNumberFormat="1" applyFont="1" applyFill="1" applyBorder="1" applyAlignment="1">
      <alignment horizontal="center" vertical="center" wrapText="1"/>
    </xf>
    <xf numFmtId="0" fontId="28" fillId="0" borderId="12" xfId="0" applyNumberFormat="1" applyFont="1" applyFill="1" applyBorder="1" applyAlignment="1">
      <alignment horizontal="left" vertical="center" wrapText="1"/>
    </xf>
    <xf numFmtId="10" fontId="28" fillId="0" borderId="1" xfId="0" applyNumberFormat="1" applyFont="1" applyFill="1" applyBorder="1" applyAlignment="1">
      <alignment horizontal="center" vertical="center" wrapText="1"/>
    </xf>
    <xf numFmtId="0" fontId="31" fillId="0" borderId="3" xfId="0" applyFont="1" applyFill="1" applyBorder="1" applyAlignment="1">
      <alignment horizontal="center" vertical="center" wrapText="1"/>
    </xf>
    <xf numFmtId="0" fontId="33" fillId="0" borderId="0" xfId="0" applyFont="1" applyFill="1" applyBorder="1" applyAlignment="1">
      <alignment horizontal="center" vertical="center" wrapText="1"/>
    </xf>
    <xf numFmtId="0" fontId="34" fillId="0" borderId="3" xfId="0" applyNumberFormat="1" applyFont="1" applyFill="1" applyBorder="1" applyAlignment="1">
      <alignment horizontal="left" vertical="center" wrapText="1"/>
    </xf>
    <xf numFmtId="0" fontId="34" fillId="0" borderId="3" xfId="0" applyFont="1" applyFill="1" applyBorder="1" applyAlignment="1">
      <alignment horizontal="left" vertical="center" wrapText="1"/>
    </xf>
    <xf numFmtId="0" fontId="5" fillId="0" borderId="1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6" fillId="0" borderId="1"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34" fillId="0" borderId="0" xfId="0" applyFont="1" applyFill="1" applyBorder="1" applyAlignment="1">
      <alignment horizontal="center" vertical="center"/>
    </xf>
    <xf numFmtId="0" fontId="2" fillId="0" borderId="3" xfId="0" applyFont="1" applyFill="1" applyBorder="1" applyAlignment="1">
      <alignment horizontal="center" vertical="center" wrapText="1"/>
    </xf>
    <xf numFmtId="0" fontId="35" fillId="0" borderId="3" xfId="0" applyFont="1" applyFill="1" applyBorder="1" applyAlignment="1">
      <alignment horizontal="left" vertical="center" wrapText="1"/>
    </xf>
    <xf numFmtId="0" fontId="5" fillId="0" borderId="12" xfId="0" applyFont="1" applyFill="1" applyBorder="1" applyAlignment="1">
      <alignment horizontal="center" vertical="center" wrapText="1"/>
    </xf>
    <xf numFmtId="9" fontId="5" fillId="0" borderId="3" xfId="0" applyNumberFormat="1" applyFont="1" applyFill="1" applyBorder="1" applyAlignment="1">
      <alignment horizontal="center" vertical="center" wrapText="1"/>
    </xf>
    <xf numFmtId="57" fontId="5" fillId="0" borderId="3" xfId="0" applyNumberFormat="1" applyFont="1" applyFill="1" applyBorder="1" applyAlignment="1">
      <alignment horizontal="center" vertical="center" wrapText="1"/>
    </xf>
    <xf numFmtId="0" fontId="16" fillId="0" borderId="12" xfId="0" applyNumberFormat="1" applyFont="1" applyFill="1" applyBorder="1" applyAlignment="1">
      <alignment horizontal="left" vertical="center" wrapText="1"/>
    </xf>
    <xf numFmtId="0" fontId="16" fillId="0" borderId="3" xfId="0" applyNumberFormat="1" applyFont="1" applyFill="1" applyBorder="1" applyAlignment="1">
      <alignment vertical="center" wrapText="1"/>
    </xf>
    <xf numFmtId="0" fontId="34" fillId="0" borderId="3" xfId="0" applyFont="1" applyFill="1" applyBorder="1" applyAlignment="1">
      <alignment horizontal="center" vertical="center" wrapText="1"/>
    </xf>
    <xf numFmtId="0" fontId="36" fillId="0" borderId="3" xfId="49" applyFont="1" applyBorder="1" applyAlignment="1">
      <alignment horizontal="center" vertical="center" wrapText="1"/>
    </xf>
    <xf numFmtId="0" fontId="22" fillId="0" borderId="18" xfId="0" applyNumberFormat="1" applyFont="1" applyFill="1" applyBorder="1" applyAlignment="1" applyProtection="1">
      <alignment horizontal="center" vertical="center"/>
    </xf>
    <xf numFmtId="0" fontId="9" fillId="0" borderId="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14" fillId="0" borderId="18" xfId="0" applyNumberFormat="1" applyFont="1" applyFill="1" applyBorder="1" applyAlignment="1" applyProtection="1">
      <alignment horizontal="center" vertical="center"/>
    </xf>
    <xf numFmtId="0" fontId="37" fillId="0" borderId="18" xfId="0" applyNumberFormat="1" applyFont="1" applyFill="1" applyBorder="1" applyAlignment="1" applyProtection="1">
      <alignment horizontal="center" vertical="center"/>
    </xf>
    <xf numFmtId="0" fontId="38" fillId="0" borderId="0" xfId="0" applyFont="1" applyFill="1" applyAlignment="1">
      <alignment vertical="center"/>
    </xf>
    <xf numFmtId="0" fontId="38" fillId="0" borderId="0" xfId="0" applyFont="1" applyFill="1" applyAlignment="1">
      <alignment horizontal="center" vertical="center"/>
    </xf>
    <xf numFmtId="9" fontId="2" fillId="0" borderId="10" xfId="49" applyNumberFormat="1" applyFont="1" applyFill="1" applyBorder="1" applyAlignment="1">
      <alignment horizontal="center" vertical="center" wrapText="1"/>
    </xf>
    <xf numFmtId="0" fontId="1" fillId="0" borderId="0" xfId="49" applyFont="1" applyFill="1" applyAlignment="1">
      <alignment vertical="center" wrapText="1"/>
    </xf>
    <xf numFmtId="0" fontId="4" fillId="0" borderId="0" xfId="49" applyFont="1" applyFill="1" applyAlignment="1">
      <alignment horizontal="center" vertical="center" wrapText="1"/>
    </xf>
    <xf numFmtId="0" fontId="2" fillId="0" borderId="0" xfId="49" applyFont="1" applyFill="1" applyAlignment="1">
      <alignment horizontal="center" vertical="center" wrapText="1"/>
    </xf>
    <xf numFmtId="0" fontId="2" fillId="0" borderId="3" xfId="49" applyFont="1" applyBorder="1" applyAlignment="1">
      <alignment vertical="center" wrapText="1"/>
    </xf>
    <xf numFmtId="0" fontId="1" fillId="0" borderId="0" xfId="49" applyFont="1" applyFill="1" applyAlignment="1">
      <alignment horizontal="left" vertical="center" wrapText="1"/>
    </xf>
    <xf numFmtId="0" fontId="39" fillId="0" borderId="3" xfId="49" applyFont="1" applyFill="1" applyBorder="1" applyAlignment="1">
      <alignment horizontal="center" vertical="center" wrapText="1"/>
    </xf>
    <xf numFmtId="10" fontId="39" fillId="0" borderId="3" xfId="49" applyNumberFormat="1" applyFont="1" applyFill="1" applyBorder="1" applyAlignment="1">
      <alignment horizontal="center" vertical="center" wrapText="1"/>
    </xf>
    <xf numFmtId="0" fontId="40" fillId="0" borderId="3" xfId="49" applyFont="1" applyFill="1" applyBorder="1" applyAlignment="1">
      <alignment horizontal="center" vertical="center" wrapText="1"/>
    </xf>
    <xf numFmtId="0" fontId="2" fillId="0" borderId="0" xfId="49" applyFont="1" applyFill="1" applyBorder="1" applyAlignment="1">
      <alignment horizontal="right" vertical="center" wrapText="1"/>
    </xf>
    <xf numFmtId="9" fontId="41" fillId="0" borderId="3" xfId="0" applyNumberFormat="1" applyFont="1" applyFill="1" applyBorder="1" applyAlignment="1">
      <alignment horizontal="center" vertical="center" wrapText="1"/>
    </xf>
    <xf numFmtId="0" fontId="41" fillId="0" borderId="3" xfId="0" applyFont="1" applyFill="1" applyBorder="1" applyAlignment="1">
      <alignment horizontal="center" vertical="center" wrapText="1"/>
    </xf>
    <xf numFmtId="0" fontId="0" fillId="0" borderId="0" xfId="0" applyFont="1" applyFill="1" applyAlignment="1">
      <alignment vertical="center" wrapText="1"/>
    </xf>
    <xf numFmtId="0" fontId="9" fillId="0" borderId="0" xfId="0" applyFont="1" applyFill="1" applyAlignment="1">
      <alignment vertical="center" wrapText="1"/>
    </xf>
    <xf numFmtId="0" fontId="0" fillId="0" borderId="0" xfId="0" applyFont="1" applyFill="1" applyAlignment="1">
      <alignment horizontal="center" vertical="center" wrapText="1"/>
    </xf>
    <xf numFmtId="0" fontId="42" fillId="0" borderId="3" xfId="0" applyFont="1" applyFill="1" applyBorder="1" applyAlignment="1">
      <alignment horizontal="center" vertical="center" wrapText="1"/>
    </xf>
    <xf numFmtId="0" fontId="42" fillId="0" borderId="3" xfId="0" applyFont="1" applyFill="1" applyBorder="1" applyAlignment="1">
      <alignment vertical="center" wrapText="1"/>
    </xf>
    <xf numFmtId="0" fontId="9" fillId="0" borderId="3" xfId="0" applyFont="1" applyFill="1" applyBorder="1" applyAlignment="1">
      <alignment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3" xfId="0" applyFont="1" applyFill="1" applyBorder="1" applyAlignment="1">
      <alignment horizontal="center" vertical="center" textRotation="255" wrapText="1"/>
    </xf>
    <xf numFmtId="0" fontId="1" fillId="0" borderId="3"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43" fillId="0" borderId="2" xfId="49"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12" xfId="0" applyFont="1" applyFill="1" applyBorder="1" applyAlignment="1">
      <alignment vertical="center" wrapText="1"/>
    </xf>
    <xf numFmtId="0" fontId="9" fillId="0" borderId="1"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10" fontId="9" fillId="0" borderId="3" xfId="0" applyNumberFormat="1" applyFont="1" applyFill="1" applyBorder="1" applyAlignment="1">
      <alignment horizontal="center" vertical="center" wrapText="1"/>
    </xf>
    <xf numFmtId="0" fontId="43" fillId="0" borderId="12" xfId="49" applyFont="1" applyFill="1" applyBorder="1" applyAlignment="1">
      <alignment horizontal="center" vertical="center" wrapText="1"/>
    </xf>
    <xf numFmtId="0" fontId="43" fillId="0" borderId="3" xfId="49" applyFont="1" applyFill="1" applyBorder="1" applyAlignment="1">
      <alignment horizontal="center" vertical="center" wrapText="1"/>
    </xf>
    <xf numFmtId="0" fontId="9" fillId="0" borderId="12"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0" fontId="9" fillId="0" borderId="12" xfId="0" applyNumberFormat="1" applyFont="1" applyFill="1" applyBorder="1" applyAlignment="1">
      <alignment horizontal="center" vertical="center" wrapText="1"/>
    </xf>
    <xf numFmtId="0" fontId="8" fillId="0" borderId="0" xfId="49" applyFont="1" applyFill="1" applyBorder="1" applyAlignment="1">
      <alignment vertical="center" wrapText="1"/>
    </xf>
    <xf numFmtId="0" fontId="16" fillId="0" borderId="0" xfId="0" applyFont="1" applyFill="1" applyBorder="1" applyAlignment="1">
      <alignment horizontal="center" vertical="center" wrapText="1"/>
    </xf>
    <xf numFmtId="0" fontId="44" fillId="0" borderId="19" xfId="0" applyNumberFormat="1" applyFont="1" applyFill="1" applyBorder="1" applyAlignment="1" applyProtection="1">
      <alignment horizontal="center" vertical="center"/>
    </xf>
    <xf numFmtId="0" fontId="16" fillId="0" borderId="1" xfId="0" applyFont="1" applyFill="1" applyBorder="1" applyAlignment="1">
      <alignment vertical="center" wrapText="1"/>
    </xf>
    <xf numFmtId="0" fontId="16" fillId="0" borderId="2" xfId="0" applyFont="1" applyFill="1" applyBorder="1" applyAlignment="1">
      <alignment vertical="center" wrapText="1"/>
    </xf>
    <xf numFmtId="0" fontId="16" fillId="0" borderId="12" xfId="0" applyFont="1" applyFill="1" applyBorder="1" applyAlignment="1">
      <alignment vertical="center" wrapText="1"/>
    </xf>
    <xf numFmtId="0" fontId="28" fillId="0" borderId="1"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44" fillId="0" borderId="18" xfId="0" applyNumberFormat="1" applyFont="1" applyFill="1" applyBorder="1" applyAlignment="1" applyProtection="1">
      <alignment horizontal="center" vertical="center"/>
    </xf>
    <xf numFmtId="0" fontId="44" fillId="0" borderId="20" xfId="0" applyNumberFormat="1" applyFont="1" applyFill="1" applyBorder="1" applyAlignment="1" applyProtection="1">
      <alignment horizontal="center" vertical="center"/>
    </xf>
    <xf numFmtId="0" fontId="41" fillId="0" borderId="14" xfId="0" applyNumberFormat="1" applyFont="1" applyFill="1" applyBorder="1" applyAlignment="1">
      <alignment horizontal="center" vertical="center" wrapText="1"/>
    </xf>
    <xf numFmtId="0" fontId="28" fillId="0" borderId="12" xfId="0" applyNumberFormat="1" applyFont="1" applyFill="1" applyBorder="1" applyAlignment="1">
      <alignment horizontal="center" vertical="center" wrapText="1"/>
    </xf>
    <xf numFmtId="0" fontId="25" fillId="0" borderId="3" xfId="0" applyFont="1" applyFill="1" applyBorder="1" applyAlignment="1">
      <alignment horizontal="center" vertical="center" wrapText="1"/>
    </xf>
    <xf numFmtId="0" fontId="33" fillId="0" borderId="3" xfId="0" applyFont="1" applyFill="1" applyBorder="1" applyAlignment="1">
      <alignment horizontal="center" vertical="center" wrapText="1"/>
    </xf>
    <xf numFmtId="0" fontId="33" fillId="0" borderId="3" xfId="0" applyFont="1" applyFill="1" applyBorder="1" applyAlignment="1">
      <alignment vertical="center" wrapText="1"/>
    </xf>
    <xf numFmtId="0" fontId="33" fillId="0" borderId="3" xfId="0" applyNumberFormat="1" applyFont="1" applyFill="1" applyBorder="1" applyAlignment="1">
      <alignment horizontal="left" vertical="center" wrapText="1"/>
    </xf>
    <xf numFmtId="0" fontId="33" fillId="0" borderId="3" xfId="0" applyFont="1" applyFill="1" applyBorder="1" applyAlignment="1">
      <alignment horizontal="left" vertical="center" wrapText="1"/>
    </xf>
    <xf numFmtId="0" fontId="33" fillId="0" borderId="3" xfId="0" applyFont="1" applyFill="1" applyBorder="1" applyAlignment="1">
      <alignment horizontal="center" vertical="center" textRotation="255" wrapText="1"/>
    </xf>
    <xf numFmtId="0" fontId="33" fillId="0" borderId="12" xfId="0" applyFont="1" applyFill="1" applyBorder="1" applyAlignment="1">
      <alignment horizontal="center" vertical="center" wrapText="1"/>
    </xf>
    <xf numFmtId="0" fontId="45" fillId="0" borderId="1" xfId="49" applyFont="1" applyFill="1" applyBorder="1" applyAlignment="1">
      <alignment horizontal="center" vertical="center" wrapText="1"/>
    </xf>
    <xf numFmtId="0" fontId="45" fillId="0" borderId="2" xfId="49"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2" xfId="0" applyFont="1" applyFill="1" applyBorder="1" applyAlignment="1">
      <alignment horizontal="center" vertical="center" wrapText="1"/>
    </xf>
    <xf numFmtId="0" fontId="33" fillId="0" borderId="2" xfId="0" applyFont="1" applyFill="1" applyBorder="1" applyAlignment="1">
      <alignment vertical="center" wrapText="1"/>
    </xf>
    <xf numFmtId="0" fontId="33" fillId="0" borderId="12" xfId="0" applyFont="1" applyFill="1" applyBorder="1" applyAlignment="1">
      <alignment vertical="center" wrapText="1"/>
    </xf>
    <xf numFmtId="0" fontId="33" fillId="0" borderId="1" xfId="0" applyNumberFormat="1" applyFont="1" applyFill="1" applyBorder="1" applyAlignment="1">
      <alignment horizontal="center" vertical="center" wrapText="1"/>
    </xf>
    <xf numFmtId="0" fontId="33" fillId="0" borderId="2" xfId="0" applyNumberFormat="1" applyFont="1" applyFill="1" applyBorder="1" applyAlignment="1">
      <alignment horizontal="left" vertical="center" wrapText="1"/>
    </xf>
    <xf numFmtId="10" fontId="33" fillId="0" borderId="3" xfId="0" applyNumberFormat="1" applyFont="1" applyFill="1" applyBorder="1" applyAlignment="1">
      <alignment horizontal="center" vertical="center" wrapText="1"/>
    </xf>
    <xf numFmtId="0" fontId="46" fillId="0" borderId="18" xfId="0" applyNumberFormat="1" applyFont="1" applyFill="1" applyBorder="1" applyAlignment="1" applyProtection="1">
      <alignment horizontal="center" vertical="center" wrapText="1"/>
    </xf>
    <xf numFmtId="0" fontId="45" fillId="0" borderId="12" xfId="49" applyFont="1" applyFill="1" applyBorder="1" applyAlignment="1">
      <alignment horizontal="center" vertical="center" wrapText="1"/>
    </xf>
    <xf numFmtId="0" fontId="45" fillId="0" borderId="3" xfId="49" applyFont="1" applyFill="1" applyBorder="1" applyAlignment="1">
      <alignment horizontal="center" vertical="center" wrapText="1"/>
    </xf>
    <xf numFmtId="9" fontId="33" fillId="0" borderId="1" xfId="0" applyNumberFormat="1" applyFont="1" applyFill="1" applyBorder="1" applyAlignment="1">
      <alignment horizontal="center" vertical="center" wrapText="1"/>
    </xf>
    <xf numFmtId="0" fontId="33" fillId="0" borderId="12" xfId="0" applyNumberFormat="1" applyFont="1" applyFill="1" applyBorder="1" applyAlignment="1">
      <alignment horizontal="left" vertical="center" wrapText="1"/>
    </xf>
    <xf numFmtId="0" fontId="2" fillId="0" borderId="0" xfId="0" applyFont="1" applyFill="1" applyAlignment="1">
      <alignment vertical="center"/>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4" fillId="0" borderId="3" xfId="0"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10" xfId="0" applyFont="1" applyFill="1" applyBorder="1" applyAlignment="1">
      <alignment horizontal="center" vertical="center" wrapText="1"/>
    </xf>
    <xf numFmtId="9" fontId="2" fillId="0" borderId="10"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47" fillId="0" borderId="3" xfId="0" applyFont="1" applyFill="1" applyBorder="1" applyAlignment="1">
      <alignment horizontal="center" vertical="center" wrapText="1"/>
    </xf>
    <xf numFmtId="0" fontId="8" fillId="0" borderId="0" xfId="49" applyFont="1" applyBorder="1" applyAlignment="1">
      <alignment vertical="center" wrapText="1"/>
    </xf>
    <xf numFmtId="0" fontId="16" fillId="0" borderId="16" xfId="0" applyFont="1" applyFill="1" applyBorder="1" applyAlignment="1">
      <alignment vertical="center" wrapText="1"/>
    </xf>
    <xf numFmtId="0" fontId="48" fillId="0" borderId="0" xfId="0"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43" fillId="0" borderId="3" xfId="49" applyFont="1" applyBorder="1" applyAlignment="1">
      <alignment horizontal="center" vertical="center" wrapText="1"/>
    </xf>
    <xf numFmtId="0" fontId="9" fillId="0" borderId="16" xfId="0" applyFont="1" applyFill="1" applyBorder="1" applyAlignment="1">
      <alignment horizontal="center" vertical="center" wrapText="1"/>
    </xf>
    <xf numFmtId="0" fontId="49" fillId="0" borderId="9" xfId="0" applyNumberFormat="1" applyFont="1" applyFill="1" applyBorder="1" applyAlignment="1">
      <alignment horizontal="left" vertical="center" wrapText="1"/>
    </xf>
    <xf numFmtId="0" fontId="49" fillId="0" borderId="21" xfId="0" applyNumberFormat="1" applyFont="1" applyFill="1" applyBorder="1" applyAlignment="1">
      <alignment horizontal="left" vertical="center" wrapText="1"/>
    </xf>
    <xf numFmtId="10" fontId="9" fillId="0" borderId="1" xfId="0" applyNumberFormat="1" applyFont="1" applyFill="1" applyBorder="1" applyAlignment="1">
      <alignment horizontal="center" vertical="center" wrapText="1"/>
    </xf>
    <xf numFmtId="0" fontId="49" fillId="0" borderId="22" xfId="0" applyNumberFormat="1" applyFont="1" applyFill="1" applyBorder="1" applyAlignment="1">
      <alignment horizontal="left" vertical="center" wrapText="1"/>
    </xf>
    <xf numFmtId="0" fontId="33" fillId="0" borderId="0" xfId="0" applyFont="1" applyFill="1" applyBorder="1" applyAlignment="1">
      <alignment vertical="center" wrapText="1"/>
    </xf>
    <xf numFmtId="0" fontId="2" fillId="0" borderId="11" xfId="0" applyFont="1" applyFill="1" applyBorder="1" applyAlignment="1">
      <alignment horizontal="center" vertical="center" wrapText="1"/>
    </xf>
    <xf numFmtId="0" fontId="16" fillId="0" borderId="9" xfId="0" applyNumberFormat="1" applyFont="1" applyFill="1" applyBorder="1" applyAlignment="1">
      <alignment horizontal="left" vertical="center" wrapText="1"/>
    </xf>
    <xf numFmtId="0" fontId="16" fillId="0" borderId="21" xfId="0" applyNumberFormat="1" applyFont="1" applyFill="1" applyBorder="1" applyAlignment="1">
      <alignment horizontal="left" vertical="center" wrapText="1"/>
    </xf>
    <xf numFmtId="0" fontId="41" fillId="0" borderId="14" xfId="0" applyNumberFormat="1" applyFont="1" applyFill="1" applyBorder="1" applyAlignment="1">
      <alignment horizontal="center" vertical="center"/>
    </xf>
    <xf numFmtId="9" fontId="41" fillId="0" borderId="14" xfId="0" applyNumberFormat="1" applyFont="1" applyFill="1" applyBorder="1" applyAlignment="1">
      <alignment horizontal="center" vertical="center"/>
    </xf>
    <xf numFmtId="0" fontId="16" fillId="0" borderId="22" xfId="0" applyNumberFormat="1" applyFont="1" applyFill="1" applyBorder="1" applyAlignment="1">
      <alignment horizontal="left" vertical="center" wrapText="1"/>
    </xf>
    <xf numFmtId="0" fontId="50" fillId="0" borderId="0" xfId="0" applyFont="1" applyFill="1" applyBorder="1" applyAlignment="1">
      <alignment horizontal="center" vertical="center" wrapText="1"/>
    </xf>
    <xf numFmtId="0" fontId="41" fillId="0" borderId="13" xfId="0" applyNumberFormat="1" applyFont="1" applyFill="1" applyBorder="1" applyAlignment="1">
      <alignment horizontal="center" vertical="center"/>
    </xf>
    <xf numFmtId="0" fontId="41" fillId="0" borderId="13" xfId="0" applyNumberFormat="1" applyFont="1" applyFill="1" applyBorder="1" applyAlignment="1">
      <alignment horizontal="center" vertical="center" wrapText="1"/>
    </xf>
    <xf numFmtId="0" fontId="16" fillId="0" borderId="3" xfId="0" applyNumberFormat="1" applyFont="1" applyFill="1" applyBorder="1" applyAlignment="1">
      <alignment horizontal="left" vertical="center" wrapText="1"/>
    </xf>
    <xf numFmtId="0" fontId="51" fillId="0" borderId="3" xfId="0" applyFont="1" applyFill="1" applyBorder="1" applyAlignment="1">
      <alignment horizontal="left" vertical="center" wrapText="1"/>
    </xf>
    <xf numFmtId="0" fontId="41" fillId="0" borderId="15" xfId="0" applyNumberFormat="1" applyFont="1" applyFill="1" applyBorder="1" applyAlignment="1">
      <alignment horizontal="center" vertical="center"/>
    </xf>
    <xf numFmtId="179" fontId="14" fillId="0" borderId="3" xfId="0" applyNumberFormat="1" applyFont="1" applyFill="1" applyBorder="1" applyAlignment="1" applyProtection="1">
      <alignment horizontal="center" vertical="center" wrapText="1"/>
    </xf>
    <xf numFmtId="0" fontId="16" fillId="0" borderId="0" xfId="0" applyFont="1" applyFill="1" applyBorder="1" applyAlignment="1">
      <alignment vertical="center" wrapText="1"/>
    </xf>
    <xf numFmtId="0" fontId="16" fillId="0" borderId="3" xfId="0" applyFont="1" applyFill="1" applyBorder="1" applyAlignment="1">
      <alignment horizontal="left" vertical="center" wrapText="1"/>
    </xf>
    <xf numFmtId="0" fontId="16" fillId="0" borderId="10" xfId="0" applyFont="1" applyFill="1" applyBorder="1" applyAlignment="1">
      <alignment horizontal="center" vertical="center" textRotation="255" wrapText="1"/>
    </xf>
    <xf numFmtId="0" fontId="5" fillId="0" borderId="3" xfId="0" applyFont="1" applyFill="1" applyBorder="1" applyAlignment="1">
      <alignment horizontal="left" vertical="center" wrapText="1"/>
    </xf>
    <xf numFmtId="57" fontId="16" fillId="0" borderId="3" xfId="0" applyNumberFormat="1" applyFont="1" applyFill="1" applyBorder="1" applyAlignment="1" applyProtection="1">
      <alignment horizontal="center" vertical="center" wrapText="1"/>
    </xf>
    <xf numFmtId="9" fontId="22" fillId="0" borderId="18" xfId="0" applyNumberFormat="1" applyFont="1" applyFill="1" applyBorder="1" applyAlignment="1" applyProtection="1">
      <alignment horizontal="center" vertical="center"/>
    </xf>
    <xf numFmtId="0" fontId="22" fillId="0" borderId="23" xfId="0" applyNumberFormat="1" applyFont="1" applyFill="1" applyBorder="1" applyAlignment="1" applyProtection="1">
      <alignment horizontal="center" vertical="center"/>
    </xf>
    <xf numFmtId="9" fontId="22" fillId="0" borderId="23" xfId="0" applyNumberFormat="1" applyFont="1" applyFill="1" applyBorder="1" applyAlignment="1" applyProtection="1">
      <alignment horizontal="center" vertical="center"/>
    </xf>
    <xf numFmtId="0" fontId="1" fillId="0" borderId="0" xfId="49" applyFont="1" applyAlignment="1">
      <alignment horizontal="left" vertical="top" wrapText="1"/>
    </xf>
    <xf numFmtId="0" fontId="14" fillId="0" borderId="18" xfId="0" applyNumberFormat="1" applyFont="1" applyFill="1" applyBorder="1" applyAlignment="1" applyProtection="1">
      <alignment horizontal="center" vertical="center" wrapText="1"/>
    </xf>
    <xf numFmtId="0" fontId="2" fillId="0" borderId="16" xfId="49" applyFont="1" applyBorder="1" applyAlignment="1">
      <alignment horizontal="center" vertical="center" wrapText="1"/>
    </xf>
    <xf numFmtId="0" fontId="4" fillId="0" borderId="0" xfId="49" applyFont="1" applyAlignment="1">
      <alignment horizontal="left" vertical="top" wrapText="1"/>
    </xf>
    <xf numFmtId="0" fontId="2" fillId="0" borderId="0" xfId="49" applyFont="1" applyAlignment="1">
      <alignment horizontal="left" vertical="top" wrapText="1"/>
    </xf>
    <xf numFmtId="0" fontId="2" fillId="0" borderId="3" xfId="49" applyFont="1" applyBorder="1" applyAlignment="1">
      <alignment horizontal="left" vertical="top" wrapText="1"/>
    </xf>
    <xf numFmtId="0" fontId="2" fillId="0" borderId="2" xfId="49" applyFont="1" applyBorder="1" applyAlignment="1">
      <alignment horizontal="left" vertical="top" wrapText="1"/>
    </xf>
    <xf numFmtId="0" fontId="2" fillId="0" borderId="1" xfId="49" applyFont="1" applyBorder="1" applyAlignment="1">
      <alignment horizontal="left" vertical="top" wrapText="1"/>
    </xf>
    <xf numFmtId="0" fontId="2" fillId="0" borderId="10" xfId="49" applyFont="1" applyFill="1" applyBorder="1" applyAlignment="1">
      <alignment horizontal="left" vertical="top" wrapText="1"/>
    </xf>
    <xf numFmtId="0" fontId="2" fillId="0" borderId="4" xfId="49" applyFont="1" applyFill="1" applyBorder="1" applyAlignment="1">
      <alignment horizontal="left" vertical="top" wrapText="1"/>
    </xf>
    <xf numFmtId="0" fontId="2" fillId="0" borderId="12" xfId="0" applyFont="1" applyFill="1" applyBorder="1" applyAlignment="1">
      <alignment horizontal="left" vertical="top"/>
    </xf>
    <xf numFmtId="0" fontId="46" fillId="0" borderId="18" xfId="0" applyNumberFormat="1" applyFont="1" applyFill="1" applyBorder="1" applyAlignment="1" applyProtection="1">
      <alignment horizontal="center" vertical="center"/>
    </xf>
    <xf numFmtId="9" fontId="46" fillId="0" borderId="18" xfId="0" applyNumberFormat="1" applyFont="1" applyFill="1" applyBorder="1" applyAlignment="1" applyProtection="1">
      <alignment horizontal="center" vertical="center"/>
    </xf>
    <xf numFmtId="57" fontId="14" fillId="0" borderId="18" xfId="0" applyNumberFormat="1" applyFont="1" applyFill="1" applyBorder="1" applyAlignment="1" applyProtection="1">
      <alignment horizontal="center" vertical="center"/>
    </xf>
    <xf numFmtId="9" fontId="14" fillId="0" borderId="18" xfId="0" applyNumberFormat="1" applyFont="1" applyFill="1" applyBorder="1" applyAlignment="1" applyProtection="1">
      <alignment horizontal="center" vertical="center"/>
    </xf>
    <xf numFmtId="0" fontId="8" fillId="0" borderId="2" xfId="49" applyFont="1" applyBorder="1" applyAlignment="1">
      <alignment horizontal="left" vertical="top" wrapText="1"/>
    </xf>
    <xf numFmtId="0" fontId="8" fillId="0" borderId="12" xfId="49" applyFont="1" applyBorder="1" applyAlignment="1">
      <alignment horizontal="left" vertical="top" wrapText="1"/>
    </xf>
    <xf numFmtId="9" fontId="46" fillId="0" borderId="3" xfId="0" applyNumberFormat="1" applyFont="1" applyFill="1" applyBorder="1" applyAlignment="1" applyProtection="1">
      <alignment horizontal="center" vertical="center"/>
    </xf>
    <xf numFmtId="0" fontId="46" fillId="0" borderId="3" xfId="0" applyNumberFormat="1" applyFont="1" applyFill="1" applyBorder="1" applyAlignment="1" applyProtection="1">
      <alignment horizontal="center" vertical="center"/>
    </xf>
    <xf numFmtId="9" fontId="2" fillId="0" borderId="3" xfId="3" applyNumberFormat="1" applyFont="1" applyFill="1" applyBorder="1" applyAlignment="1" applyProtection="1">
      <alignment horizontal="center" vertical="center" wrapText="1"/>
    </xf>
    <xf numFmtId="0" fontId="2" fillId="0" borderId="3" xfId="3" applyNumberFormat="1" applyFont="1" applyFill="1" applyBorder="1" applyAlignment="1" applyProtection="1">
      <alignment horizontal="center" vertical="center" wrapText="1"/>
    </xf>
    <xf numFmtId="9" fontId="2" fillId="0" borderId="3" xfId="3" applyFont="1" applyFill="1" applyBorder="1" applyAlignment="1" applyProtection="1">
      <alignment horizontal="center" vertical="center" wrapText="1"/>
    </xf>
    <xf numFmtId="0" fontId="22" fillId="0" borderId="18" xfId="0" applyNumberFormat="1" applyFont="1" applyFill="1" applyBorder="1" applyAlignment="1" applyProtection="1">
      <alignment horizontal="left"/>
    </xf>
    <xf numFmtId="0" fontId="2" fillId="0" borderId="3" xfId="49" applyFont="1" applyFill="1" applyBorder="1" applyAlignment="1">
      <alignment horizontal="center" vertical="top" wrapText="1"/>
    </xf>
    <xf numFmtId="0" fontId="2" fillId="0" borderId="3" xfId="49" applyNumberFormat="1" applyFont="1" applyFill="1" applyBorder="1" applyAlignment="1">
      <alignment horizontal="center" vertical="center" wrapText="1"/>
    </xf>
    <xf numFmtId="0" fontId="2" fillId="0" borderId="3" xfId="49" applyNumberFormat="1" applyFont="1" applyFill="1" applyBorder="1" applyAlignment="1" applyProtection="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92D05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8" Type="http://schemas.openxmlformats.org/officeDocument/2006/relationships/styles" Target="styles.xml"/><Relationship Id="rId37" Type="http://schemas.openxmlformats.org/officeDocument/2006/relationships/sharedStrings" Target="sharedStrings.xml"/><Relationship Id="rId36" Type="http://schemas.openxmlformats.org/officeDocument/2006/relationships/theme" Target="theme/theme1.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2"/>
  <sheetViews>
    <sheetView workbookViewId="0">
      <selection activeCell="D7" sqref="D7"/>
    </sheetView>
  </sheetViews>
  <sheetFormatPr defaultColWidth="9.775" defaultRowHeight="12.75"/>
  <cols>
    <col min="1" max="1" width="4.26666666666667" style="1" customWidth="1"/>
    <col min="2" max="2" width="6.94166666666667" style="1" customWidth="1"/>
    <col min="3" max="3" width="8.25" style="1" customWidth="1"/>
    <col min="4" max="4" width="16.6333333333333" style="3" customWidth="1"/>
    <col min="5" max="5" width="8.43333333333333" style="1" customWidth="1"/>
    <col min="6" max="6" width="8.43333333333333" style="3" customWidth="1"/>
    <col min="7" max="7" width="8.66666666666667" style="3" customWidth="1"/>
    <col min="8" max="8" width="5.55833333333333" style="3" customWidth="1"/>
    <col min="9" max="9" width="6.89166666666667" style="3" customWidth="1"/>
    <col min="10" max="10" width="6.38333333333333" style="3" customWidth="1"/>
    <col min="11" max="11" width="7.13333333333333" style="1" customWidth="1"/>
    <col min="12" max="256" width="8.99166666666667" style="1" customWidth="1"/>
    <col min="257" max="16384" width="9.775" style="1"/>
  </cols>
  <sheetData>
    <row r="1" s="1" customFormat="1" ht="13" customHeight="1" spans="1:10">
      <c r="A1" s="4"/>
      <c r="B1" s="4"/>
      <c r="C1" s="5"/>
      <c r="D1" s="87"/>
      <c r="F1" s="3"/>
      <c r="G1" s="3"/>
      <c r="H1" s="3"/>
      <c r="I1" s="3"/>
      <c r="J1" s="3"/>
    </row>
    <row r="2" s="1" customFormat="1" ht="23" customHeight="1" spans="1:16383">
      <c r="A2" s="6" t="s">
        <v>0</v>
      </c>
      <c r="B2" s="6"/>
      <c r="C2" s="6"/>
      <c r="D2" s="6"/>
      <c r="E2" s="6"/>
      <c r="F2" s="6"/>
      <c r="G2" s="6"/>
      <c r="H2" s="6"/>
      <c r="I2" s="6"/>
      <c r="J2" s="6"/>
      <c r="K2" s="6"/>
      <c r="L2" s="84"/>
      <c r="M2" s="84"/>
      <c r="N2" s="84"/>
      <c r="XFB2" s="84"/>
      <c r="XFC2" s="84"/>
    </row>
    <row r="3" s="2" customFormat="1" ht="15" customHeight="1" spans="1:16383">
      <c r="A3" s="7" t="s">
        <v>1</v>
      </c>
      <c r="B3" s="7"/>
      <c r="C3" s="7"/>
      <c r="D3" s="7"/>
      <c r="E3" s="7"/>
      <c r="F3" s="7"/>
      <c r="G3" s="7"/>
      <c r="H3" s="7"/>
      <c r="I3" s="7"/>
      <c r="J3" s="7"/>
      <c r="K3" s="7"/>
      <c r="L3" s="84"/>
      <c r="M3" s="84"/>
      <c r="N3" s="84"/>
      <c r="XFB3" s="84"/>
      <c r="XFC3" s="84"/>
    </row>
    <row r="4" s="2" customFormat="1" ht="17" customHeight="1" spans="1:16383">
      <c r="A4" s="8" t="s">
        <v>2</v>
      </c>
      <c r="B4" s="9"/>
      <c r="C4" s="9"/>
      <c r="D4" s="10" t="s">
        <v>3</v>
      </c>
      <c r="E4" s="10"/>
      <c r="F4" s="10"/>
      <c r="G4" s="10"/>
      <c r="H4" s="10"/>
      <c r="I4" s="10"/>
      <c r="J4" s="10"/>
      <c r="K4" s="10"/>
      <c r="L4" s="85"/>
      <c r="M4" s="85"/>
      <c r="N4" s="85"/>
      <c r="XFB4" s="85"/>
      <c r="XFC4" s="85"/>
    </row>
    <row r="5" s="2" customFormat="1" ht="17" customHeight="1" spans="1:16383">
      <c r="A5" s="8" t="s">
        <v>4</v>
      </c>
      <c r="B5" s="9"/>
      <c r="C5" s="9"/>
      <c r="D5" s="11" t="s">
        <v>5</v>
      </c>
      <c r="E5" s="35"/>
      <c r="F5" s="35"/>
      <c r="G5" s="8" t="s">
        <v>6</v>
      </c>
      <c r="H5" s="9"/>
      <c r="I5" s="35" t="s">
        <v>7</v>
      </c>
      <c r="J5" s="35"/>
      <c r="K5" s="78"/>
      <c r="L5" s="85"/>
      <c r="M5" s="85"/>
      <c r="N5" s="85"/>
      <c r="XFB5" s="85"/>
      <c r="XFC5" s="85"/>
    </row>
    <row r="6" s="2" customFormat="1" ht="17" customHeight="1" spans="1:16383">
      <c r="A6" s="12" t="s">
        <v>8</v>
      </c>
      <c r="B6" s="13"/>
      <c r="C6" s="14"/>
      <c r="D6" s="8"/>
      <c r="E6" s="10" t="s">
        <v>9</v>
      </c>
      <c r="F6" s="10" t="s">
        <v>10</v>
      </c>
      <c r="G6" s="8" t="s">
        <v>11</v>
      </c>
      <c r="H6" s="36"/>
      <c r="I6" s="10" t="s">
        <v>12</v>
      </c>
      <c r="J6" s="10" t="s">
        <v>13</v>
      </c>
      <c r="K6" s="10" t="s">
        <v>14</v>
      </c>
      <c r="L6" s="85"/>
      <c r="M6" s="85"/>
      <c r="N6" s="85"/>
      <c r="XFB6" s="85"/>
      <c r="XFC6" s="85"/>
    </row>
    <row r="7" s="2" customFormat="1" ht="23" customHeight="1" spans="1:16383">
      <c r="A7" s="15"/>
      <c r="B7" s="16"/>
      <c r="C7" s="17"/>
      <c r="D7" s="18" t="s">
        <v>15</v>
      </c>
      <c r="E7" s="10">
        <v>8.59</v>
      </c>
      <c r="F7" s="10">
        <v>8.59</v>
      </c>
      <c r="G7" s="8">
        <v>8.59</v>
      </c>
      <c r="H7" s="36"/>
      <c r="I7" s="10">
        <v>10</v>
      </c>
      <c r="J7" s="49">
        <v>1</v>
      </c>
      <c r="K7" s="10">
        <v>10</v>
      </c>
      <c r="L7" s="85"/>
      <c r="M7" s="85"/>
      <c r="N7" s="85"/>
      <c r="XFB7" s="85"/>
      <c r="XFC7" s="85"/>
    </row>
    <row r="8" s="2" customFormat="1" ht="23" customHeight="1" spans="1:16383">
      <c r="A8" s="19"/>
      <c r="B8" s="16"/>
      <c r="C8" s="17"/>
      <c r="D8" s="8" t="s">
        <v>16</v>
      </c>
      <c r="E8" s="10"/>
      <c r="F8" s="10"/>
      <c r="G8" s="8"/>
      <c r="H8" s="36"/>
      <c r="I8" s="10" t="s">
        <v>17</v>
      </c>
      <c r="J8" s="10"/>
      <c r="K8" s="10" t="s">
        <v>17</v>
      </c>
      <c r="L8" s="85"/>
      <c r="M8" s="85"/>
      <c r="N8" s="85"/>
      <c r="XFB8" s="85"/>
      <c r="XFC8" s="85"/>
    </row>
    <row r="9" s="2" customFormat="1" ht="23" customHeight="1" spans="1:16383">
      <c r="A9" s="19"/>
      <c r="B9" s="16"/>
      <c r="C9" s="17"/>
      <c r="D9" s="8" t="s">
        <v>18</v>
      </c>
      <c r="E9" s="10">
        <v>8.59</v>
      </c>
      <c r="F9" s="10">
        <v>8.59</v>
      </c>
      <c r="G9" s="8">
        <v>8.59</v>
      </c>
      <c r="H9" s="36"/>
      <c r="I9" s="10">
        <v>10</v>
      </c>
      <c r="J9" s="49">
        <v>1</v>
      </c>
      <c r="K9" s="10">
        <v>10</v>
      </c>
      <c r="L9" s="85"/>
      <c r="M9" s="85"/>
      <c r="N9" s="85"/>
      <c r="XFB9" s="85"/>
      <c r="XFC9" s="85"/>
    </row>
    <row r="10" s="2" customFormat="1" ht="23" customHeight="1" spans="1:16383">
      <c r="A10" s="20"/>
      <c r="B10" s="16"/>
      <c r="C10" s="17"/>
      <c r="D10" s="12" t="s">
        <v>19</v>
      </c>
      <c r="E10" s="37"/>
      <c r="F10" s="37"/>
      <c r="G10" s="12"/>
      <c r="H10" s="38"/>
      <c r="I10" s="37" t="s">
        <v>17</v>
      </c>
      <c r="J10" s="37"/>
      <c r="K10" s="37" t="s">
        <v>17</v>
      </c>
      <c r="L10" s="85"/>
      <c r="M10" s="85"/>
      <c r="N10" s="85"/>
      <c r="XFB10" s="85"/>
      <c r="XFC10" s="85"/>
    </row>
    <row r="11" s="2" customFormat="1" ht="17" customHeight="1" spans="1:16383">
      <c r="A11" s="15" t="s">
        <v>20</v>
      </c>
      <c r="B11" s="22" t="s">
        <v>21</v>
      </c>
      <c r="C11" s="23"/>
      <c r="D11" s="23"/>
      <c r="E11" s="23"/>
      <c r="F11" s="39"/>
      <c r="G11" s="8" t="s">
        <v>22</v>
      </c>
      <c r="H11" s="9"/>
      <c r="I11" s="9"/>
      <c r="J11" s="9"/>
      <c r="K11" s="36"/>
      <c r="L11" s="85"/>
      <c r="M11" s="85"/>
      <c r="N11" s="85"/>
      <c r="XFB11" s="85"/>
      <c r="XFC11" s="85"/>
    </row>
    <row r="12" s="2" customFormat="1" ht="34" customHeight="1" spans="1:16383">
      <c r="A12" s="24"/>
      <c r="B12" s="10" t="s">
        <v>23</v>
      </c>
      <c r="C12" s="10"/>
      <c r="D12" s="10"/>
      <c r="E12" s="10"/>
      <c r="F12" s="10"/>
      <c r="G12" s="9" t="s">
        <v>24</v>
      </c>
      <c r="H12" s="9"/>
      <c r="I12" s="9"/>
      <c r="J12" s="9"/>
      <c r="K12" s="36"/>
      <c r="L12" s="85"/>
      <c r="M12" s="85"/>
      <c r="N12" s="85"/>
      <c r="XFB12" s="85"/>
      <c r="XFC12" s="85"/>
    </row>
    <row r="13" s="2" customFormat="1" ht="28" customHeight="1" spans="1:11">
      <c r="A13" s="37" t="s">
        <v>25</v>
      </c>
      <c r="B13" s="37" t="s">
        <v>26</v>
      </c>
      <c r="C13" s="10" t="s">
        <v>27</v>
      </c>
      <c r="D13" s="10" t="s">
        <v>28</v>
      </c>
      <c r="E13" s="10"/>
      <c r="F13" s="36" t="s">
        <v>29</v>
      </c>
      <c r="G13" s="10" t="s">
        <v>30</v>
      </c>
      <c r="H13" s="10" t="s">
        <v>12</v>
      </c>
      <c r="I13" s="10" t="s">
        <v>14</v>
      </c>
      <c r="J13" s="8" t="s">
        <v>31</v>
      </c>
      <c r="K13" s="36"/>
    </row>
    <row r="14" s="2" customFormat="1" ht="24" customHeight="1" spans="1:11">
      <c r="A14" s="88"/>
      <c r="B14" s="58" t="s">
        <v>32</v>
      </c>
      <c r="C14" s="37" t="s">
        <v>33</v>
      </c>
      <c r="D14" s="250" t="s">
        <v>34</v>
      </c>
      <c r="E14" s="390"/>
      <c r="F14" s="250" t="s">
        <v>35</v>
      </c>
      <c r="G14" s="250" t="s">
        <v>35</v>
      </c>
      <c r="H14" s="10">
        <v>10</v>
      </c>
      <c r="I14" s="10">
        <v>10</v>
      </c>
      <c r="J14" s="8" t="s">
        <v>24</v>
      </c>
      <c r="K14" s="93"/>
    </row>
    <row r="15" s="2" customFormat="1" ht="24" customHeight="1" spans="1:11">
      <c r="A15" s="88"/>
      <c r="B15" s="58"/>
      <c r="C15" s="37" t="s">
        <v>36</v>
      </c>
      <c r="D15" s="250" t="s">
        <v>37</v>
      </c>
      <c r="E15" s="390"/>
      <c r="F15" s="365" t="s">
        <v>38</v>
      </c>
      <c r="G15" s="49">
        <v>1</v>
      </c>
      <c r="H15" s="10">
        <v>15</v>
      </c>
      <c r="I15" s="392">
        <v>15</v>
      </c>
      <c r="J15" s="8"/>
      <c r="K15" s="93"/>
    </row>
    <row r="16" s="2" customFormat="1" ht="24" customHeight="1" spans="1:11">
      <c r="A16" s="88"/>
      <c r="B16" s="58"/>
      <c r="C16" s="37" t="s">
        <v>39</v>
      </c>
      <c r="D16" s="250" t="s">
        <v>40</v>
      </c>
      <c r="E16" s="390"/>
      <c r="F16" s="250" t="s">
        <v>41</v>
      </c>
      <c r="G16" s="49">
        <v>1</v>
      </c>
      <c r="H16" s="10">
        <v>10</v>
      </c>
      <c r="I16" s="393">
        <v>10</v>
      </c>
      <c r="J16" s="8" t="s">
        <v>24</v>
      </c>
      <c r="K16" s="93"/>
    </row>
    <row r="17" s="2" customFormat="1" ht="24" customHeight="1" spans="1:11">
      <c r="A17" s="88"/>
      <c r="B17" s="58"/>
      <c r="C17" s="37" t="s">
        <v>42</v>
      </c>
      <c r="D17" s="250" t="s">
        <v>43</v>
      </c>
      <c r="E17" s="390"/>
      <c r="F17" s="250" t="s">
        <v>44</v>
      </c>
      <c r="G17" s="250" t="s">
        <v>44</v>
      </c>
      <c r="H17" s="10">
        <v>15</v>
      </c>
      <c r="I17" s="10">
        <v>15</v>
      </c>
      <c r="J17" s="8" t="s">
        <v>24</v>
      </c>
      <c r="K17" s="93"/>
    </row>
    <row r="18" s="2" customFormat="1" ht="39" customHeight="1" spans="1:11">
      <c r="A18" s="88"/>
      <c r="B18" s="65" t="s">
        <v>45</v>
      </c>
      <c r="C18" s="37" t="s">
        <v>46</v>
      </c>
      <c r="D18" s="250" t="s">
        <v>47</v>
      </c>
      <c r="E18" s="390"/>
      <c r="F18" s="250" t="s">
        <v>48</v>
      </c>
      <c r="G18" s="250" t="s">
        <v>48</v>
      </c>
      <c r="H18" s="391">
        <v>15</v>
      </c>
      <c r="I18" s="391">
        <v>15</v>
      </c>
      <c r="J18" s="8"/>
      <c r="K18" s="36"/>
    </row>
    <row r="19" s="2" customFormat="1" ht="39" customHeight="1" spans="1:11">
      <c r="A19" s="88"/>
      <c r="B19" s="370"/>
      <c r="C19" s="37" t="s">
        <v>49</v>
      </c>
      <c r="D19" s="250" t="s">
        <v>50</v>
      </c>
      <c r="E19" s="390"/>
      <c r="F19" s="250" t="s">
        <v>48</v>
      </c>
      <c r="G19" s="250" t="s">
        <v>48</v>
      </c>
      <c r="H19" s="391">
        <v>15</v>
      </c>
      <c r="I19" s="391">
        <v>15</v>
      </c>
      <c r="J19" s="8"/>
      <c r="K19" s="36"/>
    </row>
    <row r="20" s="2" customFormat="1" ht="39" customHeight="1" spans="1:11">
      <c r="A20" s="88"/>
      <c r="B20" s="65" t="s">
        <v>51</v>
      </c>
      <c r="C20" s="37" t="s">
        <v>52</v>
      </c>
      <c r="D20" s="250" t="s">
        <v>53</v>
      </c>
      <c r="E20" s="390"/>
      <c r="F20" s="250" t="s">
        <v>54</v>
      </c>
      <c r="G20" s="365">
        <v>0.85</v>
      </c>
      <c r="H20" s="10">
        <v>10</v>
      </c>
      <c r="I20" s="10">
        <v>10</v>
      </c>
      <c r="J20" s="8"/>
      <c r="K20" s="36"/>
    </row>
    <row r="21" s="2" customFormat="1" ht="21" customHeight="1" spans="1:16383">
      <c r="A21" s="90" t="s">
        <v>55</v>
      </c>
      <c r="B21" s="91"/>
      <c r="C21" s="91"/>
      <c r="D21" s="91"/>
      <c r="E21" s="91"/>
      <c r="F21" s="91"/>
      <c r="G21" s="98"/>
      <c r="H21" s="99">
        <v>100</v>
      </c>
      <c r="I21" s="99">
        <v>100</v>
      </c>
      <c r="J21" s="90"/>
      <c r="K21" s="98"/>
      <c r="L21" s="85"/>
      <c r="M21" s="85"/>
      <c r="N21" s="85"/>
      <c r="XFB21" s="85"/>
      <c r="XFC21" s="85"/>
    </row>
    <row r="22" s="1" customFormat="1" ht="25" customHeight="1" spans="1:16383">
      <c r="A22" s="92"/>
      <c r="B22" s="92"/>
      <c r="C22" s="92"/>
      <c r="D22" s="3"/>
      <c r="E22" s="92"/>
      <c r="F22" s="3"/>
      <c r="G22" s="3"/>
      <c r="H22" s="3"/>
      <c r="I22" s="3"/>
      <c r="J22" s="3"/>
      <c r="K22" s="92"/>
      <c r="L22" s="85"/>
      <c r="M22" s="85"/>
      <c r="N22" s="85"/>
      <c r="XFB22" s="85"/>
      <c r="XFC22" s="85"/>
    </row>
  </sheetData>
  <mergeCells count="4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22:K22"/>
    <mergeCell ref="A11:A12"/>
    <mergeCell ref="A13:A20"/>
    <mergeCell ref="B14:B17"/>
    <mergeCell ref="B18:B19"/>
    <mergeCell ref="A6:C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F14" sqref="F14"/>
    </sheetView>
  </sheetViews>
  <sheetFormatPr defaultColWidth="9.775" defaultRowHeight="12.75"/>
  <cols>
    <col min="1" max="1" width="4.26666666666667" style="51" customWidth="1"/>
    <col min="2" max="2" width="6.94166666666667" style="51" customWidth="1"/>
    <col min="3" max="3" width="7.43333333333333" style="51" customWidth="1"/>
    <col min="4" max="4" width="15.75" style="51" customWidth="1"/>
    <col min="5" max="5" width="8.43333333333333" style="51" customWidth="1"/>
    <col min="6" max="6" width="10.3833333333333" style="51" customWidth="1"/>
    <col min="7" max="7" width="8.38333333333333" style="51" customWidth="1"/>
    <col min="8" max="8" width="5.55833333333333" style="51" customWidth="1"/>
    <col min="9" max="9" width="6.89166666666667" style="51" customWidth="1"/>
    <col min="10" max="10" width="6.38333333333333" style="51" customWidth="1"/>
    <col min="11" max="11" width="7.63333333333333" style="51" customWidth="1"/>
    <col min="12" max="16384" width="8.99166666666667" style="51" customWidth="1"/>
  </cols>
  <sheetData>
    <row r="1" s="51" customFormat="1" ht="13" customHeight="1" spans="1:4">
      <c r="A1" s="54"/>
      <c r="B1" s="54"/>
      <c r="C1" s="55"/>
      <c r="D1" s="55"/>
    </row>
    <row r="2" s="51" customFormat="1" ht="23" customHeight="1" spans="1:11">
      <c r="A2" s="56" t="s">
        <v>0</v>
      </c>
      <c r="B2" s="56"/>
      <c r="C2" s="56"/>
      <c r="D2" s="56"/>
      <c r="E2" s="56"/>
      <c r="F2" s="56"/>
      <c r="G2" s="56"/>
      <c r="H2" s="56"/>
      <c r="I2" s="56"/>
      <c r="J2" s="56"/>
      <c r="K2" s="56"/>
    </row>
    <row r="3" s="52" customFormat="1" ht="15" customHeight="1" spans="1:11">
      <c r="A3" s="57" t="s">
        <v>1</v>
      </c>
      <c r="B3" s="57"/>
      <c r="C3" s="57"/>
      <c r="D3" s="57"/>
      <c r="E3" s="57"/>
      <c r="F3" s="57"/>
      <c r="G3" s="57"/>
      <c r="H3" s="57"/>
      <c r="I3" s="57"/>
      <c r="J3" s="57"/>
      <c r="K3" s="57"/>
    </row>
    <row r="4" s="52" customFormat="1" ht="17" customHeight="1" spans="1:11">
      <c r="A4" s="11" t="s">
        <v>2</v>
      </c>
      <c r="B4" s="35"/>
      <c r="C4" s="35"/>
      <c r="D4" s="58" t="s">
        <v>56</v>
      </c>
      <c r="E4" s="58"/>
      <c r="F4" s="58"/>
      <c r="G4" s="58"/>
      <c r="H4" s="58"/>
      <c r="I4" s="58"/>
      <c r="J4" s="58"/>
      <c r="K4" s="58"/>
    </row>
    <row r="5" s="52" customFormat="1" ht="17" customHeight="1" spans="1:11">
      <c r="A5" s="11" t="s">
        <v>4</v>
      </c>
      <c r="B5" s="35"/>
      <c r="C5" s="35"/>
      <c r="D5" s="11" t="s">
        <v>5</v>
      </c>
      <c r="E5" s="35"/>
      <c r="F5" s="35"/>
      <c r="G5" s="11" t="s">
        <v>6</v>
      </c>
      <c r="H5" s="35"/>
      <c r="I5" s="35" t="s">
        <v>7</v>
      </c>
      <c r="J5" s="35"/>
      <c r="K5" s="78"/>
    </row>
    <row r="6" s="52" customFormat="1" ht="17" customHeight="1" spans="1:11">
      <c r="A6" s="59" t="s">
        <v>8</v>
      </c>
      <c r="B6" s="13"/>
      <c r="C6" s="14"/>
      <c r="D6" s="11"/>
      <c r="E6" s="10" t="s">
        <v>9</v>
      </c>
      <c r="F6" s="10" t="s">
        <v>10</v>
      </c>
      <c r="G6" s="8" t="s">
        <v>11</v>
      </c>
      <c r="H6" s="36"/>
      <c r="I6" s="10" t="s">
        <v>12</v>
      </c>
      <c r="J6" s="10" t="s">
        <v>13</v>
      </c>
      <c r="K6" s="10" t="s">
        <v>14</v>
      </c>
    </row>
    <row r="7" s="52" customFormat="1" ht="23" customHeight="1" spans="1:11">
      <c r="A7" s="60"/>
      <c r="B7" s="327"/>
      <c r="C7" s="17"/>
      <c r="D7" s="61" t="s">
        <v>15</v>
      </c>
      <c r="E7" s="10">
        <f t="shared" ref="E7:G7" si="0">E8+E9</f>
        <v>134</v>
      </c>
      <c r="F7" s="10">
        <f t="shared" si="0"/>
        <v>134</v>
      </c>
      <c r="G7" s="8">
        <v>52.43</v>
      </c>
      <c r="H7" s="36"/>
      <c r="I7" s="10">
        <v>10</v>
      </c>
      <c r="J7" s="389">
        <f>G7/F7</f>
        <v>0.391268656716418</v>
      </c>
      <c r="K7" s="388">
        <v>3.9</v>
      </c>
    </row>
    <row r="8" s="52" customFormat="1" ht="23" customHeight="1" spans="1:11">
      <c r="A8" s="19"/>
      <c r="B8" s="327"/>
      <c r="C8" s="17"/>
      <c r="D8" s="11" t="s">
        <v>57</v>
      </c>
      <c r="E8" s="10"/>
      <c r="F8" s="10"/>
      <c r="G8" s="8"/>
      <c r="H8" s="36"/>
      <c r="I8" s="10" t="s">
        <v>17</v>
      </c>
      <c r="J8" s="10"/>
      <c r="K8" s="10" t="s">
        <v>17</v>
      </c>
    </row>
    <row r="9" s="52" customFormat="1" ht="23" customHeight="1" spans="1:11">
      <c r="A9" s="19"/>
      <c r="B9" s="327"/>
      <c r="C9" s="17"/>
      <c r="D9" s="11" t="s">
        <v>18</v>
      </c>
      <c r="E9" s="10">
        <v>134</v>
      </c>
      <c r="F9" s="57">
        <v>134</v>
      </c>
      <c r="G9" s="8">
        <v>52.43</v>
      </c>
      <c r="H9" s="36"/>
      <c r="I9" s="10" t="s">
        <v>17</v>
      </c>
      <c r="J9" s="389">
        <f>G9/F9</f>
        <v>0.391268656716418</v>
      </c>
      <c r="K9" s="10" t="s">
        <v>17</v>
      </c>
    </row>
    <row r="10" s="52" customFormat="1" ht="23" customHeight="1" spans="1:11">
      <c r="A10" s="20"/>
      <c r="B10" s="16"/>
      <c r="C10" s="17"/>
      <c r="D10" s="59" t="s">
        <v>58</v>
      </c>
      <c r="E10" s="37"/>
      <c r="F10" s="10"/>
      <c r="G10" s="12"/>
      <c r="H10" s="38"/>
      <c r="I10" s="37" t="s">
        <v>17</v>
      </c>
      <c r="J10" s="37"/>
      <c r="K10" s="37" t="s">
        <v>17</v>
      </c>
    </row>
    <row r="11" s="52" customFormat="1" ht="17" customHeight="1" spans="1:11">
      <c r="A11" s="60" t="s">
        <v>20</v>
      </c>
      <c r="B11" s="22" t="s">
        <v>21</v>
      </c>
      <c r="C11" s="23"/>
      <c r="D11" s="23"/>
      <c r="E11" s="23"/>
      <c r="F11" s="39"/>
      <c r="G11" s="11" t="s">
        <v>22</v>
      </c>
      <c r="H11" s="35"/>
      <c r="I11" s="35"/>
      <c r="J11" s="35"/>
      <c r="K11" s="78"/>
    </row>
    <row r="12" s="52" customFormat="1" ht="48" customHeight="1" spans="1:11">
      <c r="A12" s="63"/>
      <c r="B12" s="106" t="s">
        <v>59</v>
      </c>
      <c r="C12" s="106"/>
      <c r="D12" s="106"/>
      <c r="E12" s="106"/>
      <c r="F12" s="106"/>
      <c r="G12" s="114" t="s">
        <v>59</v>
      </c>
      <c r="H12" s="114"/>
      <c r="I12" s="114"/>
      <c r="J12" s="114"/>
      <c r="K12" s="93"/>
    </row>
    <row r="13" s="52" customFormat="1" ht="28" customHeight="1" spans="1:11">
      <c r="A13" s="65" t="s">
        <v>25</v>
      </c>
      <c r="B13" s="65" t="s">
        <v>26</v>
      </c>
      <c r="C13" s="58" t="s">
        <v>27</v>
      </c>
      <c r="D13" s="58" t="s">
        <v>28</v>
      </c>
      <c r="E13" s="58"/>
      <c r="F13" s="78" t="s">
        <v>29</v>
      </c>
      <c r="G13" s="261" t="s">
        <v>30</v>
      </c>
      <c r="H13" s="58" t="s">
        <v>12</v>
      </c>
      <c r="I13" s="58" t="s">
        <v>14</v>
      </c>
      <c r="J13" s="11" t="s">
        <v>31</v>
      </c>
      <c r="K13" s="78"/>
    </row>
    <row r="14" s="52" customFormat="1" ht="36" customHeight="1" spans="1:11">
      <c r="A14" s="66"/>
      <c r="B14" s="65" t="s">
        <v>32</v>
      </c>
      <c r="C14" s="58" t="s">
        <v>33</v>
      </c>
      <c r="D14" s="11" t="s">
        <v>60</v>
      </c>
      <c r="E14" s="78"/>
      <c r="F14" s="379" t="s">
        <v>35</v>
      </c>
      <c r="G14" s="10" t="s">
        <v>35</v>
      </c>
      <c r="H14" s="10">
        <v>10</v>
      </c>
      <c r="I14" s="10">
        <v>9</v>
      </c>
      <c r="J14" s="8" t="s">
        <v>61</v>
      </c>
      <c r="K14" s="36"/>
    </row>
    <row r="15" s="52" customFormat="1" ht="36" customHeight="1" spans="1:11">
      <c r="A15" s="66"/>
      <c r="B15" s="66"/>
      <c r="C15" s="58"/>
      <c r="D15" s="11" t="s">
        <v>62</v>
      </c>
      <c r="E15" s="78"/>
      <c r="F15" s="379" t="s">
        <v>35</v>
      </c>
      <c r="G15" s="379" t="s">
        <v>35</v>
      </c>
      <c r="H15" s="10">
        <v>10</v>
      </c>
      <c r="I15" s="10">
        <v>10</v>
      </c>
      <c r="J15" s="8"/>
      <c r="K15" s="36"/>
    </row>
    <row r="16" s="52" customFormat="1" ht="36" customHeight="1" spans="1:11">
      <c r="A16" s="66"/>
      <c r="B16" s="66"/>
      <c r="C16" s="58" t="s">
        <v>36</v>
      </c>
      <c r="D16" s="11" t="s">
        <v>63</v>
      </c>
      <c r="E16" s="78"/>
      <c r="F16" s="385">
        <v>1</v>
      </c>
      <c r="G16" s="385">
        <v>0.5</v>
      </c>
      <c r="H16" s="10">
        <v>5</v>
      </c>
      <c r="I16" s="10">
        <v>3</v>
      </c>
      <c r="J16" s="8" t="s">
        <v>64</v>
      </c>
      <c r="K16" s="36"/>
    </row>
    <row r="17" s="52" customFormat="1" ht="36" customHeight="1" spans="1:11">
      <c r="A17" s="66"/>
      <c r="B17" s="66"/>
      <c r="C17" s="58" t="s">
        <v>42</v>
      </c>
      <c r="D17" s="11" t="s">
        <v>65</v>
      </c>
      <c r="E17" s="78"/>
      <c r="F17" s="58" t="s">
        <v>66</v>
      </c>
      <c r="G17" s="58" t="s">
        <v>67</v>
      </c>
      <c r="H17" s="58">
        <v>10</v>
      </c>
      <c r="I17" s="58">
        <v>9</v>
      </c>
      <c r="J17" s="8" t="s">
        <v>61</v>
      </c>
      <c r="K17" s="36"/>
    </row>
    <row r="18" s="52" customFormat="1" ht="36" customHeight="1" spans="1:11">
      <c r="A18" s="66"/>
      <c r="B18" s="66"/>
      <c r="C18" s="58"/>
      <c r="D18" s="11" t="s">
        <v>68</v>
      </c>
      <c r="E18" s="78"/>
      <c r="F18" s="58" t="s">
        <v>69</v>
      </c>
      <c r="G18" s="58" t="s">
        <v>70</v>
      </c>
      <c r="H18" s="58">
        <v>15</v>
      </c>
      <c r="I18" s="58">
        <v>7</v>
      </c>
      <c r="J18" s="8" t="s">
        <v>61</v>
      </c>
      <c r="K18" s="36"/>
    </row>
    <row r="19" s="52" customFormat="1" ht="35" customHeight="1" spans="1:11">
      <c r="A19" s="66"/>
      <c r="B19" s="66"/>
      <c r="C19" s="66" t="s">
        <v>39</v>
      </c>
      <c r="D19" s="11" t="s">
        <v>71</v>
      </c>
      <c r="E19" s="78"/>
      <c r="F19" s="195">
        <v>45992</v>
      </c>
      <c r="G19" s="386">
        <v>0</v>
      </c>
      <c r="H19" s="58">
        <v>0</v>
      </c>
      <c r="I19" s="58">
        <v>0</v>
      </c>
      <c r="J19" s="8" t="s">
        <v>72</v>
      </c>
      <c r="K19" s="36"/>
    </row>
    <row r="20" s="52" customFormat="1" ht="35" customHeight="1" spans="1:11">
      <c r="A20" s="66"/>
      <c r="B20" s="65" t="s">
        <v>45</v>
      </c>
      <c r="C20" s="65" t="s">
        <v>46</v>
      </c>
      <c r="D20" s="11" t="s">
        <v>73</v>
      </c>
      <c r="E20" s="78"/>
      <c r="F20" s="379" t="s">
        <v>74</v>
      </c>
      <c r="G20" s="380">
        <v>0.8</v>
      </c>
      <c r="H20" s="58">
        <v>15</v>
      </c>
      <c r="I20" s="58">
        <v>15</v>
      </c>
      <c r="J20" s="11"/>
      <c r="K20" s="78"/>
    </row>
    <row r="21" s="52" customFormat="1" ht="35" customHeight="1" spans="1:11">
      <c r="A21" s="66"/>
      <c r="B21" s="370"/>
      <c r="C21" s="65" t="s">
        <v>49</v>
      </c>
      <c r="D21" s="11" t="s">
        <v>75</v>
      </c>
      <c r="E21" s="78"/>
      <c r="F21" s="379" t="s">
        <v>74</v>
      </c>
      <c r="G21" s="380">
        <v>0.8</v>
      </c>
      <c r="H21" s="58">
        <v>15</v>
      </c>
      <c r="I21" s="58">
        <v>15</v>
      </c>
      <c r="J21" s="11"/>
      <c r="K21" s="78"/>
    </row>
    <row r="22" s="52" customFormat="1" ht="35" customHeight="1" spans="1:11">
      <c r="A22" s="66"/>
      <c r="B22" s="65" t="s">
        <v>51</v>
      </c>
      <c r="C22" s="65" t="s">
        <v>52</v>
      </c>
      <c r="D22" s="11" t="s">
        <v>76</v>
      </c>
      <c r="E22" s="78"/>
      <c r="F22" s="379" t="s">
        <v>77</v>
      </c>
      <c r="G22" s="380">
        <v>0.9</v>
      </c>
      <c r="H22" s="58">
        <v>10</v>
      </c>
      <c r="I22" s="58">
        <v>10</v>
      </c>
      <c r="J22" s="11"/>
      <c r="K22" s="78"/>
    </row>
    <row r="23" s="52" customFormat="1" ht="21" customHeight="1" spans="1:11">
      <c r="A23" s="68" t="s">
        <v>55</v>
      </c>
      <c r="B23" s="69"/>
      <c r="C23" s="69"/>
      <c r="D23" s="69"/>
      <c r="E23" s="69"/>
      <c r="F23" s="69"/>
      <c r="G23" s="82"/>
      <c r="H23" s="83">
        <v>100</v>
      </c>
      <c r="I23" s="83">
        <v>81.9</v>
      </c>
      <c r="J23" s="68"/>
      <c r="K23" s="82"/>
    </row>
    <row r="24" s="51" customFormat="1" ht="25" customHeight="1" spans="1:11">
      <c r="A24" s="70"/>
      <c r="B24" s="70"/>
      <c r="C24" s="70"/>
      <c r="D24" s="70"/>
      <c r="E24" s="70"/>
      <c r="F24" s="70"/>
      <c r="G24" s="70"/>
      <c r="H24" s="70"/>
      <c r="I24" s="70"/>
      <c r="J24" s="70"/>
      <c r="K24" s="70"/>
    </row>
  </sheetData>
  <mergeCells count="4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1:A12"/>
    <mergeCell ref="A13:A22"/>
    <mergeCell ref="B14:B19"/>
    <mergeCell ref="B20:B21"/>
    <mergeCell ref="C14:C15"/>
    <mergeCell ref="C17:C18"/>
    <mergeCell ref="A6:C10"/>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D7" sqref="D7"/>
    </sheetView>
  </sheetViews>
  <sheetFormatPr defaultColWidth="9.775" defaultRowHeight="12.75"/>
  <cols>
    <col min="1" max="1" width="4.26666666666667" style="51" customWidth="1"/>
    <col min="2" max="2" width="6.94166666666667" style="51" customWidth="1"/>
    <col min="3" max="3" width="7.43333333333333" style="51" customWidth="1"/>
    <col min="4" max="4" width="16.6333333333333" style="51" customWidth="1"/>
    <col min="5" max="7" width="8.25" style="51" customWidth="1"/>
    <col min="8" max="8" width="5.75" style="51" customWidth="1"/>
    <col min="9" max="9" width="6.89166666666667" style="51" customWidth="1"/>
    <col min="10" max="10" width="5.75" style="51" customWidth="1"/>
    <col min="11" max="11" width="8" style="51" customWidth="1"/>
    <col min="12" max="16384" width="8.99166666666667" style="51" customWidth="1"/>
  </cols>
  <sheetData>
    <row r="1" s="51" customFormat="1" ht="23" customHeight="1" spans="1:11">
      <c r="A1" s="56" t="s">
        <v>0</v>
      </c>
      <c r="B1" s="56"/>
      <c r="C1" s="56"/>
      <c r="D1" s="56"/>
      <c r="E1" s="56"/>
      <c r="F1" s="56"/>
      <c r="G1" s="56"/>
      <c r="H1" s="56"/>
      <c r="I1" s="56"/>
      <c r="J1" s="56"/>
      <c r="K1" s="56"/>
    </row>
    <row r="2" s="52" customFormat="1" ht="15" customHeight="1" spans="1:11">
      <c r="A2" s="57" t="s">
        <v>1</v>
      </c>
      <c r="B2" s="57"/>
      <c r="C2" s="57"/>
      <c r="D2" s="57"/>
      <c r="E2" s="57"/>
      <c r="F2" s="57"/>
      <c r="G2" s="57"/>
      <c r="H2" s="57"/>
      <c r="I2" s="57"/>
      <c r="J2" s="57"/>
      <c r="K2" s="57"/>
    </row>
    <row r="3" s="52" customFormat="1" ht="17" customHeight="1" spans="1:11">
      <c r="A3" s="11" t="s">
        <v>2</v>
      </c>
      <c r="B3" s="35"/>
      <c r="C3" s="35"/>
      <c r="D3" s="58" t="s">
        <v>56</v>
      </c>
      <c r="E3" s="58"/>
      <c r="F3" s="58"/>
      <c r="G3" s="58"/>
      <c r="H3" s="58"/>
      <c r="I3" s="58"/>
      <c r="J3" s="58"/>
      <c r="K3" s="58"/>
    </row>
    <row r="4" s="52" customFormat="1" ht="17" customHeight="1" spans="1:11">
      <c r="A4" s="11" t="s">
        <v>4</v>
      </c>
      <c r="B4" s="35"/>
      <c r="C4" s="35"/>
      <c r="D4" s="11" t="s">
        <v>5</v>
      </c>
      <c r="E4" s="35"/>
      <c r="F4" s="35"/>
      <c r="G4" s="11" t="s">
        <v>6</v>
      </c>
      <c r="H4" s="35"/>
      <c r="I4" s="35" t="s">
        <v>7</v>
      </c>
      <c r="J4" s="35"/>
      <c r="K4" s="78"/>
    </row>
    <row r="5" s="52" customFormat="1" ht="18" customHeight="1" spans="1:11">
      <c r="A5" s="59" t="s">
        <v>8</v>
      </c>
      <c r="B5" s="13"/>
      <c r="C5" s="14"/>
      <c r="D5" s="11"/>
      <c r="E5" s="10" t="s">
        <v>9</v>
      </c>
      <c r="F5" s="10" t="s">
        <v>10</v>
      </c>
      <c r="G5" s="8" t="s">
        <v>11</v>
      </c>
      <c r="H5" s="36"/>
      <c r="I5" s="10" t="s">
        <v>12</v>
      </c>
      <c r="J5" s="10" t="s">
        <v>13</v>
      </c>
      <c r="K5" s="10" t="s">
        <v>14</v>
      </c>
    </row>
    <row r="6" s="52" customFormat="1" ht="17" customHeight="1" spans="1:11">
      <c r="A6" s="60"/>
      <c r="B6" s="327"/>
      <c r="C6" s="17"/>
      <c r="D6" s="61" t="s">
        <v>15</v>
      </c>
      <c r="E6" s="10">
        <v>177.65</v>
      </c>
      <c r="F6" s="10">
        <v>177.65</v>
      </c>
      <c r="G6" s="8">
        <v>126.04</v>
      </c>
      <c r="H6" s="36"/>
      <c r="I6" s="10">
        <v>10</v>
      </c>
      <c r="J6" s="387">
        <f>G6/F6</f>
        <v>0.70948494230228</v>
      </c>
      <c r="K6" s="388">
        <v>7.1</v>
      </c>
    </row>
    <row r="7" s="52" customFormat="1" ht="17" customHeight="1" spans="1:11">
      <c r="A7" s="19"/>
      <c r="B7" s="327"/>
      <c r="C7" s="17"/>
      <c r="D7" s="61" t="s">
        <v>16</v>
      </c>
      <c r="E7" s="10"/>
      <c r="F7" s="10"/>
      <c r="G7" s="8"/>
      <c r="H7" s="36"/>
      <c r="I7" s="10" t="s">
        <v>17</v>
      </c>
      <c r="J7" s="10"/>
      <c r="K7" s="10" t="s">
        <v>17</v>
      </c>
    </row>
    <row r="8" s="52" customFormat="1" ht="17" customHeight="1" spans="1:11">
      <c r="A8" s="19"/>
      <c r="B8" s="327"/>
      <c r="C8" s="17"/>
      <c r="D8" s="11" t="s">
        <v>18</v>
      </c>
      <c r="E8" s="10">
        <v>177.65</v>
      </c>
      <c r="F8" s="10">
        <v>177.65</v>
      </c>
      <c r="G8" s="8">
        <v>126.04</v>
      </c>
      <c r="H8" s="36"/>
      <c r="I8" s="10" t="s">
        <v>17</v>
      </c>
      <c r="J8" s="10"/>
      <c r="K8" s="10" t="s">
        <v>17</v>
      </c>
    </row>
    <row r="9" s="52" customFormat="1" ht="17" customHeight="1" spans="1:11">
      <c r="A9" s="20"/>
      <c r="B9" s="16"/>
      <c r="C9" s="17"/>
      <c r="D9" s="62" t="s">
        <v>58</v>
      </c>
      <c r="E9" s="37"/>
      <c r="F9" s="10"/>
      <c r="G9" s="12"/>
      <c r="H9" s="38"/>
      <c r="I9" s="37" t="s">
        <v>17</v>
      </c>
      <c r="J9" s="37"/>
      <c r="K9" s="37" t="s">
        <v>17</v>
      </c>
    </row>
    <row r="10" s="52" customFormat="1" ht="17" customHeight="1" spans="1:11">
      <c r="A10" s="60" t="s">
        <v>20</v>
      </c>
      <c r="B10" s="22" t="s">
        <v>21</v>
      </c>
      <c r="C10" s="23"/>
      <c r="D10" s="23"/>
      <c r="E10" s="23"/>
      <c r="F10" s="39"/>
      <c r="G10" s="11" t="s">
        <v>22</v>
      </c>
      <c r="H10" s="35"/>
      <c r="I10" s="35"/>
      <c r="J10" s="35"/>
      <c r="K10" s="78"/>
    </row>
    <row r="11" s="52" customFormat="1" ht="45" customHeight="1" spans="1:11">
      <c r="A11" s="63"/>
      <c r="B11" s="106" t="s">
        <v>78</v>
      </c>
      <c r="C11" s="106"/>
      <c r="D11" s="106"/>
      <c r="E11" s="106"/>
      <c r="F11" s="106"/>
      <c r="G11" s="114" t="s">
        <v>59</v>
      </c>
      <c r="H11" s="114"/>
      <c r="I11" s="114"/>
      <c r="J11" s="114"/>
      <c r="K11" s="93"/>
    </row>
    <row r="12" s="52" customFormat="1" ht="26" customHeight="1" spans="1:11">
      <c r="A12" s="65" t="s">
        <v>25</v>
      </c>
      <c r="B12" s="65" t="s">
        <v>26</v>
      </c>
      <c r="C12" s="58" t="s">
        <v>27</v>
      </c>
      <c r="D12" s="58" t="s">
        <v>28</v>
      </c>
      <c r="E12" s="58"/>
      <c r="F12" s="78" t="s">
        <v>29</v>
      </c>
      <c r="G12" s="58" t="s">
        <v>30</v>
      </c>
      <c r="H12" s="58" t="s">
        <v>12</v>
      </c>
      <c r="I12" s="58" t="s">
        <v>14</v>
      </c>
      <c r="J12" s="11" t="s">
        <v>31</v>
      </c>
      <c r="K12" s="78"/>
    </row>
    <row r="13" s="57" customFormat="1" ht="34" customHeight="1" spans="1:11">
      <c r="A13" s="66"/>
      <c r="B13" s="65" t="s">
        <v>32</v>
      </c>
      <c r="C13" s="65" t="s">
        <v>33</v>
      </c>
      <c r="D13" s="11" t="s">
        <v>79</v>
      </c>
      <c r="E13" s="78"/>
      <c r="F13" s="379" t="s">
        <v>35</v>
      </c>
      <c r="G13" s="379" t="s">
        <v>35</v>
      </c>
      <c r="H13" s="10">
        <v>7</v>
      </c>
      <c r="I13" s="10">
        <v>7</v>
      </c>
      <c r="J13" s="8" t="s">
        <v>80</v>
      </c>
      <c r="K13" s="36"/>
    </row>
    <row r="14" s="57" customFormat="1" ht="30" customHeight="1" spans="1:11">
      <c r="A14" s="66"/>
      <c r="B14" s="66"/>
      <c r="C14" s="66"/>
      <c r="D14" s="11" t="s">
        <v>81</v>
      </c>
      <c r="E14" s="78"/>
      <c r="F14" s="379" t="s">
        <v>35</v>
      </c>
      <c r="G14" s="379" t="s">
        <v>35</v>
      </c>
      <c r="H14" s="10">
        <v>7</v>
      </c>
      <c r="I14" s="10">
        <v>6</v>
      </c>
      <c r="J14" s="8" t="s">
        <v>61</v>
      </c>
      <c r="K14" s="36"/>
    </row>
    <row r="15" s="57" customFormat="1" ht="37" customHeight="1" spans="1:11">
      <c r="A15" s="66"/>
      <c r="B15" s="66"/>
      <c r="C15" s="66"/>
      <c r="D15" s="11" t="s">
        <v>82</v>
      </c>
      <c r="E15" s="78"/>
      <c r="F15" s="379" t="s">
        <v>35</v>
      </c>
      <c r="G15" s="379" t="s">
        <v>35</v>
      </c>
      <c r="H15" s="10">
        <v>7</v>
      </c>
      <c r="I15" s="10">
        <v>6</v>
      </c>
      <c r="J15" s="8" t="s">
        <v>61</v>
      </c>
      <c r="K15" s="36"/>
    </row>
    <row r="16" s="57" customFormat="1" ht="46" customHeight="1" spans="1:11">
      <c r="A16" s="66"/>
      <c r="B16" s="66"/>
      <c r="C16" s="66"/>
      <c r="D16" s="11" t="s">
        <v>83</v>
      </c>
      <c r="E16" s="78"/>
      <c r="F16" s="379" t="s">
        <v>35</v>
      </c>
      <c r="G16" s="379" t="s">
        <v>35</v>
      </c>
      <c r="H16" s="10">
        <v>7</v>
      </c>
      <c r="I16" s="10">
        <v>6</v>
      </c>
      <c r="J16" s="8" t="s">
        <v>61</v>
      </c>
      <c r="K16" s="36"/>
    </row>
    <row r="17" s="57" customFormat="1" ht="38" customHeight="1" spans="1:11">
      <c r="A17" s="66"/>
      <c r="B17" s="66"/>
      <c r="C17" s="65" t="s">
        <v>42</v>
      </c>
      <c r="D17" s="11" t="s">
        <v>84</v>
      </c>
      <c r="E17" s="78"/>
      <c r="F17" s="58" t="s">
        <v>85</v>
      </c>
      <c r="G17" s="58" t="s">
        <v>85</v>
      </c>
      <c r="H17" s="58">
        <v>6</v>
      </c>
      <c r="I17" s="58">
        <v>6</v>
      </c>
      <c r="J17" s="8" t="s">
        <v>80</v>
      </c>
      <c r="K17" s="36"/>
    </row>
    <row r="18" s="57" customFormat="1" ht="26" customHeight="1" spans="1:11">
      <c r="A18" s="66"/>
      <c r="B18" s="66"/>
      <c r="C18" s="66"/>
      <c r="D18" s="11" t="s">
        <v>86</v>
      </c>
      <c r="E18" s="78"/>
      <c r="F18" s="58" t="s">
        <v>87</v>
      </c>
      <c r="G18" s="58" t="s">
        <v>87</v>
      </c>
      <c r="H18" s="58">
        <v>5</v>
      </c>
      <c r="I18" s="58">
        <v>5</v>
      </c>
      <c r="J18" s="8" t="s">
        <v>61</v>
      </c>
      <c r="K18" s="36"/>
    </row>
    <row r="19" s="57" customFormat="1" ht="39" customHeight="1" spans="1:11">
      <c r="A19" s="66"/>
      <c r="B19" s="66"/>
      <c r="C19" s="66"/>
      <c r="D19" s="11" t="s">
        <v>88</v>
      </c>
      <c r="E19" s="78"/>
      <c r="F19" s="58" t="s">
        <v>89</v>
      </c>
      <c r="G19" s="58" t="s">
        <v>90</v>
      </c>
      <c r="H19" s="58">
        <v>5</v>
      </c>
      <c r="I19" s="58">
        <v>4</v>
      </c>
      <c r="J19" s="8" t="s">
        <v>61</v>
      </c>
      <c r="K19" s="36"/>
    </row>
    <row r="20" s="57" customFormat="1" ht="48" customHeight="1" spans="1:11">
      <c r="A20" s="66"/>
      <c r="B20" s="66"/>
      <c r="C20" s="66"/>
      <c r="D20" s="11" t="s">
        <v>91</v>
      </c>
      <c r="E20" s="78"/>
      <c r="F20" s="58" t="s">
        <v>92</v>
      </c>
      <c r="G20" s="58" t="s">
        <v>93</v>
      </c>
      <c r="H20" s="58">
        <v>6</v>
      </c>
      <c r="I20" s="58">
        <v>5</v>
      </c>
      <c r="J20" s="8" t="s">
        <v>61</v>
      </c>
      <c r="K20" s="36"/>
    </row>
    <row r="21" s="57" customFormat="1" ht="19" customHeight="1" spans="1:11">
      <c r="A21" s="66"/>
      <c r="B21" s="66"/>
      <c r="C21" s="58" t="s">
        <v>36</v>
      </c>
      <c r="D21" s="11" t="s">
        <v>63</v>
      </c>
      <c r="E21" s="78"/>
      <c r="F21" s="385" t="s">
        <v>38</v>
      </c>
      <c r="G21" s="385" t="s">
        <v>94</v>
      </c>
      <c r="H21" s="10">
        <v>5</v>
      </c>
      <c r="I21" s="10">
        <v>2</v>
      </c>
      <c r="J21" s="8" t="s">
        <v>61</v>
      </c>
      <c r="K21" s="36"/>
    </row>
    <row r="22" s="57" customFormat="1" ht="19" customHeight="1" spans="1:11">
      <c r="A22" s="66"/>
      <c r="B22" s="66"/>
      <c r="C22" s="66" t="s">
        <v>39</v>
      </c>
      <c r="D22" s="11" t="s">
        <v>71</v>
      </c>
      <c r="E22" s="78"/>
      <c r="F22" s="195">
        <v>45992</v>
      </c>
      <c r="G22" s="386">
        <v>0</v>
      </c>
      <c r="H22" s="58">
        <v>5</v>
      </c>
      <c r="I22" s="58">
        <v>2</v>
      </c>
      <c r="J22" s="8" t="s">
        <v>95</v>
      </c>
      <c r="K22" s="36"/>
    </row>
    <row r="23" s="57" customFormat="1" ht="26" customHeight="1" spans="1:11">
      <c r="A23" s="66"/>
      <c r="B23" s="65" t="s">
        <v>45</v>
      </c>
      <c r="C23" s="65" t="s">
        <v>46</v>
      </c>
      <c r="D23" s="11" t="s">
        <v>96</v>
      </c>
      <c r="E23" s="78"/>
      <c r="F23" s="379" t="s">
        <v>48</v>
      </c>
      <c r="G23" s="379" t="s">
        <v>48</v>
      </c>
      <c r="H23" s="58">
        <v>10</v>
      </c>
      <c r="I23" s="58">
        <v>10</v>
      </c>
      <c r="J23" s="11"/>
      <c r="K23" s="78"/>
    </row>
    <row r="24" s="57" customFormat="1" ht="29" customHeight="1" spans="1:11">
      <c r="A24" s="66"/>
      <c r="B24" s="370"/>
      <c r="C24" s="65" t="s">
        <v>49</v>
      </c>
      <c r="D24" s="11" t="s">
        <v>97</v>
      </c>
      <c r="E24" s="78"/>
      <c r="F24" s="379" t="s">
        <v>48</v>
      </c>
      <c r="G24" s="379" t="s">
        <v>48</v>
      </c>
      <c r="H24" s="58">
        <v>10</v>
      </c>
      <c r="I24" s="58">
        <v>10</v>
      </c>
      <c r="J24" s="11"/>
      <c r="K24" s="78"/>
    </row>
    <row r="25" s="57" customFormat="1" ht="34" customHeight="1" spans="1:11">
      <c r="A25" s="66"/>
      <c r="B25" s="65" t="s">
        <v>51</v>
      </c>
      <c r="C25" s="65" t="s">
        <v>52</v>
      </c>
      <c r="D25" s="11" t="s">
        <v>76</v>
      </c>
      <c r="E25" s="78"/>
      <c r="F25" s="379" t="s">
        <v>77</v>
      </c>
      <c r="G25" s="380">
        <v>0.9</v>
      </c>
      <c r="H25" s="58">
        <v>10</v>
      </c>
      <c r="I25" s="58">
        <v>10</v>
      </c>
      <c r="J25" s="11"/>
      <c r="K25" s="78"/>
    </row>
    <row r="26" s="52" customFormat="1" ht="21" customHeight="1" spans="1:11">
      <c r="A26" s="68" t="s">
        <v>55</v>
      </c>
      <c r="B26" s="69"/>
      <c r="C26" s="69"/>
      <c r="D26" s="69"/>
      <c r="E26" s="69"/>
      <c r="F26" s="69"/>
      <c r="G26" s="82"/>
      <c r="H26" s="83">
        <v>100</v>
      </c>
      <c r="I26" s="86">
        <v>86.1</v>
      </c>
      <c r="J26" s="68"/>
      <c r="K26" s="82"/>
    </row>
  </sheetData>
  <mergeCells count="54">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0:A11"/>
    <mergeCell ref="A12:A25"/>
    <mergeCell ref="B13:B22"/>
    <mergeCell ref="B23:B24"/>
    <mergeCell ref="C13:C16"/>
    <mergeCell ref="C17:C20"/>
    <mergeCell ref="A5:C9"/>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opLeftCell="A13" workbookViewId="0">
      <selection activeCell="O23" sqref="O23"/>
    </sheetView>
  </sheetViews>
  <sheetFormatPr defaultColWidth="9.76666666666667" defaultRowHeight="12.75"/>
  <cols>
    <col min="1" max="1" width="0.55" style="51" customWidth="1"/>
    <col min="2" max="2" width="6.5" style="51" customWidth="1"/>
    <col min="3" max="3" width="7" style="51" customWidth="1"/>
    <col min="4" max="4" width="16.95" style="51" customWidth="1"/>
    <col min="5" max="5" width="10.6333333333333" style="51" customWidth="1"/>
    <col min="6" max="6" width="11.0083333333333" style="368" customWidth="1"/>
    <col min="7" max="7" width="8.75" style="368" customWidth="1"/>
    <col min="8" max="8" width="4.38333333333333" style="51" customWidth="1"/>
    <col min="9" max="9" width="4.63333333333333" style="51" customWidth="1"/>
    <col min="10" max="10" width="7.83333333333333" style="51" customWidth="1"/>
    <col min="11" max="11" width="11.8833333333333" style="51" customWidth="1"/>
    <col min="12" max="256" width="8.99166666666667" style="51" customWidth="1"/>
    <col min="257" max="16384" width="9.76666666666667" style="51"/>
  </cols>
  <sheetData>
    <row r="1" s="51" customFormat="1" ht="13" customHeight="1" spans="1:7">
      <c r="A1" s="54"/>
      <c r="B1" s="54"/>
      <c r="C1" s="55"/>
      <c r="D1" s="55"/>
      <c r="F1" s="368"/>
      <c r="G1" s="368"/>
    </row>
    <row r="2" s="51" customFormat="1" ht="23" customHeight="1" spans="1:11">
      <c r="A2" s="56" t="s">
        <v>0</v>
      </c>
      <c r="B2" s="56"/>
      <c r="C2" s="56"/>
      <c r="D2" s="56"/>
      <c r="E2" s="56"/>
      <c r="F2" s="371"/>
      <c r="G2" s="371"/>
      <c r="H2" s="56"/>
      <c r="I2" s="56"/>
      <c r="J2" s="56"/>
      <c r="K2" s="56"/>
    </row>
    <row r="3" s="52" customFormat="1" ht="15" customHeight="1" spans="1:11">
      <c r="A3" s="57" t="s">
        <v>1</v>
      </c>
      <c r="B3" s="57"/>
      <c r="C3" s="57"/>
      <c r="D3" s="57"/>
      <c r="E3" s="57"/>
      <c r="F3" s="372"/>
      <c r="G3" s="372"/>
      <c r="H3" s="57"/>
      <c r="I3" s="57"/>
      <c r="J3" s="57"/>
      <c r="K3" s="57"/>
    </row>
    <row r="4" s="52" customFormat="1" ht="17" customHeight="1" spans="1:11">
      <c r="A4" s="11" t="s">
        <v>2</v>
      </c>
      <c r="B4" s="35"/>
      <c r="C4" s="35"/>
      <c r="D4" s="58" t="s">
        <v>98</v>
      </c>
      <c r="E4" s="58"/>
      <c r="F4" s="373"/>
      <c r="G4" s="373"/>
      <c r="H4" s="58"/>
      <c r="I4" s="58"/>
      <c r="J4" s="58"/>
      <c r="K4" s="58"/>
    </row>
    <row r="5" s="52" customFormat="1" ht="17" customHeight="1" spans="1:11">
      <c r="A5" s="11" t="s">
        <v>4</v>
      </c>
      <c r="B5" s="35"/>
      <c r="C5" s="35"/>
      <c r="D5" s="11" t="s">
        <v>99</v>
      </c>
      <c r="E5" s="35"/>
      <c r="F5" s="374"/>
      <c r="G5" s="375" t="s">
        <v>6</v>
      </c>
      <c r="H5" s="35"/>
      <c r="I5" s="35" t="s">
        <v>100</v>
      </c>
      <c r="J5" s="35"/>
      <c r="K5" s="78"/>
    </row>
    <row r="6" s="52" customFormat="1" ht="17" customHeight="1" spans="1:11">
      <c r="A6" s="59" t="s">
        <v>8</v>
      </c>
      <c r="B6" s="13"/>
      <c r="C6" s="14"/>
      <c r="D6" s="11"/>
      <c r="E6" s="10" t="s">
        <v>9</v>
      </c>
      <c r="F6" s="10" t="s">
        <v>10</v>
      </c>
      <c r="G6" s="8" t="s">
        <v>11</v>
      </c>
      <c r="H6" s="36"/>
      <c r="I6" s="10" t="s">
        <v>12</v>
      </c>
      <c r="J6" s="10" t="s">
        <v>13</v>
      </c>
      <c r="K6" s="10" t="s">
        <v>14</v>
      </c>
    </row>
    <row r="7" s="52" customFormat="1" ht="17" customHeight="1" spans="1:11">
      <c r="A7" s="60"/>
      <c r="B7" s="16"/>
      <c r="C7" s="17"/>
      <c r="D7" s="61" t="s">
        <v>15</v>
      </c>
      <c r="E7" s="10">
        <v>163.25</v>
      </c>
      <c r="F7" s="10">
        <v>163.25</v>
      </c>
      <c r="G7" s="8">
        <v>116.69</v>
      </c>
      <c r="H7" s="36"/>
      <c r="I7" s="10">
        <v>10</v>
      </c>
      <c r="J7" s="288">
        <v>0.714791760553612</v>
      </c>
      <c r="K7" s="10">
        <v>7.2</v>
      </c>
    </row>
    <row r="8" s="52" customFormat="1" ht="17" customHeight="1" spans="1:11">
      <c r="A8" s="19"/>
      <c r="B8" s="16"/>
      <c r="C8" s="17"/>
      <c r="D8" s="61" t="s">
        <v>57</v>
      </c>
      <c r="E8" s="10">
        <v>163.25</v>
      </c>
      <c r="F8" s="10">
        <v>163.25</v>
      </c>
      <c r="G8" s="8">
        <v>116.69</v>
      </c>
      <c r="H8" s="36"/>
      <c r="I8" s="10" t="s">
        <v>17</v>
      </c>
      <c r="J8" s="288">
        <v>0.714791760553612</v>
      </c>
      <c r="K8" s="37" t="s">
        <v>17</v>
      </c>
    </row>
    <row r="9" s="52" customFormat="1" ht="17" customHeight="1" spans="1:11">
      <c r="A9" s="19"/>
      <c r="B9" s="16"/>
      <c r="C9" s="17"/>
      <c r="D9" s="11" t="s">
        <v>18</v>
      </c>
      <c r="E9" s="10"/>
      <c r="F9" s="10"/>
      <c r="G9" s="8"/>
      <c r="H9" s="36"/>
      <c r="I9" s="37" t="s">
        <v>17</v>
      </c>
      <c r="J9" s="10" t="s">
        <v>101</v>
      </c>
      <c r="K9" s="37" t="s">
        <v>17</v>
      </c>
    </row>
    <row r="10" s="52" customFormat="1" ht="17" customHeight="1" spans="1:11">
      <c r="A10" s="20"/>
      <c r="B10" s="16"/>
      <c r="C10" s="17"/>
      <c r="D10" s="62" t="s">
        <v>58</v>
      </c>
      <c r="E10" s="37"/>
      <c r="F10" s="376"/>
      <c r="G10" s="377"/>
      <c r="H10" s="38"/>
      <c r="I10" s="37" t="s">
        <v>17</v>
      </c>
      <c r="J10" s="37"/>
      <c r="K10" s="37" t="s">
        <v>17</v>
      </c>
    </row>
    <row r="11" s="52" customFormat="1" ht="17" customHeight="1" spans="1:11">
      <c r="A11" s="60" t="s">
        <v>20</v>
      </c>
      <c r="B11" s="22" t="s">
        <v>21</v>
      </c>
      <c r="C11" s="23"/>
      <c r="D11" s="23"/>
      <c r="E11" s="23"/>
      <c r="F11" s="378"/>
      <c r="G11" s="375" t="s">
        <v>22</v>
      </c>
      <c r="H11" s="35"/>
      <c r="I11" s="35"/>
      <c r="J11" s="35"/>
      <c r="K11" s="78"/>
    </row>
    <row r="12" s="52" customFormat="1" ht="59" customHeight="1" spans="1:11">
      <c r="A12" s="63"/>
      <c r="B12" s="58" t="s">
        <v>102</v>
      </c>
      <c r="C12" s="58"/>
      <c r="D12" s="58"/>
      <c r="E12" s="58"/>
      <c r="F12" s="373"/>
      <c r="G12" s="374" t="s">
        <v>103</v>
      </c>
      <c r="H12" s="35"/>
      <c r="I12" s="35"/>
      <c r="J12" s="35"/>
      <c r="K12" s="78"/>
    </row>
    <row r="13" s="52" customFormat="1" ht="28" customHeight="1" spans="1:11">
      <c r="A13" s="65" t="s">
        <v>25</v>
      </c>
      <c r="B13" s="65" t="s">
        <v>26</v>
      </c>
      <c r="C13" s="58" t="s">
        <v>27</v>
      </c>
      <c r="D13" s="58" t="s">
        <v>28</v>
      </c>
      <c r="E13" s="58"/>
      <c r="F13" s="78" t="s">
        <v>29</v>
      </c>
      <c r="G13" s="58" t="s">
        <v>30</v>
      </c>
      <c r="H13" s="58" t="s">
        <v>12</v>
      </c>
      <c r="I13" s="58" t="s">
        <v>14</v>
      </c>
      <c r="J13" s="11" t="s">
        <v>31</v>
      </c>
      <c r="K13" s="78"/>
    </row>
    <row r="14" s="52" customFormat="1" ht="18" customHeight="1" spans="1:11">
      <c r="A14" s="66"/>
      <c r="B14" s="58" t="s">
        <v>32</v>
      </c>
      <c r="C14" s="65" t="s">
        <v>33</v>
      </c>
      <c r="D14" s="369" t="s">
        <v>104</v>
      </c>
      <c r="E14" s="369"/>
      <c r="F14" s="253" t="s">
        <v>105</v>
      </c>
      <c r="G14" s="58" t="s">
        <v>105</v>
      </c>
      <c r="H14" s="10">
        <v>5</v>
      </c>
      <c r="I14" s="58">
        <v>5</v>
      </c>
      <c r="J14" s="11"/>
      <c r="K14" s="78"/>
    </row>
    <row r="15" s="52" customFormat="1" ht="18" customHeight="1" spans="1:11">
      <c r="A15" s="66"/>
      <c r="B15" s="58"/>
      <c r="C15" s="66"/>
      <c r="D15" s="369" t="s">
        <v>106</v>
      </c>
      <c r="E15" s="369"/>
      <c r="F15" s="253" t="s">
        <v>107</v>
      </c>
      <c r="G15" s="58" t="s">
        <v>108</v>
      </c>
      <c r="H15" s="10">
        <v>5</v>
      </c>
      <c r="I15" s="58">
        <v>5</v>
      </c>
      <c r="J15" s="11"/>
      <c r="K15" s="78"/>
    </row>
    <row r="16" s="52" customFormat="1" ht="114" customHeight="1" spans="1:11">
      <c r="A16" s="66"/>
      <c r="B16" s="58"/>
      <c r="C16" s="66"/>
      <c r="D16" s="369" t="s">
        <v>109</v>
      </c>
      <c r="E16" s="369"/>
      <c r="F16" s="253" t="s">
        <v>110</v>
      </c>
      <c r="G16" s="58" t="s">
        <v>111</v>
      </c>
      <c r="H16" s="10">
        <v>5</v>
      </c>
      <c r="I16" s="58">
        <v>4.5</v>
      </c>
      <c r="J16" s="61" t="s">
        <v>112</v>
      </c>
      <c r="K16" s="79"/>
    </row>
    <row r="17" s="52" customFormat="1" ht="15" customHeight="1" spans="1:11">
      <c r="A17" s="66"/>
      <c r="B17" s="58"/>
      <c r="C17" s="66"/>
      <c r="D17" s="369" t="s">
        <v>113</v>
      </c>
      <c r="E17" s="369"/>
      <c r="F17" s="253" t="s">
        <v>114</v>
      </c>
      <c r="G17" s="58" t="s">
        <v>114</v>
      </c>
      <c r="H17" s="10">
        <v>3</v>
      </c>
      <c r="I17" s="58">
        <v>3</v>
      </c>
      <c r="J17" s="11"/>
      <c r="K17" s="78"/>
    </row>
    <row r="18" s="52" customFormat="1" ht="15" customHeight="1" spans="1:11">
      <c r="A18" s="66"/>
      <c r="B18" s="58"/>
      <c r="C18" s="370"/>
      <c r="D18" s="369" t="s">
        <v>115</v>
      </c>
      <c r="E18" s="369"/>
      <c r="F18" s="253" t="s">
        <v>116</v>
      </c>
      <c r="G18" s="58" t="s">
        <v>116</v>
      </c>
      <c r="H18" s="10">
        <v>5</v>
      </c>
      <c r="I18" s="58">
        <v>5</v>
      </c>
      <c r="J18" s="11"/>
      <c r="K18" s="78"/>
    </row>
    <row r="19" s="52" customFormat="1" ht="15" customHeight="1" spans="1:11">
      <c r="A19" s="66"/>
      <c r="B19" s="58"/>
      <c r="C19" s="65" t="s">
        <v>36</v>
      </c>
      <c r="D19" s="369" t="s">
        <v>117</v>
      </c>
      <c r="E19" s="369"/>
      <c r="F19" s="10" t="s">
        <v>118</v>
      </c>
      <c r="G19" s="10" t="s">
        <v>119</v>
      </c>
      <c r="H19" s="10">
        <v>3</v>
      </c>
      <c r="I19" s="58">
        <v>3</v>
      </c>
      <c r="J19" s="11"/>
      <c r="K19" s="78"/>
    </row>
    <row r="20" s="52" customFormat="1" ht="15" customHeight="1" spans="1:11">
      <c r="A20" s="66"/>
      <c r="B20" s="58"/>
      <c r="C20" s="66"/>
      <c r="D20" s="369" t="s">
        <v>120</v>
      </c>
      <c r="E20" s="369"/>
      <c r="F20" s="379" t="s">
        <v>74</v>
      </c>
      <c r="G20" s="380">
        <v>0.8</v>
      </c>
      <c r="H20" s="10">
        <v>3</v>
      </c>
      <c r="I20" s="58">
        <v>3</v>
      </c>
      <c r="J20" s="11"/>
      <c r="K20" s="78"/>
    </row>
    <row r="21" s="52" customFormat="1" ht="15" customHeight="1" spans="1:11">
      <c r="A21" s="66"/>
      <c r="B21" s="58"/>
      <c r="C21" s="66"/>
      <c r="D21" s="369" t="s">
        <v>121</v>
      </c>
      <c r="E21" s="369"/>
      <c r="F21" s="379" t="s">
        <v>74</v>
      </c>
      <c r="G21" s="380">
        <v>0.8</v>
      </c>
      <c r="H21" s="10">
        <v>3</v>
      </c>
      <c r="I21" s="58">
        <v>3</v>
      </c>
      <c r="J21" s="11"/>
      <c r="K21" s="78"/>
    </row>
    <row r="22" s="52" customFormat="1" ht="15" customHeight="1" spans="1:11">
      <c r="A22" s="66"/>
      <c r="B22" s="58"/>
      <c r="C22" s="65" t="s">
        <v>39</v>
      </c>
      <c r="D22" s="369" t="s">
        <v>122</v>
      </c>
      <c r="E22" s="369"/>
      <c r="F22" s="381">
        <v>45627</v>
      </c>
      <c r="G22" s="381">
        <v>45627</v>
      </c>
      <c r="H22" s="10">
        <v>6</v>
      </c>
      <c r="I22" s="58">
        <v>6</v>
      </c>
      <c r="J22" s="11"/>
      <c r="K22" s="78"/>
    </row>
    <row r="23" s="52" customFormat="1" ht="24" customHeight="1" spans="1:11">
      <c r="A23" s="66"/>
      <c r="B23" s="58"/>
      <c r="C23" s="65" t="s">
        <v>42</v>
      </c>
      <c r="D23" s="369" t="s">
        <v>123</v>
      </c>
      <c r="E23" s="369"/>
      <c r="F23" s="253" t="s">
        <v>124</v>
      </c>
      <c r="G23" s="253" t="s">
        <v>124</v>
      </c>
      <c r="H23" s="10">
        <v>3</v>
      </c>
      <c r="I23" s="58">
        <v>3</v>
      </c>
      <c r="J23" s="11"/>
      <c r="K23" s="78"/>
    </row>
    <row r="24" s="52" customFormat="1" ht="24" customHeight="1" spans="1:11">
      <c r="A24" s="66"/>
      <c r="B24" s="58"/>
      <c r="C24" s="66"/>
      <c r="D24" s="369" t="s">
        <v>125</v>
      </c>
      <c r="E24" s="369"/>
      <c r="F24" s="253" t="s">
        <v>126</v>
      </c>
      <c r="G24" s="253" t="s">
        <v>126</v>
      </c>
      <c r="H24" s="10">
        <v>3</v>
      </c>
      <c r="I24" s="58">
        <v>3</v>
      </c>
      <c r="J24" s="11"/>
      <c r="K24" s="78"/>
    </row>
    <row r="25" s="52" customFormat="1" ht="68" customHeight="1" spans="1:11">
      <c r="A25" s="66"/>
      <c r="B25" s="58"/>
      <c r="C25" s="370"/>
      <c r="D25" s="369" t="s">
        <v>127</v>
      </c>
      <c r="E25" s="369"/>
      <c r="F25" s="253" t="s">
        <v>128</v>
      </c>
      <c r="G25" s="58" t="s">
        <v>129</v>
      </c>
      <c r="H25" s="10">
        <v>3</v>
      </c>
      <c r="I25" s="58">
        <v>2</v>
      </c>
      <c r="J25" s="11" t="s">
        <v>130</v>
      </c>
      <c r="K25" s="78"/>
    </row>
    <row r="26" s="52" customFormat="1" ht="17" customHeight="1" spans="1:11">
      <c r="A26" s="66"/>
      <c r="B26" s="65" t="s">
        <v>45</v>
      </c>
      <c r="C26" s="65" t="s">
        <v>46</v>
      </c>
      <c r="D26" s="369" t="s">
        <v>131</v>
      </c>
      <c r="E26" s="369"/>
      <c r="F26" s="253" t="s">
        <v>77</v>
      </c>
      <c r="G26" s="382">
        <v>0.9</v>
      </c>
      <c r="H26" s="10">
        <v>10</v>
      </c>
      <c r="I26" s="58">
        <v>10</v>
      </c>
      <c r="J26" s="11"/>
      <c r="K26" s="78"/>
    </row>
    <row r="27" s="52" customFormat="1" ht="17" customHeight="1" spans="1:11">
      <c r="A27" s="66"/>
      <c r="B27" s="66"/>
      <c r="C27" s="66"/>
      <c r="D27" s="369" t="s">
        <v>132</v>
      </c>
      <c r="E27" s="369"/>
      <c r="F27" s="253" t="s">
        <v>48</v>
      </c>
      <c r="G27" s="253" t="s">
        <v>48</v>
      </c>
      <c r="H27" s="10">
        <v>5</v>
      </c>
      <c r="I27" s="58">
        <v>5</v>
      </c>
      <c r="J27" s="11"/>
      <c r="K27" s="78"/>
    </row>
    <row r="28" s="52" customFormat="1" ht="26" customHeight="1" spans="1:11">
      <c r="A28" s="66"/>
      <c r="B28" s="66"/>
      <c r="C28" s="65" t="s">
        <v>49</v>
      </c>
      <c r="D28" s="369" t="s">
        <v>133</v>
      </c>
      <c r="E28" s="369"/>
      <c r="F28" s="253">
        <v>1</v>
      </c>
      <c r="G28" s="253">
        <v>1</v>
      </c>
      <c r="H28" s="10">
        <v>10</v>
      </c>
      <c r="I28" s="58">
        <v>10</v>
      </c>
      <c r="J28" s="11"/>
      <c r="K28" s="78"/>
    </row>
    <row r="29" s="52" customFormat="1" ht="39" customHeight="1" spans="1:11">
      <c r="A29" s="66"/>
      <c r="B29" s="65" t="s">
        <v>51</v>
      </c>
      <c r="C29" s="65" t="s">
        <v>52</v>
      </c>
      <c r="D29" s="369" t="s">
        <v>134</v>
      </c>
      <c r="E29" s="369"/>
      <c r="F29" s="253" t="s">
        <v>77</v>
      </c>
      <c r="G29" s="80">
        <v>0.9116</v>
      </c>
      <c r="H29" s="58">
        <v>10</v>
      </c>
      <c r="I29" s="58">
        <v>10</v>
      </c>
      <c r="J29" s="11"/>
      <c r="K29" s="78"/>
    </row>
    <row r="30" s="52" customFormat="1" ht="21" customHeight="1" spans="1:11">
      <c r="A30" s="68" t="s">
        <v>55</v>
      </c>
      <c r="B30" s="69"/>
      <c r="C30" s="69"/>
      <c r="D30" s="69"/>
      <c r="E30" s="69"/>
      <c r="F30" s="383"/>
      <c r="G30" s="384"/>
      <c r="H30" s="83">
        <v>100</v>
      </c>
      <c r="I30" s="86">
        <v>95.7</v>
      </c>
      <c r="J30" s="68"/>
      <c r="K30" s="82"/>
    </row>
    <row r="31" s="51" customFormat="1" ht="25" customHeight="1" spans="1:11">
      <c r="A31" s="70"/>
      <c r="B31" s="70"/>
      <c r="C31" s="70"/>
      <c r="D31" s="70"/>
      <c r="E31" s="70"/>
      <c r="F31" s="368"/>
      <c r="G31" s="368"/>
      <c r="H31" s="70"/>
      <c r="I31" s="70"/>
      <c r="J31" s="70"/>
      <c r="K31" s="70"/>
    </row>
  </sheetData>
  <mergeCells count="6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D18:E18"/>
    <mergeCell ref="J18:K18"/>
    <mergeCell ref="D19:E19"/>
    <mergeCell ref="J19:K19"/>
    <mergeCell ref="D20:E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31:K31"/>
    <mergeCell ref="A11:A12"/>
    <mergeCell ref="A13:A29"/>
    <mergeCell ref="B14:B25"/>
    <mergeCell ref="B26:B28"/>
    <mergeCell ref="C14:C18"/>
    <mergeCell ref="C19:C21"/>
    <mergeCell ref="C23:C25"/>
    <mergeCell ref="C26:C27"/>
    <mergeCell ref="A6:C10"/>
  </mergeCells>
  <pageMargins left="0.590277777777778" right="0.66875" top="0.590277777777778" bottom="0.511805555555556"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M7" sqref="M7"/>
    </sheetView>
  </sheetViews>
  <sheetFormatPr defaultColWidth="9.025" defaultRowHeight="12.75"/>
  <cols>
    <col min="1" max="1" width="4.30833333333333" style="1" customWidth="1"/>
    <col min="2" max="2" width="6.94166666666667" style="1" customWidth="1"/>
    <col min="3" max="3" width="7.5" style="1" customWidth="1"/>
    <col min="4" max="4" width="17" style="1" customWidth="1"/>
    <col min="5" max="5" width="10.25" style="1" customWidth="1"/>
    <col min="6" max="6" width="9.88333333333333" style="1" customWidth="1"/>
    <col min="7" max="7" width="9.44166666666667" style="1" customWidth="1"/>
    <col min="8" max="8" width="6.25" style="1" customWidth="1"/>
    <col min="9" max="10" width="6.13333333333333" style="1" customWidth="1"/>
    <col min="11" max="11" width="6.38333333333333" style="1" customWidth="1"/>
    <col min="12" max="16384" width="9.025" style="1"/>
  </cols>
  <sheetData>
    <row r="1" s="1" customFormat="1" ht="12.95" customHeight="1" spans="1:4">
      <c r="A1" s="4"/>
      <c r="B1" s="4"/>
      <c r="C1" s="5"/>
      <c r="D1" s="5"/>
    </row>
    <row r="2" s="1" customFormat="1" ht="23.1" customHeight="1" spans="1:11">
      <c r="A2" s="6" t="s">
        <v>0</v>
      </c>
      <c r="B2" s="6"/>
      <c r="C2" s="6"/>
      <c r="D2" s="6"/>
      <c r="E2" s="6"/>
      <c r="F2" s="6"/>
      <c r="G2" s="6"/>
      <c r="H2" s="6"/>
      <c r="I2" s="6"/>
      <c r="J2" s="6"/>
      <c r="K2" s="6"/>
    </row>
    <row r="3" s="2" customFormat="1" ht="15" customHeight="1" spans="1:11">
      <c r="A3" s="7" t="s">
        <v>1</v>
      </c>
      <c r="B3" s="7"/>
      <c r="C3" s="7"/>
      <c r="D3" s="7"/>
      <c r="E3" s="7"/>
      <c r="F3" s="7"/>
      <c r="G3" s="7"/>
      <c r="H3" s="7"/>
      <c r="I3" s="7"/>
      <c r="J3" s="7"/>
      <c r="K3" s="7"/>
    </row>
    <row r="4" s="7" customFormat="1" ht="20" customHeight="1" spans="1:11">
      <c r="A4" s="8" t="s">
        <v>2</v>
      </c>
      <c r="B4" s="9"/>
      <c r="C4" s="9"/>
      <c r="D4" s="10" t="s">
        <v>135</v>
      </c>
      <c r="E4" s="10"/>
      <c r="F4" s="10"/>
      <c r="G4" s="10"/>
      <c r="H4" s="10"/>
      <c r="I4" s="10"/>
      <c r="J4" s="10"/>
      <c r="K4" s="10"/>
    </row>
    <row r="5" s="7" customFormat="1" ht="20" customHeight="1" spans="1:11">
      <c r="A5" s="8" t="s">
        <v>4</v>
      </c>
      <c r="B5" s="9"/>
      <c r="C5" s="9"/>
      <c r="D5" s="8" t="s">
        <v>136</v>
      </c>
      <c r="E5" s="9"/>
      <c r="F5" s="9"/>
      <c r="G5" s="8" t="s">
        <v>6</v>
      </c>
      <c r="H5" s="9"/>
      <c r="I5" s="9" t="s">
        <v>137</v>
      </c>
      <c r="J5" s="9"/>
      <c r="K5" s="36"/>
    </row>
    <row r="6" s="2" customFormat="1" ht="20" customHeight="1" spans="1:11">
      <c r="A6" s="12" t="s">
        <v>8</v>
      </c>
      <c r="B6" s="13"/>
      <c r="C6" s="14"/>
      <c r="D6" s="8"/>
      <c r="E6" s="10" t="s">
        <v>9</v>
      </c>
      <c r="F6" s="10" t="s">
        <v>10</v>
      </c>
      <c r="G6" s="8" t="s">
        <v>11</v>
      </c>
      <c r="H6" s="36"/>
      <c r="I6" s="10" t="s">
        <v>12</v>
      </c>
      <c r="J6" s="10" t="s">
        <v>13</v>
      </c>
      <c r="K6" s="10" t="s">
        <v>14</v>
      </c>
    </row>
    <row r="7" s="2" customFormat="1" ht="20" customHeight="1" spans="1:11">
      <c r="A7" s="15"/>
      <c r="B7" s="16"/>
      <c r="C7" s="17"/>
      <c r="D7" s="18" t="s">
        <v>15</v>
      </c>
      <c r="E7" s="10">
        <f>3417560/10000</f>
        <v>341.756</v>
      </c>
      <c r="F7" s="10">
        <f>3417560/10000</f>
        <v>341.756</v>
      </c>
      <c r="G7" s="8">
        <f>3375000/10000</f>
        <v>337.5</v>
      </c>
      <c r="H7" s="36"/>
      <c r="I7" s="10">
        <v>10</v>
      </c>
      <c r="J7" s="100">
        <v>0.9875</v>
      </c>
      <c r="K7" s="10">
        <v>9.87</v>
      </c>
    </row>
    <row r="8" s="2" customFormat="1" ht="20" customHeight="1" spans="1:11">
      <c r="A8" s="19"/>
      <c r="B8" s="16"/>
      <c r="C8" s="17"/>
      <c r="D8" s="8" t="s">
        <v>16</v>
      </c>
      <c r="E8" s="10"/>
      <c r="F8" s="10"/>
      <c r="G8" s="8"/>
      <c r="H8" s="36"/>
      <c r="I8" s="10" t="s">
        <v>17</v>
      </c>
      <c r="J8" s="10"/>
      <c r="K8" s="10" t="s">
        <v>17</v>
      </c>
    </row>
    <row r="9" s="2" customFormat="1" ht="20" customHeight="1" spans="1:11">
      <c r="A9" s="19"/>
      <c r="B9" s="16"/>
      <c r="C9" s="17"/>
      <c r="D9" s="8" t="s">
        <v>18</v>
      </c>
      <c r="E9" s="10">
        <f>3417560/10000</f>
        <v>341.756</v>
      </c>
      <c r="F9" s="10">
        <f>3417560/10000</f>
        <v>341.756</v>
      </c>
      <c r="G9" s="8">
        <f>3375000/10000</f>
        <v>337.5</v>
      </c>
      <c r="H9" s="36"/>
      <c r="I9" s="10" t="s">
        <v>17</v>
      </c>
      <c r="J9" s="10"/>
      <c r="K9" s="10" t="s">
        <v>17</v>
      </c>
    </row>
    <row r="10" s="2" customFormat="1" ht="20" customHeight="1" spans="1:11">
      <c r="A10" s="20"/>
      <c r="B10" s="16"/>
      <c r="C10" s="17"/>
      <c r="D10" s="12" t="s">
        <v>19</v>
      </c>
      <c r="E10" s="37"/>
      <c r="F10" s="37"/>
      <c r="G10" s="12"/>
      <c r="H10" s="38"/>
      <c r="I10" s="37" t="s">
        <v>17</v>
      </c>
      <c r="J10" s="37"/>
      <c r="K10" s="37" t="s">
        <v>17</v>
      </c>
    </row>
    <row r="11" s="2" customFormat="1" ht="17.1" customHeight="1" spans="1:11">
      <c r="A11" s="15" t="s">
        <v>20</v>
      </c>
      <c r="B11" s="22" t="s">
        <v>21</v>
      </c>
      <c r="C11" s="23"/>
      <c r="D11" s="23"/>
      <c r="E11" s="23"/>
      <c r="F11" s="39"/>
      <c r="G11" s="8" t="s">
        <v>22</v>
      </c>
      <c r="H11" s="9"/>
      <c r="I11" s="9"/>
      <c r="J11" s="9"/>
      <c r="K11" s="36"/>
    </row>
    <row r="12" s="2" customFormat="1" ht="60" customHeight="1" spans="1:11">
      <c r="A12" s="24"/>
      <c r="B12" s="10" t="s">
        <v>138</v>
      </c>
      <c r="C12" s="10"/>
      <c r="D12" s="10"/>
      <c r="E12" s="10"/>
      <c r="F12" s="10"/>
      <c r="G12" s="9" t="s">
        <v>139</v>
      </c>
      <c r="H12" s="9"/>
      <c r="I12" s="9"/>
      <c r="J12" s="9"/>
      <c r="K12" s="36"/>
    </row>
    <row r="13" s="2" customFormat="1" ht="27.95" customHeight="1" spans="1:11">
      <c r="A13" s="37" t="s">
        <v>25</v>
      </c>
      <c r="B13" s="37" t="s">
        <v>26</v>
      </c>
      <c r="C13" s="10" t="s">
        <v>27</v>
      </c>
      <c r="D13" s="10" t="s">
        <v>28</v>
      </c>
      <c r="E13" s="10"/>
      <c r="F13" s="36" t="s">
        <v>29</v>
      </c>
      <c r="G13" s="10" t="s">
        <v>30</v>
      </c>
      <c r="H13" s="10" t="s">
        <v>12</v>
      </c>
      <c r="I13" s="10" t="s">
        <v>14</v>
      </c>
      <c r="J13" s="8" t="s">
        <v>31</v>
      </c>
      <c r="K13" s="36"/>
    </row>
    <row r="14" s="2" customFormat="1" ht="22" customHeight="1" spans="1:11">
      <c r="A14" s="88"/>
      <c r="B14" s="10" t="s">
        <v>32</v>
      </c>
      <c r="C14" s="37" t="s">
        <v>33</v>
      </c>
      <c r="D14" s="8" t="s">
        <v>140</v>
      </c>
      <c r="E14" s="36"/>
      <c r="F14" s="121" t="s">
        <v>141</v>
      </c>
      <c r="G14" s="121" t="s">
        <v>141</v>
      </c>
      <c r="H14" s="10">
        <v>10</v>
      </c>
      <c r="I14" s="10">
        <v>10</v>
      </c>
      <c r="J14" s="8"/>
      <c r="K14" s="36"/>
    </row>
    <row r="15" s="2" customFormat="1" ht="22" customHeight="1" spans="1:11">
      <c r="A15" s="88"/>
      <c r="B15" s="10"/>
      <c r="C15" s="37" t="s">
        <v>36</v>
      </c>
      <c r="D15" s="121" t="s">
        <v>142</v>
      </c>
      <c r="E15" s="121"/>
      <c r="F15" s="121" t="s">
        <v>38</v>
      </c>
      <c r="G15" s="267">
        <v>1</v>
      </c>
      <c r="H15" s="10">
        <v>10</v>
      </c>
      <c r="I15" s="10">
        <v>10</v>
      </c>
      <c r="J15" s="8"/>
      <c r="K15" s="36"/>
    </row>
    <row r="16" s="2" customFormat="1" ht="22" customHeight="1" spans="1:11">
      <c r="A16" s="88"/>
      <c r="B16" s="10"/>
      <c r="C16" s="88"/>
      <c r="D16" s="121" t="s">
        <v>143</v>
      </c>
      <c r="E16" s="121"/>
      <c r="F16" s="121" t="s">
        <v>38</v>
      </c>
      <c r="G16" s="267">
        <v>1</v>
      </c>
      <c r="H16" s="10">
        <v>5</v>
      </c>
      <c r="I16" s="10">
        <v>5</v>
      </c>
      <c r="J16" s="8"/>
      <c r="K16" s="36"/>
    </row>
    <row r="17" s="2" customFormat="1" ht="22" customHeight="1" spans="1:11">
      <c r="A17" s="88"/>
      <c r="B17" s="10"/>
      <c r="C17" s="37" t="s">
        <v>39</v>
      </c>
      <c r="D17" s="121" t="s">
        <v>144</v>
      </c>
      <c r="E17" s="121"/>
      <c r="F17" s="121" t="s">
        <v>145</v>
      </c>
      <c r="G17" s="267">
        <v>0.96</v>
      </c>
      <c r="H17" s="10">
        <v>5</v>
      </c>
      <c r="I17" s="10">
        <v>5</v>
      </c>
      <c r="J17" s="8"/>
      <c r="K17" s="36"/>
    </row>
    <row r="18" s="2" customFormat="1" ht="22" customHeight="1" spans="1:11">
      <c r="A18" s="88"/>
      <c r="B18" s="10"/>
      <c r="C18" s="88"/>
      <c r="D18" s="121" t="s">
        <v>146</v>
      </c>
      <c r="E18" s="121"/>
      <c r="F18" s="121" t="s">
        <v>147</v>
      </c>
      <c r="G18" s="268" t="s">
        <v>147</v>
      </c>
      <c r="H18" s="10">
        <v>10</v>
      </c>
      <c r="I18" s="10">
        <v>10</v>
      </c>
      <c r="J18" s="8"/>
      <c r="K18" s="36"/>
    </row>
    <row r="19" s="2" customFormat="1" ht="22" customHeight="1" spans="1:11">
      <c r="A19" s="88"/>
      <c r="B19" s="10"/>
      <c r="C19" s="107"/>
      <c r="D19" s="121" t="s">
        <v>148</v>
      </c>
      <c r="E19" s="121"/>
      <c r="F19" s="121" t="s">
        <v>149</v>
      </c>
      <c r="G19" s="268" t="s">
        <v>149</v>
      </c>
      <c r="H19" s="10">
        <v>5</v>
      </c>
      <c r="I19" s="10">
        <v>5</v>
      </c>
      <c r="J19" s="8"/>
      <c r="K19" s="36"/>
    </row>
    <row r="20" s="2" customFormat="1" ht="66" customHeight="1" spans="1:11">
      <c r="A20" s="88"/>
      <c r="B20" s="10"/>
      <c r="C20" s="37" t="s">
        <v>42</v>
      </c>
      <c r="D20" s="8" t="s">
        <v>150</v>
      </c>
      <c r="E20" s="36"/>
      <c r="F20" s="121" t="s">
        <v>151</v>
      </c>
      <c r="G20" s="268" t="s">
        <v>152</v>
      </c>
      <c r="H20" s="10">
        <v>5</v>
      </c>
      <c r="I20" s="10">
        <v>4.8</v>
      </c>
      <c r="J20" s="8" t="s">
        <v>153</v>
      </c>
      <c r="K20" s="36"/>
    </row>
    <row r="21" s="2" customFormat="1" ht="33" customHeight="1" spans="1:11">
      <c r="A21" s="88"/>
      <c r="B21" s="10" t="s">
        <v>45</v>
      </c>
      <c r="C21" s="37" t="s">
        <v>46</v>
      </c>
      <c r="D21" s="121" t="s">
        <v>154</v>
      </c>
      <c r="E21" s="121"/>
      <c r="F21" s="121" t="s">
        <v>155</v>
      </c>
      <c r="G21" s="122">
        <v>0.8</v>
      </c>
      <c r="H21" s="10">
        <v>10</v>
      </c>
      <c r="I21" s="10">
        <v>10</v>
      </c>
      <c r="J21" s="8"/>
      <c r="K21" s="36"/>
    </row>
    <row r="22" s="2" customFormat="1" ht="33" customHeight="1" spans="1:11">
      <c r="A22" s="88"/>
      <c r="B22" s="10"/>
      <c r="C22" s="37" t="s">
        <v>49</v>
      </c>
      <c r="D22" s="121" t="s">
        <v>156</v>
      </c>
      <c r="E22" s="121"/>
      <c r="F22" s="121" t="s">
        <v>157</v>
      </c>
      <c r="G22" s="121" t="s">
        <v>157</v>
      </c>
      <c r="H22" s="10">
        <v>10</v>
      </c>
      <c r="I22" s="10">
        <v>10</v>
      </c>
      <c r="J22" s="8"/>
      <c r="K22" s="36"/>
    </row>
    <row r="23" s="2" customFormat="1" ht="33" customHeight="1" spans="1:11">
      <c r="A23" s="88"/>
      <c r="B23" s="10"/>
      <c r="C23" s="88"/>
      <c r="D23" s="121" t="s">
        <v>158</v>
      </c>
      <c r="E23" s="121"/>
      <c r="F23" s="121" t="s">
        <v>159</v>
      </c>
      <c r="G23" s="121" t="s">
        <v>159</v>
      </c>
      <c r="H23" s="10">
        <v>10</v>
      </c>
      <c r="I23" s="10">
        <v>10</v>
      </c>
      <c r="J23" s="8"/>
      <c r="K23" s="36"/>
    </row>
    <row r="24" s="2" customFormat="1" ht="37" customHeight="1" spans="1:11">
      <c r="A24" s="88"/>
      <c r="B24" s="37" t="s">
        <v>51</v>
      </c>
      <c r="C24" s="37" t="s">
        <v>52</v>
      </c>
      <c r="D24" s="121" t="s">
        <v>160</v>
      </c>
      <c r="E24" s="121"/>
      <c r="F24" s="121" t="s">
        <v>155</v>
      </c>
      <c r="G24" s="122">
        <v>0.82</v>
      </c>
      <c r="H24" s="10">
        <v>10</v>
      </c>
      <c r="I24" s="10">
        <v>10</v>
      </c>
      <c r="J24" s="8"/>
      <c r="K24" s="36"/>
    </row>
    <row r="25" s="2" customFormat="1" ht="21" customHeight="1" spans="1:11">
      <c r="A25" s="90" t="s">
        <v>55</v>
      </c>
      <c r="B25" s="91"/>
      <c r="C25" s="91"/>
      <c r="D25" s="91"/>
      <c r="E25" s="91"/>
      <c r="F25" s="91"/>
      <c r="G25" s="98"/>
      <c r="H25" s="99">
        <v>100</v>
      </c>
      <c r="I25" s="101">
        <v>99.67</v>
      </c>
      <c r="J25" s="90"/>
      <c r="K25" s="98"/>
    </row>
    <row r="26" s="1" customFormat="1" ht="24.95" customHeight="1" spans="1:11">
      <c r="A26" s="92"/>
      <c r="B26" s="92"/>
      <c r="C26" s="92"/>
      <c r="D26" s="92"/>
      <c r="E26" s="92"/>
      <c r="F26" s="92"/>
      <c r="G26" s="92"/>
      <c r="H26" s="92"/>
      <c r="I26" s="92"/>
      <c r="J26" s="92"/>
      <c r="K26" s="92"/>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20"/>
    <mergeCell ref="B21:B23"/>
    <mergeCell ref="C15:C16"/>
    <mergeCell ref="C17:C19"/>
    <mergeCell ref="C22:C23"/>
    <mergeCell ref="A6:C10"/>
  </mergeCells>
  <pageMargins left="0.629861111111111" right="0.668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16" workbookViewId="0">
      <selection activeCell="P21" sqref="P21"/>
    </sheetView>
  </sheetViews>
  <sheetFormatPr defaultColWidth="7.38333333333333" defaultRowHeight="10.5"/>
  <cols>
    <col min="1" max="1" width="4.13333333333333" style="360" customWidth="1"/>
    <col min="2" max="2" width="4.88333333333333" style="360" customWidth="1"/>
    <col min="3" max="3" width="7.38333333333333" style="360" customWidth="1"/>
    <col min="4" max="4" width="14.6333333333333" style="360" customWidth="1"/>
    <col min="5" max="5" width="27.25" style="360" customWidth="1"/>
    <col min="6" max="6" width="9.63333333333333" style="360" customWidth="1"/>
    <col min="7" max="7" width="7.88333333333333" style="295" customWidth="1"/>
    <col min="8" max="8" width="4.25" style="360" customWidth="1"/>
    <col min="9" max="9" width="4.75" style="360" customWidth="1"/>
    <col min="10" max="10" width="13.25" style="360" customWidth="1"/>
    <col min="11" max="16384" width="7.38333333333333" style="360" customWidth="1"/>
  </cols>
  <sheetData>
    <row r="1" s="360" customFormat="1" ht="19" customHeight="1" spans="1:10">
      <c r="A1" s="201" t="s">
        <v>161</v>
      </c>
      <c r="B1" s="201"/>
      <c r="C1" s="201"/>
      <c r="D1" s="201"/>
      <c r="E1" s="201"/>
      <c r="F1" s="201"/>
      <c r="G1" s="201"/>
      <c r="H1" s="201"/>
      <c r="I1" s="201"/>
      <c r="J1" s="201"/>
    </row>
    <row r="2" s="360" customFormat="1" ht="13" customHeight="1" spans="1:10">
      <c r="A2" s="295" t="s">
        <v>1</v>
      </c>
      <c r="B2" s="295"/>
      <c r="C2" s="295"/>
      <c r="D2" s="295"/>
      <c r="E2" s="295"/>
      <c r="F2" s="295"/>
      <c r="G2" s="295"/>
      <c r="H2" s="295"/>
      <c r="I2" s="295"/>
      <c r="J2" s="295"/>
    </row>
    <row r="3" s="360" customFormat="1" ht="17" customHeight="1" spans="1:10">
      <c r="A3" s="121" t="s">
        <v>162</v>
      </c>
      <c r="B3" s="121"/>
      <c r="C3" s="121"/>
      <c r="D3" s="121" t="s">
        <v>163</v>
      </c>
      <c r="E3" s="121"/>
      <c r="F3" s="121"/>
      <c r="G3" s="121"/>
      <c r="H3" s="121"/>
      <c r="I3" s="121"/>
      <c r="J3" s="121"/>
    </row>
    <row r="4" s="360" customFormat="1" ht="17" customHeight="1" spans="1:10">
      <c r="A4" s="121" t="s">
        <v>164</v>
      </c>
      <c r="B4" s="121"/>
      <c r="C4" s="121"/>
      <c r="D4" s="159" t="s">
        <v>165</v>
      </c>
      <c r="E4" s="159"/>
      <c r="F4" s="159"/>
      <c r="G4" s="159"/>
      <c r="H4" s="159"/>
      <c r="I4" s="159"/>
      <c r="J4" s="159"/>
    </row>
    <row r="5" s="360" customFormat="1" ht="18" customHeight="1" spans="1:10">
      <c r="A5" s="121" t="s">
        <v>166</v>
      </c>
      <c r="B5" s="121"/>
      <c r="C5" s="121"/>
      <c r="D5" s="159" t="s">
        <v>136</v>
      </c>
      <c r="E5" s="121"/>
      <c r="F5" s="121" t="s">
        <v>167</v>
      </c>
      <c r="G5" s="121" t="s">
        <v>137</v>
      </c>
      <c r="H5" s="121"/>
      <c r="I5" s="121"/>
      <c r="J5" s="121"/>
    </row>
    <row r="6" s="360" customFormat="1" ht="17" customHeight="1" spans="1:10">
      <c r="A6" s="121" t="s">
        <v>168</v>
      </c>
      <c r="B6" s="121"/>
      <c r="C6" s="121"/>
      <c r="D6" s="160"/>
      <c r="E6" s="121" t="s">
        <v>169</v>
      </c>
      <c r="F6" s="121" t="s">
        <v>170</v>
      </c>
      <c r="G6" s="121"/>
      <c r="H6" s="121"/>
      <c r="I6" s="121" t="s">
        <v>171</v>
      </c>
      <c r="J6" s="121"/>
    </row>
    <row r="7" s="360" customFormat="1" ht="17" customHeight="1" spans="1:10">
      <c r="A7" s="121"/>
      <c r="B7" s="121"/>
      <c r="C7" s="121"/>
      <c r="D7" s="160" t="s">
        <v>15</v>
      </c>
      <c r="E7" s="159">
        <v>6.2</v>
      </c>
      <c r="F7" s="171">
        <v>6.2</v>
      </c>
      <c r="G7" s="172"/>
      <c r="H7" s="173"/>
      <c r="I7" s="184">
        <f>F7/E7</f>
        <v>1</v>
      </c>
      <c r="J7" s="173"/>
    </row>
    <row r="8" s="360" customFormat="1" ht="17" customHeight="1" spans="1:10">
      <c r="A8" s="121"/>
      <c r="B8" s="121"/>
      <c r="C8" s="121"/>
      <c r="D8" s="161" t="s">
        <v>172</v>
      </c>
      <c r="E8" s="121">
        <v>6.2</v>
      </c>
      <c r="F8" s="171">
        <v>6.2</v>
      </c>
      <c r="G8" s="172"/>
      <c r="H8" s="173"/>
      <c r="I8" s="184">
        <f>F8/E8</f>
        <v>1</v>
      </c>
      <c r="J8" s="173"/>
    </row>
    <row r="9" s="360" customFormat="1" ht="17" customHeight="1" spans="1:10">
      <c r="A9" s="121"/>
      <c r="B9" s="121"/>
      <c r="C9" s="121"/>
      <c r="D9" s="161" t="s">
        <v>173</v>
      </c>
      <c r="E9" s="121"/>
      <c r="F9" s="171"/>
      <c r="G9" s="172"/>
      <c r="H9" s="173"/>
      <c r="I9" s="171"/>
      <c r="J9" s="173"/>
    </row>
    <row r="10" s="360" customFormat="1" ht="17" customHeight="1" spans="1:10">
      <c r="A10" s="121"/>
      <c r="B10" s="121"/>
      <c r="C10" s="121"/>
      <c r="D10" s="160" t="s">
        <v>174</v>
      </c>
      <c r="E10" s="159"/>
      <c r="F10" s="171"/>
      <c r="G10" s="172"/>
      <c r="H10" s="173"/>
      <c r="I10" s="171"/>
      <c r="J10" s="173"/>
    </row>
    <row r="11" s="360" customFormat="1" ht="17" customHeight="1" spans="1:10">
      <c r="A11" s="121"/>
      <c r="B11" s="121"/>
      <c r="C11" s="121"/>
      <c r="D11" s="159" t="s">
        <v>175</v>
      </c>
      <c r="E11" s="159">
        <v>5</v>
      </c>
      <c r="F11" s="171">
        <v>5</v>
      </c>
      <c r="G11" s="172"/>
      <c r="H11" s="173"/>
      <c r="I11" s="185">
        <v>1</v>
      </c>
      <c r="J11" s="173"/>
    </row>
    <row r="12" s="360" customFormat="1" ht="17" customHeight="1" spans="1:10">
      <c r="A12" s="121" t="s">
        <v>176</v>
      </c>
      <c r="B12" s="121"/>
      <c r="C12" s="121"/>
      <c r="D12" s="160"/>
      <c r="E12" s="159" t="s">
        <v>177</v>
      </c>
      <c r="F12" s="171" t="s">
        <v>178</v>
      </c>
      <c r="G12" s="172"/>
      <c r="H12" s="173"/>
      <c r="I12" s="171" t="s">
        <v>179</v>
      </c>
      <c r="J12" s="173"/>
    </row>
    <row r="13" s="360" customFormat="1" ht="36" customHeight="1" spans="1:10">
      <c r="A13" s="121"/>
      <c r="B13" s="121"/>
      <c r="C13" s="121"/>
      <c r="D13" s="159" t="s">
        <v>180</v>
      </c>
      <c r="E13" s="159" t="s">
        <v>181</v>
      </c>
      <c r="F13" s="171" t="s">
        <v>182</v>
      </c>
      <c r="G13" s="172"/>
      <c r="H13" s="173"/>
      <c r="I13" s="171"/>
      <c r="J13" s="173"/>
    </row>
    <row r="14" s="360" customFormat="1" ht="27" customHeight="1" spans="1:10">
      <c r="A14" s="121"/>
      <c r="B14" s="121"/>
      <c r="C14" s="121"/>
      <c r="D14" s="159" t="s">
        <v>183</v>
      </c>
      <c r="E14" s="159" t="s">
        <v>184</v>
      </c>
      <c r="F14" s="171" t="s">
        <v>185</v>
      </c>
      <c r="G14" s="172"/>
      <c r="H14" s="173"/>
      <c r="I14" s="171"/>
      <c r="J14" s="173"/>
    </row>
    <row r="15" s="360" customFormat="1" ht="42" customHeight="1" spans="1:10">
      <c r="A15" s="121"/>
      <c r="B15" s="121"/>
      <c r="C15" s="121"/>
      <c r="D15" s="159" t="s">
        <v>186</v>
      </c>
      <c r="E15" s="159" t="s">
        <v>187</v>
      </c>
      <c r="F15" s="171" t="s">
        <v>188</v>
      </c>
      <c r="G15" s="172"/>
      <c r="H15" s="173"/>
      <c r="I15" s="171"/>
      <c r="J15" s="173"/>
    </row>
    <row r="16" s="360" customFormat="1" ht="53" customHeight="1" spans="1:10">
      <c r="A16" s="121"/>
      <c r="B16" s="121"/>
      <c r="C16" s="121"/>
      <c r="D16" s="159" t="s">
        <v>189</v>
      </c>
      <c r="E16" s="159" t="s">
        <v>190</v>
      </c>
      <c r="F16" s="171" t="s">
        <v>191</v>
      </c>
      <c r="G16" s="172"/>
      <c r="H16" s="173"/>
      <c r="I16" s="171"/>
      <c r="J16" s="173"/>
    </row>
    <row r="17" s="360" customFormat="1" ht="27" customHeight="1" spans="1:10">
      <c r="A17" s="121"/>
      <c r="B17" s="121"/>
      <c r="C17" s="121"/>
      <c r="D17" s="159" t="s">
        <v>192</v>
      </c>
      <c r="E17" s="159" t="s">
        <v>193</v>
      </c>
      <c r="F17" s="171" t="s">
        <v>194</v>
      </c>
      <c r="G17" s="172"/>
      <c r="H17" s="173"/>
      <c r="I17" s="171"/>
      <c r="J17" s="173"/>
    </row>
    <row r="18" s="360" customFormat="1" ht="27" customHeight="1" spans="1:10">
      <c r="A18" s="121"/>
      <c r="B18" s="121"/>
      <c r="C18" s="121"/>
      <c r="D18" s="159" t="s">
        <v>195</v>
      </c>
      <c r="E18" s="159" t="s">
        <v>196</v>
      </c>
      <c r="F18" s="171" t="s">
        <v>197</v>
      </c>
      <c r="G18" s="172"/>
      <c r="H18" s="173"/>
      <c r="I18" s="171"/>
      <c r="J18" s="173"/>
    </row>
    <row r="19" s="360" customFormat="1" ht="27" customHeight="1" spans="1:10">
      <c r="A19" s="121"/>
      <c r="B19" s="121"/>
      <c r="C19" s="121"/>
      <c r="D19" s="159" t="s">
        <v>198</v>
      </c>
      <c r="E19" s="363" t="s">
        <v>199</v>
      </c>
      <c r="F19" s="171" t="s">
        <v>200</v>
      </c>
      <c r="G19" s="172"/>
      <c r="H19" s="173"/>
      <c r="I19" s="171"/>
      <c r="J19" s="173"/>
    </row>
    <row r="20" s="360" customFormat="1" ht="16" customHeight="1" spans="1:10">
      <c r="A20" s="121" t="s">
        <v>201</v>
      </c>
      <c r="B20" s="121" t="s">
        <v>202</v>
      </c>
      <c r="C20" s="121"/>
      <c r="D20" s="121"/>
      <c r="E20" s="121"/>
      <c r="F20" s="171" t="s">
        <v>203</v>
      </c>
      <c r="G20" s="172"/>
      <c r="H20" s="172"/>
      <c r="I20" s="172"/>
      <c r="J20" s="173"/>
    </row>
    <row r="21" s="360" customFormat="1" ht="87" customHeight="1" spans="1:10">
      <c r="A21" s="121"/>
      <c r="B21" s="361" t="s">
        <v>204</v>
      </c>
      <c r="C21" s="361"/>
      <c r="D21" s="361"/>
      <c r="E21" s="361"/>
      <c r="F21" s="171" t="s">
        <v>205</v>
      </c>
      <c r="G21" s="172"/>
      <c r="H21" s="172"/>
      <c r="I21" s="172"/>
      <c r="J21" s="173"/>
    </row>
    <row r="22" s="360" customFormat="1" ht="23" customHeight="1" spans="1:10">
      <c r="A22" s="163" t="s">
        <v>206</v>
      </c>
      <c r="B22" s="121" t="s">
        <v>207</v>
      </c>
      <c r="C22" s="121" t="s">
        <v>27</v>
      </c>
      <c r="D22" s="121" t="s">
        <v>28</v>
      </c>
      <c r="E22" s="121"/>
      <c r="F22" s="121" t="s">
        <v>208</v>
      </c>
      <c r="G22" s="121" t="s">
        <v>209</v>
      </c>
      <c r="H22" s="10" t="s">
        <v>12</v>
      </c>
      <c r="I22" s="10" t="s">
        <v>14</v>
      </c>
      <c r="J22" s="121" t="s">
        <v>210</v>
      </c>
    </row>
    <row r="23" s="360" customFormat="1" ht="62" customHeight="1" spans="1:10">
      <c r="A23" s="163"/>
      <c r="B23" s="10" t="s">
        <v>211</v>
      </c>
      <c r="C23" s="10" t="s">
        <v>33</v>
      </c>
      <c r="D23" s="121" t="s">
        <v>212</v>
      </c>
      <c r="E23" s="121"/>
      <c r="F23" s="121" t="s">
        <v>213</v>
      </c>
      <c r="G23" s="121" t="s">
        <v>214</v>
      </c>
      <c r="H23" s="121">
        <v>20</v>
      </c>
      <c r="I23" s="121">
        <v>20</v>
      </c>
      <c r="J23" s="306" t="s">
        <v>215</v>
      </c>
    </row>
    <row r="24" s="360" customFormat="1" ht="15" customHeight="1" spans="1:10">
      <c r="A24" s="163"/>
      <c r="B24" s="10"/>
      <c r="C24" s="10" t="s">
        <v>36</v>
      </c>
      <c r="D24" s="121" t="s">
        <v>216</v>
      </c>
      <c r="E24" s="121"/>
      <c r="F24" s="122" t="s">
        <v>38</v>
      </c>
      <c r="G24" s="122" t="s">
        <v>38</v>
      </c>
      <c r="H24" s="121">
        <v>15</v>
      </c>
      <c r="I24" s="121">
        <v>15</v>
      </c>
      <c r="J24" s="121"/>
    </row>
    <row r="25" s="360" customFormat="1" ht="15" customHeight="1" spans="1:10">
      <c r="A25" s="163"/>
      <c r="B25" s="10"/>
      <c r="C25" s="10" t="s">
        <v>39</v>
      </c>
      <c r="D25" s="121" t="s">
        <v>217</v>
      </c>
      <c r="E25" s="121"/>
      <c r="F25" s="364">
        <v>45627</v>
      </c>
      <c r="G25" s="364">
        <v>45627</v>
      </c>
      <c r="H25" s="121">
        <v>20</v>
      </c>
      <c r="I25" s="121">
        <v>20</v>
      </c>
      <c r="J25" s="121"/>
    </row>
    <row r="26" s="360" customFormat="1" ht="15" customHeight="1" spans="1:10">
      <c r="A26" s="163"/>
      <c r="B26" s="10"/>
      <c r="C26" s="10" t="s">
        <v>42</v>
      </c>
      <c r="D26" s="121" t="s">
        <v>218</v>
      </c>
      <c r="E26" s="121"/>
      <c r="F26" s="121" t="s">
        <v>219</v>
      </c>
      <c r="G26" s="121" t="s">
        <v>219</v>
      </c>
      <c r="H26" s="121">
        <v>10</v>
      </c>
      <c r="I26" s="121">
        <v>10</v>
      </c>
      <c r="J26" s="121"/>
    </row>
    <row r="27" s="360" customFormat="1" ht="23" customHeight="1" spans="1:10">
      <c r="A27" s="163"/>
      <c r="B27" s="10" t="s">
        <v>220</v>
      </c>
      <c r="C27" s="10" t="s">
        <v>46</v>
      </c>
      <c r="D27" s="121" t="s">
        <v>221</v>
      </c>
      <c r="E27" s="121"/>
      <c r="F27" s="250" t="s">
        <v>77</v>
      </c>
      <c r="G27" s="365">
        <v>0.93</v>
      </c>
      <c r="H27" s="121">
        <v>10</v>
      </c>
      <c r="I27" s="121">
        <v>10</v>
      </c>
      <c r="J27" s="121"/>
    </row>
    <row r="28" s="360" customFormat="1" ht="23" customHeight="1" spans="1:10">
      <c r="A28" s="163"/>
      <c r="B28" s="10"/>
      <c r="C28" s="10" t="s">
        <v>222</v>
      </c>
      <c r="D28" s="121" t="s">
        <v>223</v>
      </c>
      <c r="E28" s="121"/>
      <c r="F28" s="250" t="s">
        <v>48</v>
      </c>
      <c r="G28" s="250" t="s">
        <v>48</v>
      </c>
      <c r="H28" s="121">
        <v>5</v>
      </c>
      <c r="I28" s="121">
        <v>5</v>
      </c>
      <c r="J28" s="121"/>
    </row>
    <row r="29" s="360" customFormat="1" ht="35" customHeight="1" spans="1:10">
      <c r="A29" s="362"/>
      <c r="B29" s="37" t="s">
        <v>224</v>
      </c>
      <c r="C29" s="37" t="s">
        <v>225</v>
      </c>
      <c r="D29" s="199" t="s">
        <v>134</v>
      </c>
      <c r="E29" s="199"/>
      <c r="F29" s="366" t="s">
        <v>77</v>
      </c>
      <c r="G29" s="367">
        <v>0.9</v>
      </c>
      <c r="H29" s="37">
        <v>10</v>
      </c>
      <c r="I29" s="37">
        <v>10</v>
      </c>
      <c r="J29" s="199"/>
    </row>
    <row r="30" ht="15" customHeight="1" spans="1:10">
      <c r="A30" s="58" t="s">
        <v>55</v>
      </c>
      <c r="B30" s="58"/>
      <c r="C30" s="58"/>
      <c r="D30" s="58"/>
      <c r="E30" s="58"/>
      <c r="F30" s="58"/>
      <c r="G30" s="58"/>
      <c r="H30" s="58">
        <v>100</v>
      </c>
      <c r="I30" s="58">
        <v>100</v>
      </c>
      <c r="J30" s="86"/>
    </row>
    <row r="31" ht="15" customHeight="1" spans="1:10">
      <c r="A31" s="121" t="s">
        <v>226</v>
      </c>
      <c r="B31" s="356" t="s">
        <v>227</v>
      </c>
      <c r="C31" s="356"/>
      <c r="D31" s="356"/>
      <c r="E31" s="356"/>
      <c r="F31" s="356"/>
      <c r="G31" s="356"/>
      <c r="H31" s="356"/>
      <c r="I31" s="356"/>
      <c r="J31" s="356"/>
    </row>
  </sheetData>
  <mergeCells count="57">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A30:G30"/>
    <mergeCell ref="B31:J31"/>
    <mergeCell ref="A20:A21"/>
    <mergeCell ref="A22:A29"/>
    <mergeCell ref="B23:B26"/>
    <mergeCell ref="B27:B28"/>
    <mergeCell ref="A6:C11"/>
    <mergeCell ref="A12:C19"/>
  </mergeCells>
  <pageMargins left="0.393055555555556" right="0.314583333333333" top="0.314583333333333" bottom="0.156944444444444" header="0.314583333333333" footer="0.156944444444444"/>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opLeftCell="A3" workbookViewId="0">
      <selection activeCell="P18" sqref="P18"/>
    </sheetView>
  </sheetViews>
  <sheetFormatPr defaultColWidth="8.80833333333333" defaultRowHeight="12.75"/>
  <cols>
    <col min="1" max="1" width="3.83333333333333" style="51" customWidth="1"/>
    <col min="2" max="2" width="6.25" style="51" customWidth="1"/>
    <col min="3" max="3" width="7.63333333333333" style="51" customWidth="1"/>
    <col min="4" max="4" width="19.6916666666667" style="51" customWidth="1"/>
    <col min="5" max="5" width="8.38333333333333" style="51" customWidth="1"/>
    <col min="6" max="6" width="8.5" style="51" customWidth="1"/>
    <col min="7" max="7" width="8.63333333333333" style="51" customWidth="1"/>
    <col min="8" max="8" width="5" style="51" customWidth="1"/>
    <col min="9" max="9" width="6.19166666666667" style="51" customWidth="1"/>
    <col min="10" max="10" width="6.89166666666667" style="51" customWidth="1"/>
    <col min="11" max="11" width="6.25" style="51" customWidth="1"/>
    <col min="12" max="256" width="8.09166666666667" style="51" customWidth="1"/>
    <col min="257" max="16384" width="8.80833333333333" style="51"/>
  </cols>
  <sheetData>
    <row r="1" s="51" customFormat="1" ht="13" customHeight="1" spans="1:4">
      <c r="A1" s="54"/>
      <c r="B1" s="54"/>
      <c r="C1" s="55"/>
      <c r="D1" s="55"/>
    </row>
    <row r="2" s="51" customFormat="1" ht="23" customHeight="1" spans="1:11">
      <c r="A2" s="56" t="s">
        <v>0</v>
      </c>
      <c r="B2" s="56"/>
      <c r="C2" s="56"/>
      <c r="D2" s="56"/>
      <c r="E2" s="56"/>
      <c r="F2" s="56"/>
      <c r="G2" s="56"/>
      <c r="H2" s="56"/>
      <c r="I2" s="56"/>
      <c r="J2" s="56"/>
      <c r="K2" s="56"/>
    </row>
    <row r="3" s="52" customFormat="1" ht="15" customHeight="1" spans="1:11">
      <c r="A3" s="57" t="s">
        <v>1</v>
      </c>
      <c r="B3" s="57"/>
      <c r="C3" s="57"/>
      <c r="D3" s="57"/>
      <c r="E3" s="57"/>
      <c r="F3" s="57"/>
      <c r="G3" s="57"/>
      <c r="H3" s="57"/>
      <c r="I3" s="57"/>
      <c r="J3" s="57"/>
      <c r="K3" s="57"/>
    </row>
    <row r="4" s="52" customFormat="1" ht="17" customHeight="1" spans="1:11">
      <c r="A4" s="11" t="s">
        <v>2</v>
      </c>
      <c r="B4" s="35"/>
      <c r="C4" s="35"/>
      <c r="D4" s="58" t="s">
        <v>228</v>
      </c>
      <c r="E4" s="58"/>
      <c r="F4" s="58"/>
      <c r="G4" s="58"/>
      <c r="H4" s="58"/>
      <c r="I4" s="58"/>
      <c r="J4" s="58"/>
      <c r="K4" s="58"/>
    </row>
    <row r="5" s="52" customFormat="1" ht="17" customHeight="1" spans="1:11">
      <c r="A5" s="11" t="s">
        <v>4</v>
      </c>
      <c r="B5" s="35"/>
      <c r="C5" s="35"/>
      <c r="D5" s="11" t="s">
        <v>99</v>
      </c>
      <c r="E5" s="35"/>
      <c r="F5" s="35"/>
      <c r="G5" s="11" t="s">
        <v>6</v>
      </c>
      <c r="H5" s="35"/>
      <c r="I5" s="35" t="s">
        <v>7</v>
      </c>
      <c r="J5" s="35"/>
      <c r="K5" s="78"/>
    </row>
    <row r="6" s="52" customFormat="1" ht="24" customHeight="1" spans="1:11">
      <c r="A6" s="59" t="s">
        <v>8</v>
      </c>
      <c r="B6" s="13"/>
      <c r="C6" s="14"/>
      <c r="D6" s="11"/>
      <c r="E6" s="10" t="s">
        <v>9</v>
      </c>
      <c r="F6" s="10" t="s">
        <v>10</v>
      </c>
      <c r="G6" s="8" t="s">
        <v>11</v>
      </c>
      <c r="H6" s="36"/>
      <c r="I6" s="10" t="s">
        <v>12</v>
      </c>
      <c r="J6" s="10" t="s">
        <v>13</v>
      </c>
      <c r="K6" s="10" t="s">
        <v>14</v>
      </c>
    </row>
    <row r="7" s="52" customFormat="1" ht="17" customHeight="1" spans="1:11">
      <c r="A7" s="60"/>
      <c r="B7" s="16"/>
      <c r="C7" s="17"/>
      <c r="D7" s="61" t="s">
        <v>15</v>
      </c>
      <c r="E7" s="359">
        <v>3.426</v>
      </c>
      <c r="F7" s="359">
        <v>3.426</v>
      </c>
      <c r="G7" s="8">
        <v>3.426</v>
      </c>
      <c r="H7" s="36"/>
      <c r="I7" s="10">
        <v>10</v>
      </c>
      <c r="J7" s="100">
        <v>1</v>
      </c>
      <c r="K7" s="10">
        <v>10</v>
      </c>
    </row>
    <row r="8" s="52" customFormat="1" ht="17" customHeight="1" spans="1:11">
      <c r="A8" s="19"/>
      <c r="B8" s="16"/>
      <c r="C8" s="17"/>
      <c r="D8" s="61" t="s">
        <v>57</v>
      </c>
      <c r="E8" s="359">
        <f>34260/10000</f>
        <v>3.426</v>
      </c>
      <c r="F8" s="359">
        <f>34260/10000</f>
        <v>3.426</v>
      </c>
      <c r="G8" s="8">
        <v>3.426</v>
      </c>
      <c r="H8" s="36"/>
      <c r="I8" s="10" t="s">
        <v>17</v>
      </c>
      <c r="J8" s="100">
        <v>1</v>
      </c>
      <c r="K8" s="10" t="s">
        <v>17</v>
      </c>
    </row>
    <row r="9" s="52" customFormat="1" ht="17" customHeight="1" spans="1:11">
      <c r="A9" s="19"/>
      <c r="B9" s="16"/>
      <c r="C9" s="17"/>
      <c r="D9" s="11" t="s">
        <v>18</v>
      </c>
      <c r="E9" s="10"/>
      <c r="F9" s="10"/>
      <c r="G9" s="8"/>
      <c r="H9" s="36"/>
      <c r="I9" s="10" t="s">
        <v>17</v>
      </c>
      <c r="J9" s="10"/>
      <c r="K9" s="10" t="s">
        <v>17</v>
      </c>
    </row>
    <row r="10" s="52" customFormat="1" ht="17" customHeight="1" spans="1:11">
      <c r="A10" s="20"/>
      <c r="B10" s="16"/>
      <c r="C10" s="17"/>
      <c r="D10" s="62" t="s">
        <v>58</v>
      </c>
      <c r="E10" s="37"/>
      <c r="F10" s="37"/>
      <c r="G10" s="12"/>
      <c r="H10" s="38"/>
      <c r="I10" s="37" t="s">
        <v>17</v>
      </c>
      <c r="J10" s="37"/>
      <c r="K10" s="37" t="s">
        <v>17</v>
      </c>
    </row>
    <row r="11" s="52" customFormat="1" ht="17" customHeight="1" spans="1:11">
      <c r="A11" s="60" t="s">
        <v>20</v>
      </c>
      <c r="B11" s="22" t="s">
        <v>21</v>
      </c>
      <c r="C11" s="23"/>
      <c r="D11" s="23"/>
      <c r="E11" s="23"/>
      <c r="F11" s="39"/>
      <c r="G11" s="11" t="s">
        <v>22</v>
      </c>
      <c r="H11" s="35"/>
      <c r="I11" s="35"/>
      <c r="J11" s="35"/>
      <c r="K11" s="78"/>
    </row>
    <row r="12" s="52" customFormat="1" ht="52" customHeight="1" spans="1:11">
      <c r="A12" s="63"/>
      <c r="B12" s="58" t="s">
        <v>229</v>
      </c>
      <c r="C12" s="58"/>
      <c r="D12" s="58"/>
      <c r="E12" s="58"/>
      <c r="F12" s="58"/>
      <c r="G12" s="35" t="s">
        <v>230</v>
      </c>
      <c r="H12" s="35"/>
      <c r="I12" s="35"/>
      <c r="J12" s="35"/>
      <c r="K12" s="78"/>
    </row>
    <row r="13" s="52" customFormat="1" ht="28" customHeight="1" spans="1:11">
      <c r="A13" s="65" t="s">
        <v>25</v>
      </c>
      <c r="B13" s="65" t="s">
        <v>26</v>
      </c>
      <c r="C13" s="58" t="s">
        <v>27</v>
      </c>
      <c r="D13" s="58" t="s">
        <v>28</v>
      </c>
      <c r="E13" s="58"/>
      <c r="F13" s="78" t="s">
        <v>29</v>
      </c>
      <c r="G13" s="261" t="s">
        <v>30</v>
      </c>
      <c r="H13" s="58" t="s">
        <v>12</v>
      </c>
      <c r="I13" s="58" t="s">
        <v>14</v>
      </c>
      <c r="J13" s="11" t="s">
        <v>31</v>
      </c>
      <c r="K13" s="78"/>
    </row>
    <row r="14" s="52" customFormat="1" ht="35" customHeight="1" spans="1:11">
      <c r="A14" s="66"/>
      <c r="B14" s="58" t="s">
        <v>32</v>
      </c>
      <c r="C14" s="65" t="s">
        <v>33</v>
      </c>
      <c r="D14" s="11" t="s">
        <v>231</v>
      </c>
      <c r="E14" s="78"/>
      <c r="F14" s="58" t="s">
        <v>232</v>
      </c>
      <c r="G14" s="58" t="s">
        <v>233</v>
      </c>
      <c r="H14" s="58">
        <v>10</v>
      </c>
      <c r="I14" s="58">
        <v>10</v>
      </c>
      <c r="J14" s="11"/>
      <c r="K14" s="78"/>
    </row>
    <row r="15" s="52" customFormat="1" ht="35" customHeight="1" spans="1:11">
      <c r="A15" s="66"/>
      <c r="B15" s="58"/>
      <c r="C15" s="65" t="s">
        <v>36</v>
      </c>
      <c r="D15" s="11" t="s">
        <v>234</v>
      </c>
      <c r="E15" s="78"/>
      <c r="F15" s="58" t="s">
        <v>235</v>
      </c>
      <c r="G15" s="58" t="s">
        <v>235</v>
      </c>
      <c r="H15" s="58">
        <v>10</v>
      </c>
      <c r="I15" s="58">
        <v>10</v>
      </c>
      <c r="J15" s="11"/>
      <c r="K15" s="78"/>
    </row>
    <row r="16" s="52" customFormat="1" ht="35" customHeight="1" spans="1:11">
      <c r="A16" s="66"/>
      <c r="B16" s="58"/>
      <c r="C16" s="65" t="s">
        <v>39</v>
      </c>
      <c r="D16" s="11" t="s">
        <v>236</v>
      </c>
      <c r="E16" s="78"/>
      <c r="F16" s="195">
        <v>45413</v>
      </c>
      <c r="G16" s="195">
        <v>45413</v>
      </c>
      <c r="H16" s="58">
        <v>10</v>
      </c>
      <c r="I16" s="58">
        <v>10</v>
      </c>
      <c r="J16" s="11"/>
      <c r="K16" s="78"/>
    </row>
    <row r="17" s="52" customFormat="1" ht="35" customHeight="1" spans="1:11">
      <c r="A17" s="66"/>
      <c r="B17" s="58"/>
      <c r="C17" s="65" t="s">
        <v>42</v>
      </c>
      <c r="D17" s="11" t="s">
        <v>237</v>
      </c>
      <c r="E17" s="78"/>
      <c r="F17" s="58" t="s">
        <v>238</v>
      </c>
      <c r="G17" s="58" t="s">
        <v>238</v>
      </c>
      <c r="H17" s="58">
        <v>10</v>
      </c>
      <c r="I17" s="58">
        <v>10</v>
      </c>
      <c r="J17" s="11" t="s">
        <v>239</v>
      </c>
      <c r="K17" s="78"/>
    </row>
    <row r="18" s="52" customFormat="1" ht="35" customHeight="1" spans="1:11">
      <c r="A18" s="66"/>
      <c r="B18" s="58"/>
      <c r="C18" s="66"/>
      <c r="D18" s="11" t="s">
        <v>240</v>
      </c>
      <c r="E18" s="78"/>
      <c r="F18" s="58" t="s">
        <v>241</v>
      </c>
      <c r="G18" s="58" t="s">
        <v>241</v>
      </c>
      <c r="H18" s="58">
        <v>10</v>
      </c>
      <c r="I18" s="58">
        <v>10</v>
      </c>
      <c r="J18" s="11" t="s">
        <v>239</v>
      </c>
      <c r="K18" s="78"/>
    </row>
    <row r="19" s="52" customFormat="1" ht="35" customHeight="1" spans="1:11">
      <c r="A19" s="66"/>
      <c r="B19" s="58" t="s">
        <v>45</v>
      </c>
      <c r="C19" s="65" t="s">
        <v>242</v>
      </c>
      <c r="D19" s="11" t="s">
        <v>243</v>
      </c>
      <c r="E19" s="78"/>
      <c r="F19" s="121" t="s">
        <v>244</v>
      </c>
      <c r="G19" s="121" t="s">
        <v>244</v>
      </c>
      <c r="H19" s="58">
        <v>10</v>
      </c>
      <c r="I19" s="58">
        <v>10</v>
      </c>
      <c r="J19" s="11"/>
      <c r="K19" s="78"/>
    </row>
    <row r="20" s="52" customFormat="1" ht="35" customHeight="1" spans="1:11">
      <c r="A20" s="66"/>
      <c r="B20" s="58"/>
      <c r="C20" s="65" t="s">
        <v>46</v>
      </c>
      <c r="D20" s="8" t="s">
        <v>245</v>
      </c>
      <c r="E20" s="36"/>
      <c r="F20" s="121" t="s">
        <v>246</v>
      </c>
      <c r="G20" s="121" t="s">
        <v>246</v>
      </c>
      <c r="H20" s="58">
        <v>10</v>
      </c>
      <c r="I20" s="58">
        <v>10</v>
      </c>
      <c r="J20" s="11"/>
      <c r="K20" s="78"/>
    </row>
    <row r="21" s="52" customFormat="1" ht="35" customHeight="1" spans="1:11">
      <c r="A21" s="66"/>
      <c r="B21" s="58"/>
      <c r="C21" s="65" t="s">
        <v>49</v>
      </c>
      <c r="D21" s="11" t="s">
        <v>247</v>
      </c>
      <c r="E21" s="78"/>
      <c r="F21" s="121" t="s">
        <v>248</v>
      </c>
      <c r="G21" s="121" t="s">
        <v>248</v>
      </c>
      <c r="H21" s="58">
        <v>10</v>
      </c>
      <c r="I21" s="58">
        <v>10</v>
      </c>
      <c r="J21" s="11"/>
      <c r="K21" s="78"/>
    </row>
    <row r="22" s="52" customFormat="1" ht="38" customHeight="1" spans="1:11">
      <c r="A22" s="66"/>
      <c r="B22" s="65" t="s">
        <v>51</v>
      </c>
      <c r="C22" s="65" t="s">
        <v>52</v>
      </c>
      <c r="D22" s="11" t="s">
        <v>249</v>
      </c>
      <c r="E22" s="78"/>
      <c r="F22" s="121" t="s">
        <v>248</v>
      </c>
      <c r="G22" s="122">
        <v>0.85</v>
      </c>
      <c r="H22" s="58">
        <v>10</v>
      </c>
      <c r="I22" s="58">
        <v>10</v>
      </c>
      <c r="J22" s="11"/>
      <c r="K22" s="78"/>
    </row>
    <row r="23" s="52" customFormat="1" ht="35" customHeight="1" spans="1:11">
      <c r="A23" s="68" t="s">
        <v>55</v>
      </c>
      <c r="B23" s="58"/>
      <c r="C23" s="83"/>
      <c r="D23" s="68"/>
      <c r="E23" s="82"/>
      <c r="F23" s="83"/>
      <c r="G23" s="82"/>
      <c r="H23" s="83">
        <v>100</v>
      </c>
      <c r="I23" s="86">
        <v>100</v>
      </c>
      <c r="J23" s="68"/>
      <c r="K23" s="82"/>
    </row>
    <row r="24" s="51" customFormat="1" ht="25" customHeight="1" spans="1:11">
      <c r="A24" s="70"/>
      <c r="B24" s="70"/>
      <c r="C24" s="70"/>
      <c r="D24" s="70"/>
      <c r="E24" s="70"/>
      <c r="F24" s="70"/>
      <c r="G24" s="70"/>
      <c r="H24" s="70"/>
      <c r="I24" s="70"/>
      <c r="J24" s="70"/>
      <c r="K24" s="70"/>
    </row>
  </sheetData>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K24"/>
    <mergeCell ref="A11:A12"/>
    <mergeCell ref="A13:A22"/>
    <mergeCell ref="B14:B18"/>
    <mergeCell ref="B19:B21"/>
    <mergeCell ref="C17:C18"/>
    <mergeCell ref="A6:C10"/>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J36"/>
  <sheetViews>
    <sheetView zoomScale="115" zoomScaleNormal="115" topLeftCell="A17" workbookViewId="0">
      <selection activeCell="D39" sqref="D39"/>
    </sheetView>
  </sheetViews>
  <sheetFormatPr defaultColWidth="10" defaultRowHeight="12"/>
  <cols>
    <col min="1" max="1" width="4.56666666666667" style="346" customWidth="1"/>
    <col min="2" max="2" width="6.38333333333333" style="346" customWidth="1"/>
    <col min="3" max="3" width="7.60833333333333" style="346" customWidth="1"/>
    <col min="4" max="4" width="16.4666666666667" style="346" customWidth="1"/>
    <col min="5" max="5" width="20.4333333333333" style="346" customWidth="1"/>
    <col min="6" max="6" width="10.8666666666667" style="230" customWidth="1"/>
    <col min="7" max="7" width="10.3333333333333" style="230" customWidth="1"/>
    <col min="8" max="8" width="4.55833333333333" style="346" customWidth="1"/>
    <col min="9" max="9" width="4.025" style="346" customWidth="1"/>
    <col min="10" max="10" width="10.2166666666667" style="346" customWidth="1"/>
    <col min="11" max="16384" width="10" style="346"/>
  </cols>
  <sheetData>
    <row r="1" s="346" customFormat="1" ht="17" customHeight="1" spans="1:10">
      <c r="A1" s="353" t="s">
        <v>250</v>
      </c>
      <c r="B1" s="353"/>
      <c r="C1" s="353"/>
      <c r="D1" s="353"/>
      <c r="E1" s="353"/>
      <c r="F1" s="353"/>
      <c r="G1" s="353"/>
      <c r="H1" s="353"/>
      <c r="I1" s="353"/>
      <c r="J1" s="353"/>
    </row>
    <row r="2" s="346" customFormat="1" ht="14" customHeight="1" spans="1:10">
      <c r="A2" s="295" t="s">
        <v>1</v>
      </c>
      <c r="B2" s="295"/>
      <c r="C2" s="295"/>
      <c r="D2" s="295"/>
      <c r="E2" s="295"/>
      <c r="F2" s="295"/>
      <c r="G2" s="295"/>
      <c r="H2" s="295"/>
      <c r="I2" s="295"/>
      <c r="J2" s="295"/>
    </row>
    <row r="3" s="346" customFormat="1" ht="14" customHeight="1" spans="1:10">
      <c r="A3" s="121" t="s">
        <v>162</v>
      </c>
      <c r="B3" s="121"/>
      <c r="C3" s="121"/>
      <c r="D3" s="121" t="s">
        <v>251</v>
      </c>
      <c r="E3" s="121"/>
      <c r="F3" s="121"/>
      <c r="G3" s="121"/>
      <c r="H3" s="121"/>
      <c r="I3" s="121"/>
      <c r="J3" s="121"/>
    </row>
    <row r="4" s="346" customFormat="1" ht="14" customHeight="1" spans="1:10">
      <c r="A4" s="121" t="s">
        <v>164</v>
      </c>
      <c r="B4" s="121"/>
      <c r="C4" s="121"/>
      <c r="D4" s="159" t="s">
        <v>165</v>
      </c>
      <c r="E4" s="159"/>
      <c r="F4" s="159"/>
      <c r="G4" s="159"/>
      <c r="H4" s="159"/>
      <c r="I4" s="159"/>
      <c r="J4" s="159"/>
    </row>
    <row r="5" s="346" customFormat="1" ht="14" customHeight="1" spans="1:10">
      <c r="A5" s="121" t="s">
        <v>166</v>
      </c>
      <c r="B5" s="121"/>
      <c r="C5" s="121"/>
      <c r="D5" s="159" t="s">
        <v>5</v>
      </c>
      <c r="E5" s="121"/>
      <c r="F5" s="121" t="s">
        <v>167</v>
      </c>
      <c r="G5" s="121" t="s">
        <v>7</v>
      </c>
      <c r="H5" s="121"/>
      <c r="I5" s="121"/>
      <c r="J5" s="121"/>
    </row>
    <row r="6" s="346" customFormat="1" ht="22" customHeight="1" spans="1:10">
      <c r="A6" s="121" t="s">
        <v>168</v>
      </c>
      <c r="B6" s="121"/>
      <c r="C6" s="121"/>
      <c r="D6" s="160"/>
      <c r="E6" s="121" t="s">
        <v>169</v>
      </c>
      <c r="F6" s="121" t="s">
        <v>170</v>
      </c>
      <c r="G6" s="121"/>
      <c r="H6" s="121"/>
      <c r="I6" s="121" t="s">
        <v>171</v>
      </c>
      <c r="J6" s="121"/>
    </row>
    <row r="7" s="346" customFormat="1" ht="15" customHeight="1" spans="1:10">
      <c r="A7" s="121"/>
      <c r="B7" s="121"/>
      <c r="C7" s="121"/>
      <c r="D7" s="160" t="s">
        <v>15</v>
      </c>
      <c r="E7" s="159">
        <v>86</v>
      </c>
      <c r="F7" s="171">
        <v>73.82</v>
      </c>
      <c r="G7" s="172"/>
      <c r="H7" s="173"/>
      <c r="I7" s="184">
        <v>0.8583</v>
      </c>
      <c r="J7" s="173"/>
    </row>
    <row r="8" s="346" customFormat="1" ht="15" customHeight="1" spans="1:10">
      <c r="A8" s="121"/>
      <c r="B8" s="121"/>
      <c r="C8" s="121"/>
      <c r="D8" s="161" t="s">
        <v>172</v>
      </c>
      <c r="E8" s="121">
        <v>86</v>
      </c>
      <c r="F8" s="171">
        <v>73.82</v>
      </c>
      <c r="G8" s="172"/>
      <c r="H8" s="173"/>
      <c r="I8" s="184">
        <v>0.8583</v>
      </c>
      <c r="J8" s="173"/>
    </row>
    <row r="9" s="346" customFormat="1" ht="15" customHeight="1" spans="1:10">
      <c r="A9" s="121"/>
      <c r="B9" s="121"/>
      <c r="C9" s="121"/>
      <c r="D9" s="161" t="s">
        <v>173</v>
      </c>
      <c r="E9" s="121">
        <v>0</v>
      </c>
      <c r="F9" s="171"/>
      <c r="G9" s="172"/>
      <c r="H9" s="173"/>
      <c r="I9" s="171"/>
      <c r="J9" s="173"/>
    </row>
    <row r="10" s="346" customFormat="1" ht="15" customHeight="1" spans="1:10">
      <c r="A10" s="121"/>
      <c r="B10" s="121"/>
      <c r="C10" s="121"/>
      <c r="D10" s="160" t="s">
        <v>174</v>
      </c>
      <c r="E10" s="159">
        <v>0</v>
      </c>
      <c r="F10" s="171"/>
      <c r="G10" s="172"/>
      <c r="H10" s="173"/>
      <c r="I10" s="171"/>
      <c r="J10" s="173"/>
    </row>
    <row r="11" s="346" customFormat="1" ht="15" customHeight="1" spans="1:10">
      <c r="A11" s="121"/>
      <c r="B11" s="121"/>
      <c r="C11" s="121"/>
      <c r="D11" s="160" t="s">
        <v>252</v>
      </c>
      <c r="E11" s="159">
        <v>0</v>
      </c>
      <c r="F11" s="171"/>
      <c r="G11" s="172"/>
      <c r="H11" s="173"/>
      <c r="I11" s="171"/>
      <c r="J11" s="173"/>
    </row>
    <row r="12" s="346" customFormat="1" ht="20" customHeight="1" spans="1:10">
      <c r="A12" s="121" t="s">
        <v>176</v>
      </c>
      <c r="B12" s="121"/>
      <c r="C12" s="121"/>
      <c r="D12" s="160"/>
      <c r="E12" s="159" t="s">
        <v>177</v>
      </c>
      <c r="F12" s="171" t="s">
        <v>178</v>
      </c>
      <c r="G12" s="172"/>
      <c r="H12" s="299"/>
      <c r="I12" s="171" t="s">
        <v>179</v>
      </c>
      <c r="J12" s="173"/>
    </row>
    <row r="13" s="346" customFormat="1" ht="40" customHeight="1" spans="1:10">
      <c r="A13" s="121"/>
      <c r="B13" s="121"/>
      <c r="C13" s="121"/>
      <c r="D13" s="159" t="s">
        <v>180</v>
      </c>
      <c r="E13" s="357" t="s">
        <v>181</v>
      </c>
      <c r="F13" s="171" t="s">
        <v>253</v>
      </c>
      <c r="G13" s="172"/>
      <c r="H13" s="173"/>
      <c r="I13" s="171"/>
      <c r="J13" s="173"/>
    </row>
    <row r="14" s="346" customFormat="1" ht="36" customHeight="1" spans="1:10">
      <c r="A14" s="121"/>
      <c r="B14" s="121"/>
      <c r="C14" s="121"/>
      <c r="D14" s="159" t="s">
        <v>183</v>
      </c>
      <c r="E14" s="357" t="s">
        <v>184</v>
      </c>
      <c r="F14" s="171" t="s">
        <v>254</v>
      </c>
      <c r="G14" s="172"/>
      <c r="H14" s="173"/>
      <c r="I14" s="171"/>
      <c r="J14" s="173"/>
    </row>
    <row r="15" s="346" customFormat="1" ht="63" customHeight="1" spans="1:10">
      <c r="A15" s="121"/>
      <c r="B15" s="121"/>
      <c r="C15" s="121"/>
      <c r="D15" s="159" t="s">
        <v>186</v>
      </c>
      <c r="E15" s="357" t="s">
        <v>187</v>
      </c>
      <c r="F15" s="171" t="s">
        <v>255</v>
      </c>
      <c r="G15" s="172"/>
      <c r="H15" s="173"/>
      <c r="I15" s="171"/>
      <c r="J15" s="173"/>
    </row>
    <row r="16" s="346" customFormat="1" ht="74" customHeight="1" spans="1:10">
      <c r="A16" s="121"/>
      <c r="B16" s="121"/>
      <c r="C16" s="121"/>
      <c r="D16" s="159" t="s">
        <v>189</v>
      </c>
      <c r="E16" s="357" t="s">
        <v>190</v>
      </c>
      <c r="F16" s="171" t="s">
        <v>256</v>
      </c>
      <c r="G16" s="172"/>
      <c r="H16" s="173"/>
      <c r="I16" s="171"/>
      <c r="J16" s="173"/>
    </row>
    <row r="17" s="346" customFormat="1" ht="35" customHeight="1" spans="1:10">
      <c r="A17" s="121"/>
      <c r="B17" s="121"/>
      <c r="C17" s="121"/>
      <c r="D17" s="159" t="s">
        <v>192</v>
      </c>
      <c r="E17" s="357" t="s">
        <v>193</v>
      </c>
      <c r="F17" s="171" t="s">
        <v>256</v>
      </c>
      <c r="G17" s="172"/>
      <c r="H17" s="173"/>
      <c r="I17" s="171"/>
      <c r="J17" s="173"/>
    </row>
    <row r="18" s="346" customFormat="1" ht="27" customHeight="1" spans="1:10">
      <c r="A18" s="121"/>
      <c r="B18" s="121"/>
      <c r="C18" s="121"/>
      <c r="D18" s="159" t="s">
        <v>195</v>
      </c>
      <c r="E18" s="357" t="s">
        <v>196</v>
      </c>
      <c r="F18" s="171" t="s">
        <v>256</v>
      </c>
      <c r="G18" s="172"/>
      <c r="H18" s="173"/>
      <c r="I18" s="171"/>
      <c r="J18" s="173"/>
    </row>
    <row r="19" s="346" customFormat="1" ht="26" customHeight="1" spans="1:10">
      <c r="A19" s="121"/>
      <c r="B19" s="121"/>
      <c r="C19" s="121"/>
      <c r="D19" s="159" t="s">
        <v>198</v>
      </c>
      <c r="E19" s="357" t="s">
        <v>199</v>
      </c>
      <c r="F19" s="171" t="s">
        <v>257</v>
      </c>
      <c r="G19" s="172"/>
      <c r="H19" s="173"/>
      <c r="I19" s="171"/>
      <c r="J19" s="173"/>
    </row>
    <row r="20" s="346" customFormat="1" ht="16" customHeight="1" spans="1:10">
      <c r="A20" s="121" t="s">
        <v>201</v>
      </c>
      <c r="B20" s="121" t="s">
        <v>202</v>
      </c>
      <c r="C20" s="121"/>
      <c r="D20" s="121"/>
      <c r="E20" s="121"/>
      <c r="F20" s="171" t="s">
        <v>203</v>
      </c>
      <c r="G20" s="172"/>
      <c r="H20" s="172"/>
      <c r="I20" s="172"/>
      <c r="J20" s="173"/>
    </row>
    <row r="21" s="346" customFormat="1" ht="62" customHeight="1" spans="1:10">
      <c r="A21" s="121"/>
      <c r="B21" s="162" t="s">
        <v>258</v>
      </c>
      <c r="C21" s="121"/>
      <c r="D21" s="121"/>
      <c r="E21" s="121"/>
      <c r="F21" s="178" t="s">
        <v>259</v>
      </c>
      <c r="G21" s="179"/>
      <c r="H21" s="179"/>
      <c r="I21" s="179"/>
      <c r="J21" s="186"/>
    </row>
    <row r="22" s="346" customFormat="1" ht="26.15" customHeight="1" spans="1:10">
      <c r="A22" s="163" t="s">
        <v>206</v>
      </c>
      <c r="B22" s="121" t="s">
        <v>207</v>
      </c>
      <c r="C22" s="121" t="s">
        <v>27</v>
      </c>
      <c r="D22" s="121" t="s">
        <v>28</v>
      </c>
      <c r="E22" s="121"/>
      <c r="F22" s="121" t="s">
        <v>208</v>
      </c>
      <c r="G22" s="121" t="s">
        <v>209</v>
      </c>
      <c r="H22" s="10" t="s">
        <v>12</v>
      </c>
      <c r="I22" s="10" t="s">
        <v>14</v>
      </c>
      <c r="J22" s="121" t="s">
        <v>210</v>
      </c>
    </row>
    <row r="23" s="346" customFormat="1" ht="13" customHeight="1" spans="1:10">
      <c r="A23" s="163"/>
      <c r="B23" s="10" t="s">
        <v>211</v>
      </c>
      <c r="C23" s="10" t="s">
        <v>33</v>
      </c>
      <c r="D23" s="121" t="s">
        <v>260</v>
      </c>
      <c r="E23" s="121"/>
      <c r="F23" s="121">
        <v>1</v>
      </c>
      <c r="G23" s="121">
        <v>1</v>
      </c>
      <c r="H23" s="121">
        <v>20</v>
      </c>
      <c r="I23" s="121">
        <v>20</v>
      </c>
      <c r="J23" s="121"/>
    </row>
    <row r="24" s="346" customFormat="1" ht="13" customHeight="1" spans="1:10">
      <c r="A24" s="163"/>
      <c r="B24" s="10"/>
      <c r="C24" s="10" t="s">
        <v>36</v>
      </c>
      <c r="D24" s="121" t="s">
        <v>261</v>
      </c>
      <c r="E24" s="121"/>
      <c r="F24" s="121" t="s">
        <v>262</v>
      </c>
      <c r="G24" s="121" t="s">
        <v>262</v>
      </c>
      <c r="H24" s="121">
        <v>10</v>
      </c>
      <c r="I24" s="121">
        <v>10</v>
      </c>
      <c r="J24" s="121"/>
    </row>
    <row r="25" s="346" customFormat="1" ht="13" customHeight="1" spans="1:10">
      <c r="A25" s="163"/>
      <c r="B25" s="10"/>
      <c r="C25" s="10" t="s">
        <v>39</v>
      </c>
      <c r="D25" s="121" t="s">
        <v>263</v>
      </c>
      <c r="E25" s="121"/>
      <c r="F25" s="121" t="s">
        <v>264</v>
      </c>
      <c r="G25" s="121" t="s">
        <v>264</v>
      </c>
      <c r="H25" s="121">
        <v>5</v>
      </c>
      <c r="I25" s="121">
        <v>5</v>
      </c>
      <c r="J25" s="121"/>
    </row>
    <row r="26" s="346" customFormat="1" ht="13" customHeight="1" spans="1:10">
      <c r="A26" s="163"/>
      <c r="B26" s="10"/>
      <c r="C26" s="10"/>
      <c r="D26" s="121" t="s">
        <v>265</v>
      </c>
      <c r="E26" s="121"/>
      <c r="F26" s="121" t="s">
        <v>266</v>
      </c>
      <c r="G26" s="121" t="s">
        <v>266</v>
      </c>
      <c r="H26" s="121">
        <v>10</v>
      </c>
      <c r="I26" s="121">
        <v>10</v>
      </c>
      <c r="J26" s="121"/>
    </row>
    <row r="27" s="346" customFormat="1" ht="13" customHeight="1" spans="1:10">
      <c r="A27" s="163"/>
      <c r="B27" s="10"/>
      <c r="C27" s="10" t="s">
        <v>42</v>
      </c>
      <c r="D27" s="121" t="s">
        <v>267</v>
      </c>
      <c r="E27" s="121"/>
      <c r="F27" s="121" t="s">
        <v>268</v>
      </c>
      <c r="G27" s="121" t="s">
        <v>268</v>
      </c>
      <c r="H27" s="121">
        <v>5</v>
      </c>
      <c r="I27" s="121">
        <v>5</v>
      </c>
      <c r="J27" s="121"/>
    </row>
    <row r="28" s="346" customFormat="1" ht="13" customHeight="1" spans="1:10">
      <c r="A28" s="163"/>
      <c r="B28" s="10" t="s">
        <v>220</v>
      </c>
      <c r="C28" s="37" t="s">
        <v>46</v>
      </c>
      <c r="D28" s="354" t="s">
        <v>269</v>
      </c>
      <c r="E28" s="358"/>
      <c r="F28" s="350" t="s">
        <v>270</v>
      </c>
      <c r="G28" s="350">
        <v>25509</v>
      </c>
      <c r="H28" s="121">
        <v>5</v>
      </c>
      <c r="I28" s="121">
        <v>5</v>
      </c>
      <c r="J28" s="121"/>
    </row>
    <row r="29" s="346" customFormat="1" ht="13" customHeight="1" spans="1:10">
      <c r="A29" s="163"/>
      <c r="B29" s="10"/>
      <c r="C29" s="88"/>
      <c r="D29" s="355" t="s">
        <v>271</v>
      </c>
      <c r="E29" s="358"/>
      <c r="F29" s="121" t="s">
        <v>272</v>
      </c>
      <c r="G29" s="351">
        <v>0.82</v>
      </c>
      <c r="H29" s="121">
        <v>5</v>
      </c>
      <c r="I29" s="121">
        <v>5</v>
      </c>
      <c r="J29" s="121"/>
    </row>
    <row r="30" s="346" customFormat="1" ht="13" customHeight="1" spans="1:10">
      <c r="A30" s="163"/>
      <c r="B30" s="10"/>
      <c r="C30" s="88"/>
      <c r="D30" s="354" t="s">
        <v>273</v>
      </c>
      <c r="E30" s="358"/>
      <c r="F30" s="121" t="s">
        <v>274</v>
      </c>
      <c r="G30" s="351">
        <v>0.5</v>
      </c>
      <c r="H30" s="121">
        <v>5</v>
      </c>
      <c r="I30" s="121">
        <v>5</v>
      </c>
      <c r="J30" s="121"/>
    </row>
    <row r="31" s="346" customFormat="1" ht="13" customHeight="1" spans="1:10">
      <c r="A31" s="163"/>
      <c r="B31" s="10"/>
      <c r="C31" s="107"/>
      <c r="D31" s="354" t="s">
        <v>275</v>
      </c>
      <c r="E31" s="358"/>
      <c r="F31" s="121" t="s">
        <v>54</v>
      </c>
      <c r="G31" s="121" t="s">
        <v>54</v>
      </c>
      <c r="H31" s="121">
        <v>5</v>
      </c>
      <c r="I31" s="121">
        <v>5</v>
      </c>
      <c r="J31" s="121"/>
    </row>
    <row r="32" s="346" customFormat="1" ht="13" customHeight="1" spans="1:10">
      <c r="A32" s="163"/>
      <c r="B32" s="10"/>
      <c r="C32" s="10" t="s">
        <v>222</v>
      </c>
      <c r="D32" s="354" t="s">
        <v>276</v>
      </c>
      <c r="E32" s="358"/>
      <c r="F32" s="121" t="s">
        <v>54</v>
      </c>
      <c r="G32" s="121" t="s">
        <v>54</v>
      </c>
      <c r="H32" s="121">
        <v>5</v>
      </c>
      <c r="I32" s="121">
        <v>5</v>
      </c>
      <c r="J32" s="121"/>
    </row>
    <row r="33" s="346" customFormat="1" ht="13" customHeight="1" spans="1:10">
      <c r="A33" s="163"/>
      <c r="B33" s="10"/>
      <c r="C33" s="10"/>
      <c r="D33" s="171" t="s">
        <v>277</v>
      </c>
      <c r="E33" s="173"/>
      <c r="F33" s="121" t="s">
        <v>278</v>
      </c>
      <c r="G33" s="121" t="s">
        <v>279</v>
      </c>
      <c r="H33" s="121">
        <v>5</v>
      </c>
      <c r="I33" s="121">
        <v>5</v>
      </c>
      <c r="J33" s="121"/>
    </row>
    <row r="34" s="346" customFormat="1" ht="27" customHeight="1" spans="1:10">
      <c r="A34" s="163"/>
      <c r="B34" s="10" t="s">
        <v>224</v>
      </c>
      <c r="C34" s="10" t="s">
        <v>225</v>
      </c>
      <c r="D34" s="121" t="s">
        <v>280</v>
      </c>
      <c r="E34" s="121"/>
      <c r="F34" s="121" t="s">
        <v>272</v>
      </c>
      <c r="G34" s="121" t="s">
        <v>272</v>
      </c>
      <c r="H34" s="121">
        <v>10</v>
      </c>
      <c r="I34" s="121">
        <v>10</v>
      </c>
      <c r="J34" s="121"/>
    </row>
    <row r="35" s="346" customFormat="1" ht="13" customHeight="1" spans="1:10">
      <c r="A35" s="163"/>
      <c r="B35" s="8" t="s">
        <v>281</v>
      </c>
      <c r="C35" s="36"/>
      <c r="D35" s="121"/>
      <c r="E35" s="121"/>
      <c r="F35" s="121"/>
      <c r="G35" s="121"/>
      <c r="H35" s="121">
        <v>100</v>
      </c>
      <c r="I35" s="121">
        <v>98.58</v>
      </c>
      <c r="J35" s="121"/>
    </row>
    <row r="36" s="346" customFormat="1" ht="15" customHeight="1" spans="1:10">
      <c r="A36" s="121" t="s">
        <v>226</v>
      </c>
      <c r="B36" s="356" t="s">
        <v>227</v>
      </c>
      <c r="C36" s="356"/>
      <c r="D36" s="356"/>
      <c r="E36" s="356"/>
      <c r="F36" s="162"/>
      <c r="G36" s="162"/>
      <c r="H36" s="356"/>
      <c r="I36" s="161"/>
      <c r="J36" s="161"/>
    </row>
  </sheetData>
  <mergeCells count="65">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D30:E30"/>
    <mergeCell ref="D31:E31"/>
    <mergeCell ref="D32:E32"/>
    <mergeCell ref="D33:E33"/>
    <mergeCell ref="D34:E34"/>
    <mergeCell ref="B35:C35"/>
    <mergeCell ref="B36:H36"/>
    <mergeCell ref="A20:A21"/>
    <mergeCell ref="A22:A34"/>
    <mergeCell ref="B23:B27"/>
    <mergeCell ref="B28:B33"/>
    <mergeCell ref="C25:C26"/>
    <mergeCell ref="C28:C31"/>
    <mergeCell ref="C32:C33"/>
    <mergeCell ref="A6:C11"/>
    <mergeCell ref="A12:C19"/>
  </mergeCells>
  <pageMargins left="0.472222222222222" right="0.354166666666667" top="0.432638888888889" bottom="0.196527777777778" header="0.393055555555556" footer="0.156944444444444"/>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zoomScale="115" zoomScaleNormal="115" topLeftCell="A16" workbookViewId="0">
      <selection activeCell="M15" sqref="M15"/>
    </sheetView>
  </sheetViews>
  <sheetFormatPr defaultColWidth="10" defaultRowHeight="14.25"/>
  <cols>
    <col min="1" max="1" width="4.35" customWidth="1"/>
    <col min="2" max="2" width="4.89166666666667" customWidth="1"/>
    <col min="3" max="3" width="6.11666666666667" customWidth="1"/>
    <col min="4" max="4" width="16.0333333333333" customWidth="1"/>
    <col min="5" max="5" width="23.475" customWidth="1"/>
    <col min="6" max="6" width="9.78333333333333" customWidth="1"/>
    <col min="7" max="7" width="10.2" customWidth="1"/>
    <col min="8" max="8" width="4.34166666666667" customWidth="1"/>
    <col min="9" max="9" width="4.13333333333333" customWidth="1"/>
    <col min="10" max="10" width="12.0833333333333" customWidth="1"/>
  </cols>
  <sheetData>
    <row r="1" s="346" customFormat="1" ht="15" customHeight="1" spans="1:10">
      <c r="A1" s="338" t="s">
        <v>250</v>
      </c>
      <c r="B1" s="338"/>
      <c r="C1" s="338"/>
      <c r="D1" s="338"/>
      <c r="E1" s="338"/>
      <c r="F1" s="338"/>
      <c r="G1" s="338"/>
      <c r="H1" s="338"/>
      <c r="I1" s="338"/>
      <c r="J1" s="338"/>
    </row>
    <row r="2" s="84" customFormat="1" ht="13" customHeight="1" spans="1:10">
      <c r="A2" s="230" t="s">
        <v>1</v>
      </c>
      <c r="B2" s="230"/>
      <c r="C2" s="230"/>
      <c r="D2" s="230"/>
      <c r="E2" s="230"/>
      <c r="F2" s="230"/>
      <c r="G2" s="230"/>
      <c r="H2" s="230"/>
      <c r="I2" s="230"/>
      <c r="J2" s="230"/>
    </row>
    <row r="3" s="85" customFormat="1" ht="16" customHeight="1" spans="1:10">
      <c r="A3" s="121" t="s">
        <v>162</v>
      </c>
      <c r="B3" s="121"/>
      <c r="C3" s="121"/>
      <c r="D3" s="121" t="s">
        <v>282</v>
      </c>
      <c r="E3" s="121"/>
      <c r="F3" s="121"/>
      <c r="G3" s="121"/>
      <c r="H3" s="121"/>
      <c r="I3" s="121"/>
      <c r="J3" s="121"/>
    </row>
    <row r="4" s="85" customFormat="1" ht="16" customHeight="1" spans="1:10">
      <c r="A4" s="121" t="s">
        <v>164</v>
      </c>
      <c r="B4" s="121"/>
      <c r="C4" s="121"/>
      <c r="D4" s="159" t="s">
        <v>165</v>
      </c>
      <c r="E4" s="159"/>
      <c r="F4" s="159"/>
      <c r="G4" s="159"/>
      <c r="H4" s="159"/>
      <c r="I4" s="159"/>
      <c r="J4" s="159"/>
    </row>
    <row r="5" s="85" customFormat="1" ht="16" customHeight="1" spans="1:10">
      <c r="A5" s="121" t="s">
        <v>166</v>
      </c>
      <c r="B5" s="121"/>
      <c r="C5" s="121"/>
      <c r="D5" s="159" t="s">
        <v>5</v>
      </c>
      <c r="E5" s="121"/>
      <c r="F5" s="121" t="s">
        <v>167</v>
      </c>
      <c r="G5" s="121" t="s">
        <v>7</v>
      </c>
      <c r="H5" s="121"/>
      <c r="I5" s="121"/>
      <c r="J5" s="121"/>
    </row>
    <row r="6" s="85" customFormat="1" ht="25" customHeight="1" spans="1:10">
      <c r="A6" s="121" t="s">
        <v>168</v>
      </c>
      <c r="B6" s="121"/>
      <c r="C6" s="121"/>
      <c r="D6" s="159"/>
      <c r="E6" s="121" t="s">
        <v>169</v>
      </c>
      <c r="F6" s="121" t="s">
        <v>170</v>
      </c>
      <c r="G6" s="121"/>
      <c r="H6" s="121"/>
      <c r="I6" s="121" t="s">
        <v>171</v>
      </c>
      <c r="J6" s="121"/>
    </row>
    <row r="7" s="85" customFormat="1" ht="16" customHeight="1" spans="1:10">
      <c r="A7" s="121"/>
      <c r="B7" s="121"/>
      <c r="C7" s="121"/>
      <c r="D7" s="159" t="s">
        <v>15</v>
      </c>
      <c r="E7" s="159">
        <v>85.9</v>
      </c>
      <c r="F7" s="171">
        <v>75.5</v>
      </c>
      <c r="G7" s="172"/>
      <c r="H7" s="173"/>
      <c r="I7" s="185">
        <v>0.8789</v>
      </c>
      <c r="J7" s="173"/>
    </row>
    <row r="8" s="85" customFormat="1" ht="16" customHeight="1" spans="1:10">
      <c r="A8" s="121"/>
      <c r="B8" s="121"/>
      <c r="C8" s="121"/>
      <c r="D8" s="121" t="s">
        <v>172</v>
      </c>
      <c r="E8" s="121">
        <v>85.9</v>
      </c>
      <c r="F8" s="171">
        <v>75.5</v>
      </c>
      <c r="G8" s="172"/>
      <c r="H8" s="173"/>
      <c r="I8" s="185">
        <v>0.8789</v>
      </c>
      <c r="J8" s="173"/>
    </row>
    <row r="9" s="85" customFormat="1" ht="16" customHeight="1" spans="1:10">
      <c r="A9" s="121"/>
      <c r="B9" s="121"/>
      <c r="C9" s="121"/>
      <c r="D9" s="121" t="s">
        <v>173</v>
      </c>
      <c r="E9" s="121"/>
      <c r="F9" s="171"/>
      <c r="G9" s="172"/>
      <c r="H9" s="173"/>
      <c r="I9" s="171"/>
      <c r="J9" s="173"/>
    </row>
    <row r="10" s="85" customFormat="1" ht="16" customHeight="1" spans="1:10">
      <c r="A10" s="121"/>
      <c r="B10" s="121"/>
      <c r="C10" s="121"/>
      <c r="D10" s="159" t="s">
        <v>174</v>
      </c>
      <c r="E10" s="159"/>
      <c r="F10" s="171"/>
      <c r="G10" s="172"/>
      <c r="H10" s="173"/>
      <c r="I10" s="171"/>
      <c r="J10" s="173"/>
    </row>
    <row r="11" s="85" customFormat="1" ht="12" customHeight="1" spans="1:10">
      <c r="A11" s="121"/>
      <c r="B11" s="121"/>
      <c r="C11" s="121"/>
      <c r="D11" s="159" t="s">
        <v>252</v>
      </c>
      <c r="E11" s="159"/>
      <c r="F11" s="171"/>
      <c r="G11" s="172"/>
      <c r="H11" s="173"/>
      <c r="I11" s="171"/>
      <c r="J11" s="173"/>
    </row>
    <row r="12" s="85" customFormat="1" ht="16" customHeight="1" spans="1:10">
      <c r="A12" s="121" t="s">
        <v>176</v>
      </c>
      <c r="B12" s="121"/>
      <c r="C12" s="121"/>
      <c r="D12" s="159"/>
      <c r="E12" s="159" t="s">
        <v>177</v>
      </c>
      <c r="F12" s="171" t="s">
        <v>178</v>
      </c>
      <c r="G12" s="172"/>
      <c r="H12" s="173"/>
      <c r="I12" s="171" t="s">
        <v>179</v>
      </c>
      <c r="J12" s="173"/>
    </row>
    <row r="13" s="85" customFormat="1" ht="22" customHeight="1" spans="1:10">
      <c r="A13" s="121"/>
      <c r="B13" s="121"/>
      <c r="C13" s="121"/>
      <c r="D13" s="159" t="s">
        <v>180</v>
      </c>
      <c r="E13" s="193" t="s">
        <v>181</v>
      </c>
      <c r="F13" s="171" t="s">
        <v>283</v>
      </c>
      <c r="G13" s="172"/>
      <c r="H13" s="173"/>
      <c r="I13" s="171"/>
      <c r="J13" s="173"/>
    </row>
    <row r="14" s="85" customFormat="1" ht="22" customHeight="1" spans="1:10">
      <c r="A14" s="121"/>
      <c r="B14" s="121"/>
      <c r="C14" s="121"/>
      <c r="D14" s="159" t="s">
        <v>183</v>
      </c>
      <c r="E14" s="193" t="s">
        <v>184</v>
      </c>
      <c r="F14" s="171" t="s">
        <v>284</v>
      </c>
      <c r="G14" s="172"/>
      <c r="H14" s="173"/>
      <c r="I14" s="171"/>
      <c r="J14" s="173"/>
    </row>
    <row r="15" s="85" customFormat="1" ht="41" customHeight="1" spans="1:10">
      <c r="A15" s="121"/>
      <c r="B15" s="121"/>
      <c r="C15" s="121"/>
      <c r="D15" s="159" t="s">
        <v>186</v>
      </c>
      <c r="E15" s="193" t="s">
        <v>187</v>
      </c>
      <c r="F15" s="171" t="s">
        <v>255</v>
      </c>
      <c r="G15" s="172"/>
      <c r="H15" s="173"/>
      <c r="I15" s="171"/>
      <c r="J15" s="173"/>
    </row>
    <row r="16" s="85" customFormat="1" ht="37" customHeight="1" spans="1:10">
      <c r="A16" s="121"/>
      <c r="B16" s="121"/>
      <c r="C16" s="121"/>
      <c r="D16" s="159" t="s">
        <v>189</v>
      </c>
      <c r="E16" s="193" t="s">
        <v>190</v>
      </c>
      <c r="F16" s="171" t="s">
        <v>256</v>
      </c>
      <c r="G16" s="172"/>
      <c r="H16" s="173"/>
      <c r="I16" s="171"/>
      <c r="J16" s="173"/>
    </row>
    <row r="17" s="85" customFormat="1" ht="26" customHeight="1" spans="1:10">
      <c r="A17" s="121"/>
      <c r="B17" s="121"/>
      <c r="C17" s="121"/>
      <c r="D17" s="159" t="s">
        <v>192</v>
      </c>
      <c r="E17" s="193" t="s">
        <v>193</v>
      </c>
      <c r="F17" s="171" t="s">
        <v>256</v>
      </c>
      <c r="G17" s="172"/>
      <c r="H17" s="173"/>
      <c r="I17" s="171"/>
      <c r="J17" s="173"/>
    </row>
    <row r="18" s="85" customFormat="1" ht="22" customHeight="1" spans="1:10">
      <c r="A18" s="121"/>
      <c r="B18" s="121"/>
      <c r="C18" s="121"/>
      <c r="D18" s="159" t="s">
        <v>195</v>
      </c>
      <c r="E18" s="193" t="s">
        <v>196</v>
      </c>
      <c r="F18" s="171" t="s">
        <v>256</v>
      </c>
      <c r="G18" s="172"/>
      <c r="H18" s="173"/>
      <c r="I18" s="171"/>
      <c r="J18" s="173"/>
    </row>
    <row r="19" s="85" customFormat="1" ht="22" customHeight="1" spans="1:10">
      <c r="A19" s="121"/>
      <c r="B19" s="121"/>
      <c r="C19" s="121"/>
      <c r="D19" s="159" t="s">
        <v>198</v>
      </c>
      <c r="E19" s="193" t="s">
        <v>199</v>
      </c>
      <c r="F19" s="171" t="s">
        <v>257</v>
      </c>
      <c r="G19" s="172"/>
      <c r="H19" s="173"/>
      <c r="I19" s="171"/>
      <c r="J19" s="173"/>
    </row>
    <row r="20" s="85" customFormat="1" ht="16" customHeight="1" spans="1:10">
      <c r="A20" s="121" t="s">
        <v>201</v>
      </c>
      <c r="B20" s="121" t="s">
        <v>202</v>
      </c>
      <c r="C20" s="121"/>
      <c r="D20" s="121"/>
      <c r="E20" s="121"/>
      <c r="F20" s="171" t="s">
        <v>203</v>
      </c>
      <c r="G20" s="172"/>
      <c r="H20" s="172"/>
      <c r="I20" s="172"/>
      <c r="J20" s="173"/>
    </row>
    <row r="21" s="85" customFormat="1" ht="63" customHeight="1" spans="1:10">
      <c r="A21" s="121"/>
      <c r="B21" s="162" t="s">
        <v>258</v>
      </c>
      <c r="C21" s="121"/>
      <c r="D21" s="121"/>
      <c r="E21" s="121"/>
      <c r="F21" s="178" t="s">
        <v>259</v>
      </c>
      <c r="G21" s="179"/>
      <c r="H21" s="179"/>
      <c r="I21" s="179"/>
      <c r="J21" s="186"/>
    </row>
    <row r="22" s="85" customFormat="1" ht="26.15" customHeight="1" spans="1:10">
      <c r="A22" s="163" t="s">
        <v>206</v>
      </c>
      <c r="B22" s="121" t="s">
        <v>207</v>
      </c>
      <c r="C22" s="121" t="s">
        <v>27</v>
      </c>
      <c r="D22" s="121" t="s">
        <v>28</v>
      </c>
      <c r="E22" s="121"/>
      <c r="F22" s="121" t="s">
        <v>208</v>
      </c>
      <c r="G22" s="121" t="s">
        <v>209</v>
      </c>
      <c r="H22" s="10" t="s">
        <v>12</v>
      </c>
      <c r="I22" s="10" t="s">
        <v>14</v>
      </c>
      <c r="J22" s="121" t="s">
        <v>210</v>
      </c>
    </row>
    <row r="23" s="85" customFormat="1" ht="44" customHeight="1" spans="1:10">
      <c r="A23" s="163"/>
      <c r="B23" s="10" t="s">
        <v>211</v>
      </c>
      <c r="C23" s="10" t="s">
        <v>33</v>
      </c>
      <c r="D23" s="121" t="s">
        <v>285</v>
      </c>
      <c r="E23" s="121"/>
      <c r="F23" s="121" t="s">
        <v>116</v>
      </c>
      <c r="G23" s="121">
        <v>1</v>
      </c>
      <c r="H23" s="121">
        <v>10</v>
      </c>
      <c r="I23" s="121">
        <v>10</v>
      </c>
      <c r="J23" s="121" t="s">
        <v>286</v>
      </c>
    </row>
    <row r="24" s="85" customFormat="1" ht="13" customHeight="1" spans="1:10">
      <c r="A24" s="163"/>
      <c r="B24" s="10"/>
      <c r="C24" s="10" t="s">
        <v>36</v>
      </c>
      <c r="D24" s="121" t="s">
        <v>261</v>
      </c>
      <c r="E24" s="121"/>
      <c r="F24" s="121" t="s">
        <v>262</v>
      </c>
      <c r="G24" s="121" t="s">
        <v>262</v>
      </c>
      <c r="H24" s="121">
        <v>10</v>
      </c>
      <c r="I24" s="121">
        <v>10</v>
      </c>
      <c r="J24" s="121"/>
    </row>
    <row r="25" s="85" customFormat="1" ht="13" customHeight="1" spans="1:10">
      <c r="A25" s="163"/>
      <c r="B25" s="10"/>
      <c r="C25" s="10" t="s">
        <v>39</v>
      </c>
      <c r="D25" s="121" t="s">
        <v>263</v>
      </c>
      <c r="E25" s="121"/>
      <c r="F25" s="121" t="s">
        <v>264</v>
      </c>
      <c r="G25" s="121" t="s">
        <v>264</v>
      </c>
      <c r="H25" s="121">
        <v>10</v>
      </c>
      <c r="I25" s="121">
        <v>10</v>
      </c>
      <c r="J25" s="121"/>
    </row>
    <row r="26" s="85" customFormat="1" ht="13" customHeight="1" spans="1:10">
      <c r="A26" s="163"/>
      <c r="B26" s="10"/>
      <c r="C26" s="10"/>
      <c r="D26" s="121" t="s">
        <v>265</v>
      </c>
      <c r="E26" s="121"/>
      <c r="F26" s="121" t="s">
        <v>266</v>
      </c>
      <c r="G26" s="121">
        <v>5</v>
      </c>
      <c r="H26" s="121">
        <v>10</v>
      </c>
      <c r="I26" s="121">
        <v>10</v>
      </c>
      <c r="J26" s="121"/>
    </row>
    <row r="27" s="85" customFormat="1" ht="44" customHeight="1" spans="1:10">
      <c r="A27" s="163"/>
      <c r="B27" s="10"/>
      <c r="C27" s="10" t="s">
        <v>42</v>
      </c>
      <c r="D27" s="121" t="s">
        <v>267</v>
      </c>
      <c r="E27" s="121"/>
      <c r="F27" s="121" t="s">
        <v>287</v>
      </c>
      <c r="G27" s="121" t="s">
        <v>288</v>
      </c>
      <c r="H27" s="121">
        <v>10</v>
      </c>
      <c r="I27" s="121">
        <v>8</v>
      </c>
      <c r="J27" s="121" t="s">
        <v>286</v>
      </c>
    </row>
    <row r="28" s="85" customFormat="1" ht="18" customHeight="1" spans="1:10">
      <c r="A28" s="163"/>
      <c r="B28" s="37" t="s">
        <v>289</v>
      </c>
      <c r="C28" s="332" t="s">
        <v>46</v>
      </c>
      <c r="D28" s="121" t="s">
        <v>269</v>
      </c>
      <c r="E28" s="121"/>
      <c r="F28" s="350" t="s">
        <v>270</v>
      </c>
      <c r="G28" s="350">
        <v>14796</v>
      </c>
      <c r="H28" s="121">
        <v>5</v>
      </c>
      <c r="I28" s="121">
        <v>5</v>
      </c>
      <c r="J28" s="121"/>
    </row>
    <row r="29" s="85" customFormat="1" ht="15" customHeight="1" spans="1:10">
      <c r="A29" s="163"/>
      <c r="B29" s="88"/>
      <c r="C29" s="347"/>
      <c r="D29" s="121" t="s">
        <v>271</v>
      </c>
      <c r="E29" s="121"/>
      <c r="F29" s="121" t="s">
        <v>272</v>
      </c>
      <c r="G29" s="351">
        <v>0.89</v>
      </c>
      <c r="H29" s="121">
        <v>5</v>
      </c>
      <c r="I29" s="121">
        <v>5</v>
      </c>
      <c r="J29" s="121"/>
    </row>
    <row r="30" s="85" customFormat="1" ht="17" customHeight="1" spans="1:10">
      <c r="A30" s="163"/>
      <c r="B30" s="88"/>
      <c r="C30" s="347"/>
      <c r="D30" s="121" t="s">
        <v>273</v>
      </c>
      <c r="E30" s="121"/>
      <c r="F30" s="351">
        <v>0.5</v>
      </c>
      <c r="G30" s="351">
        <v>0.59</v>
      </c>
      <c r="H30" s="121">
        <v>5</v>
      </c>
      <c r="I30" s="121">
        <v>5</v>
      </c>
      <c r="J30" s="121"/>
    </row>
    <row r="31" s="85" customFormat="1" ht="18" customHeight="1" spans="1:10">
      <c r="A31" s="163"/>
      <c r="B31" s="88"/>
      <c r="C31" s="241" t="s">
        <v>222</v>
      </c>
      <c r="D31" s="121" t="s">
        <v>290</v>
      </c>
      <c r="E31" s="121"/>
      <c r="F31" s="122" t="s">
        <v>291</v>
      </c>
      <c r="G31" s="122">
        <v>0.01</v>
      </c>
      <c r="H31" s="121">
        <v>5</v>
      </c>
      <c r="I31" s="121">
        <v>5</v>
      </c>
      <c r="J31" s="121"/>
    </row>
    <row r="32" s="85" customFormat="1" ht="18" customHeight="1" spans="1:10">
      <c r="A32" s="163"/>
      <c r="B32" s="88"/>
      <c r="C32" s="241"/>
      <c r="D32" s="121" t="s">
        <v>292</v>
      </c>
      <c r="E32" s="121"/>
      <c r="F32" s="122" t="s">
        <v>291</v>
      </c>
      <c r="G32" s="122">
        <v>0.1</v>
      </c>
      <c r="H32" s="121">
        <v>5</v>
      </c>
      <c r="I32" s="121">
        <v>5</v>
      </c>
      <c r="J32" s="121"/>
    </row>
    <row r="33" s="85" customFormat="1" ht="18" customHeight="1" spans="1:10">
      <c r="A33" s="163"/>
      <c r="B33" s="107"/>
      <c r="C33" s="241"/>
      <c r="D33" s="121" t="s">
        <v>293</v>
      </c>
      <c r="E33" s="121"/>
      <c r="F33" s="121" t="s">
        <v>278</v>
      </c>
      <c r="G33" s="121" t="s">
        <v>294</v>
      </c>
      <c r="H33" s="121">
        <v>5</v>
      </c>
      <c r="I33" s="121">
        <v>5</v>
      </c>
      <c r="J33" s="121"/>
    </row>
    <row r="34" s="85" customFormat="1" ht="42" customHeight="1" spans="1:10">
      <c r="A34" s="163"/>
      <c r="B34" s="10" t="s">
        <v>224</v>
      </c>
      <c r="C34" s="241" t="s">
        <v>225</v>
      </c>
      <c r="D34" s="121" t="s">
        <v>295</v>
      </c>
      <c r="E34" s="121"/>
      <c r="F34" s="121" t="s">
        <v>272</v>
      </c>
      <c r="G34" s="121" t="s">
        <v>296</v>
      </c>
      <c r="H34" s="121">
        <v>10</v>
      </c>
      <c r="I34" s="121">
        <v>10</v>
      </c>
      <c r="J34" s="121"/>
    </row>
    <row r="35" s="85" customFormat="1" ht="22" customHeight="1" spans="1:10">
      <c r="A35" s="58" t="s">
        <v>55</v>
      </c>
      <c r="B35" s="58"/>
      <c r="C35" s="58"/>
      <c r="D35" s="58"/>
      <c r="E35" s="58"/>
      <c r="F35" s="58"/>
      <c r="G35" s="58"/>
      <c r="H35" s="58">
        <v>100</v>
      </c>
      <c r="I35" s="58">
        <v>96.8</v>
      </c>
      <c r="J35" s="83"/>
    </row>
    <row r="36" spans="1:10">
      <c r="A36" s="170" t="s">
        <v>226</v>
      </c>
      <c r="B36" s="348" t="s">
        <v>227</v>
      </c>
      <c r="C36" s="349"/>
      <c r="D36" s="349"/>
      <c r="E36" s="349"/>
      <c r="F36" s="349"/>
      <c r="G36" s="349"/>
      <c r="H36" s="349"/>
      <c r="I36" s="349"/>
      <c r="J36" s="352"/>
    </row>
  </sheetData>
  <mergeCells count="65">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D30:E30"/>
    <mergeCell ref="D31:E31"/>
    <mergeCell ref="D32:E32"/>
    <mergeCell ref="D33:E33"/>
    <mergeCell ref="D34:E34"/>
    <mergeCell ref="A35:G35"/>
    <mergeCell ref="B36:J36"/>
    <mergeCell ref="A20:A21"/>
    <mergeCell ref="A22:A34"/>
    <mergeCell ref="B23:B27"/>
    <mergeCell ref="B28:B33"/>
    <mergeCell ref="C25:C26"/>
    <mergeCell ref="C28:C30"/>
    <mergeCell ref="C31:C33"/>
    <mergeCell ref="A6:C11"/>
    <mergeCell ref="A12:C19"/>
  </mergeCells>
  <pageMargins left="0.472222222222222" right="0.432638888888889" top="0.236111111111111" bottom="0.118055555555556" header="0.236111111111111" footer="0.118055555555556"/>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zoomScale="85" zoomScaleNormal="85" workbookViewId="0">
      <selection activeCell="M19" sqref="M19"/>
    </sheetView>
  </sheetViews>
  <sheetFormatPr defaultColWidth="9.775" defaultRowHeight="14.25"/>
  <cols>
    <col min="1" max="2" width="5.15" style="84" customWidth="1"/>
    <col min="3" max="3" width="8.96666666666667" style="84" customWidth="1"/>
    <col min="4" max="4" width="18.2" style="84" customWidth="1"/>
    <col min="5" max="5" width="23.4833333333333" style="84" customWidth="1"/>
    <col min="6" max="6" width="11.45" style="84" customWidth="1"/>
    <col min="7" max="7" width="7.49166666666667" style="84" customWidth="1"/>
    <col min="8" max="8" width="5.58333333333333" style="84" customWidth="1"/>
    <col min="9" max="9" width="4.40833333333333" style="84" customWidth="1"/>
    <col min="10" max="10" width="8.96666666666667" style="84" customWidth="1"/>
    <col min="11" max="32" width="10" style="84"/>
    <col min="33" max="16384" width="9.775" style="84"/>
  </cols>
  <sheetData>
    <row r="1" s="84" customFormat="1" ht="24" customHeight="1" spans="1:10">
      <c r="A1" s="338" t="s">
        <v>250</v>
      </c>
      <c r="B1" s="338"/>
      <c r="C1" s="338"/>
      <c r="D1" s="338"/>
      <c r="E1" s="338"/>
      <c r="F1" s="338"/>
      <c r="G1" s="338"/>
      <c r="H1" s="338"/>
      <c r="I1" s="338"/>
      <c r="J1" s="338"/>
    </row>
    <row r="2" s="84" customFormat="1" ht="16" customHeight="1" spans="1:10">
      <c r="A2" s="200" t="s">
        <v>1</v>
      </c>
      <c r="B2" s="200"/>
      <c r="C2" s="200"/>
      <c r="D2" s="200"/>
      <c r="E2" s="200"/>
      <c r="F2" s="200"/>
      <c r="G2" s="200"/>
      <c r="H2" s="200"/>
      <c r="I2" s="200"/>
      <c r="J2" s="200"/>
    </row>
    <row r="3" s="85" customFormat="1" ht="15.95" customHeight="1" spans="1:10">
      <c r="A3" s="191" t="s">
        <v>162</v>
      </c>
      <c r="B3" s="191"/>
      <c r="C3" s="191"/>
      <c r="D3" s="191" t="s">
        <v>297</v>
      </c>
      <c r="E3" s="191"/>
      <c r="F3" s="191"/>
      <c r="G3" s="191"/>
      <c r="H3" s="191"/>
      <c r="I3" s="191"/>
      <c r="J3" s="191"/>
    </row>
    <row r="4" s="85" customFormat="1" ht="15.95" customHeight="1" spans="1:10">
      <c r="A4" s="191" t="s">
        <v>164</v>
      </c>
      <c r="B4" s="191"/>
      <c r="C4" s="191"/>
      <c r="D4" s="272" t="s">
        <v>165</v>
      </c>
      <c r="E4" s="272"/>
      <c r="F4" s="272"/>
      <c r="G4" s="272"/>
      <c r="H4" s="272"/>
      <c r="I4" s="272"/>
      <c r="J4" s="272"/>
    </row>
    <row r="5" s="85" customFormat="1" ht="15.95" customHeight="1" spans="1:10">
      <c r="A5" s="191" t="s">
        <v>166</v>
      </c>
      <c r="B5" s="191"/>
      <c r="C5" s="191"/>
      <c r="D5" s="272" t="s">
        <v>5</v>
      </c>
      <c r="E5" s="191"/>
      <c r="F5" s="191" t="s">
        <v>167</v>
      </c>
      <c r="G5" s="191" t="s">
        <v>7</v>
      </c>
      <c r="H5" s="191"/>
      <c r="I5" s="191"/>
      <c r="J5" s="191"/>
    </row>
    <row r="6" s="85" customFormat="1" ht="24.95" customHeight="1" spans="1:10">
      <c r="A6" s="191" t="s">
        <v>168</v>
      </c>
      <c r="B6" s="191"/>
      <c r="C6" s="191"/>
      <c r="D6" s="272"/>
      <c r="E6" s="191" t="s">
        <v>169</v>
      </c>
      <c r="F6" s="191" t="s">
        <v>170</v>
      </c>
      <c r="G6" s="191"/>
      <c r="H6" s="191"/>
      <c r="I6" s="191" t="s">
        <v>298</v>
      </c>
      <c r="J6" s="191"/>
    </row>
    <row r="7" s="85" customFormat="1" ht="15.95" customHeight="1" spans="1:10">
      <c r="A7" s="191"/>
      <c r="B7" s="191"/>
      <c r="C7" s="191"/>
      <c r="D7" s="272" t="s">
        <v>15</v>
      </c>
      <c r="E7" s="272">
        <f>550000/10000</f>
        <v>55</v>
      </c>
      <c r="F7" s="251">
        <v>54.7</v>
      </c>
      <c r="G7" s="284"/>
      <c r="H7" s="252"/>
      <c r="I7" s="344">
        <v>0.9945</v>
      </c>
      <c r="J7" s="252"/>
    </row>
    <row r="8" s="85" customFormat="1" ht="22" customHeight="1" spans="1:10">
      <c r="A8" s="191"/>
      <c r="B8" s="191"/>
      <c r="C8" s="191"/>
      <c r="D8" s="191" t="s">
        <v>299</v>
      </c>
      <c r="E8" s="272">
        <f>550000/10000</f>
        <v>55</v>
      </c>
      <c r="F8" s="251">
        <v>54.7</v>
      </c>
      <c r="G8" s="284"/>
      <c r="H8" s="252"/>
      <c r="I8" s="344">
        <v>0.9945</v>
      </c>
      <c r="J8" s="252"/>
    </row>
    <row r="9" s="85" customFormat="1" ht="22" customHeight="1" spans="1:10">
      <c r="A9" s="191"/>
      <c r="B9" s="191"/>
      <c r="C9" s="191"/>
      <c r="D9" s="191" t="s">
        <v>300</v>
      </c>
      <c r="E9" s="191"/>
      <c r="F9" s="251"/>
      <c r="G9" s="284"/>
      <c r="H9" s="252"/>
      <c r="I9" s="251"/>
      <c r="J9" s="252"/>
    </row>
    <row r="10" s="85" customFormat="1" ht="22" customHeight="1" spans="1:10">
      <c r="A10" s="191"/>
      <c r="B10" s="191"/>
      <c r="C10" s="191"/>
      <c r="D10" s="272" t="s">
        <v>301</v>
      </c>
      <c r="E10" s="272"/>
      <c r="F10" s="251"/>
      <c r="G10" s="284"/>
      <c r="H10" s="252"/>
      <c r="I10" s="251"/>
      <c r="J10" s="252"/>
    </row>
    <row r="11" s="85" customFormat="1" ht="22" customHeight="1" spans="1:10">
      <c r="A11" s="191"/>
      <c r="B11" s="191"/>
      <c r="C11" s="191"/>
      <c r="D11" s="276" t="s">
        <v>302</v>
      </c>
      <c r="E11" s="272"/>
      <c r="F11" s="251"/>
      <c r="G11" s="284"/>
      <c r="H11" s="252"/>
      <c r="I11" s="251"/>
      <c r="J11" s="252"/>
    </row>
    <row r="12" s="85" customFormat="1" ht="24.95" customHeight="1" spans="1:10">
      <c r="A12" s="191" t="s">
        <v>176</v>
      </c>
      <c r="B12" s="191"/>
      <c r="C12" s="191"/>
      <c r="D12" s="276"/>
      <c r="E12" s="276" t="s">
        <v>177</v>
      </c>
      <c r="F12" s="251" t="s">
        <v>178</v>
      </c>
      <c r="G12" s="284"/>
      <c r="H12" s="252"/>
      <c r="I12" s="251" t="s">
        <v>179</v>
      </c>
      <c r="J12" s="252"/>
    </row>
    <row r="13" s="85" customFormat="1" ht="24" customHeight="1" spans="1:10">
      <c r="A13" s="191"/>
      <c r="B13" s="191"/>
      <c r="C13" s="191"/>
      <c r="D13" s="276" t="s">
        <v>180</v>
      </c>
      <c r="E13" s="193" t="s">
        <v>181</v>
      </c>
      <c r="F13" s="251" t="s">
        <v>182</v>
      </c>
      <c r="G13" s="284"/>
      <c r="H13" s="252"/>
      <c r="I13" s="251"/>
      <c r="J13" s="252"/>
    </row>
    <row r="14" s="85" customFormat="1" ht="24" customHeight="1" spans="1:10">
      <c r="A14" s="191"/>
      <c r="B14" s="191"/>
      <c r="C14" s="191"/>
      <c r="D14" s="276" t="s">
        <v>183</v>
      </c>
      <c r="E14" s="193" t="s">
        <v>184</v>
      </c>
      <c r="F14" s="251" t="s">
        <v>185</v>
      </c>
      <c r="G14" s="284"/>
      <c r="H14" s="252"/>
      <c r="I14" s="251"/>
      <c r="J14" s="252"/>
    </row>
    <row r="15" s="85" customFormat="1" ht="37" customHeight="1" spans="1:10">
      <c r="A15" s="191"/>
      <c r="B15" s="191"/>
      <c r="C15" s="191"/>
      <c r="D15" s="276" t="s">
        <v>186</v>
      </c>
      <c r="E15" s="193" t="s">
        <v>187</v>
      </c>
      <c r="F15" s="251" t="s">
        <v>188</v>
      </c>
      <c r="G15" s="284"/>
      <c r="H15" s="252"/>
      <c r="I15" s="251"/>
      <c r="J15" s="252"/>
    </row>
    <row r="16" s="85" customFormat="1" ht="43" customHeight="1" spans="1:10">
      <c r="A16" s="191"/>
      <c r="B16" s="191"/>
      <c r="C16" s="191"/>
      <c r="D16" s="276" t="s">
        <v>189</v>
      </c>
      <c r="E16" s="193" t="s">
        <v>190</v>
      </c>
      <c r="F16" s="251" t="s">
        <v>191</v>
      </c>
      <c r="G16" s="284"/>
      <c r="H16" s="252"/>
      <c r="I16" s="251"/>
      <c r="J16" s="252"/>
    </row>
    <row r="17" s="85" customFormat="1" ht="24" customHeight="1" spans="1:10">
      <c r="A17" s="191"/>
      <c r="B17" s="191"/>
      <c r="C17" s="191"/>
      <c r="D17" s="276" t="s">
        <v>192</v>
      </c>
      <c r="E17" s="193" t="s">
        <v>193</v>
      </c>
      <c r="F17" s="251" t="s">
        <v>194</v>
      </c>
      <c r="G17" s="284"/>
      <c r="H17" s="252"/>
      <c r="I17" s="251"/>
      <c r="J17" s="252"/>
    </row>
    <row r="18" s="85" customFormat="1" ht="24" customHeight="1" spans="1:10">
      <c r="A18" s="191"/>
      <c r="B18" s="191"/>
      <c r="C18" s="191"/>
      <c r="D18" s="276" t="s">
        <v>195</v>
      </c>
      <c r="E18" s="193" t="s">
        <v>196</v>
      </c>
      <c r="F18" s="251" t="s">
        <v>303</v>
      </c>
      <c r="G18" s="284"/>
      <c r="H18" s="252"/>
      <c r="I18" s="251"/>
      <c r="J18" s="252"/>
    </row>
    <row r="19" s="85" customFormat="1" ht="24" customHeight="1" spans="1:10">
      <c r="A19" s="191"/>
      <c r="B19" s="191"/>
      <c r="C19" s="191"/>
      <c r="D19" s="276" t="s">
        <v>198</v>
      </c>
      <c r="E19" s="193" t="s">
        <v>199</v>
      </c>
      <c r="F19" s="251" t="s">
        <v>200</v>
      </c>
      <c r="G19" s="284"/>
      <c r="H19" s="252"/>
      <c r="I19" s="251"/>
      <c r="J19" s="252"/>
    </row>
    <row r="20" s="85" customFormat="1" ht="17" customHeight="1" spans="1:10">
      <c r="A20" s="191" t="s">
        <v>201</v>
      </c>
      <c r="B20" s="191" t="s">
        <v>202</v>
      </c>
      <c r="C20" s="191"/>
      <c r="D20" s="191"/>
      <c r="E20" s="191"/>
      <c r="F20" s="251" t="s">
        <v>203</v>
      </c>
      <c r="G20" s="284"/>
      <c r="H20" s="284"/>
      <c r="I20" s="284"/>
      <c r="J20" s="252"/>
    </row>
    <row r="21" s="85" customFormat="1" ht="34" customHeight="1" spans="1:10">
      <c r="A21" s="191"/>
      <c r="B21" s="339" t="s">
        <v>304</v>
      </c>
      <c r="C21" s="191"/>
      <c r="D21" s="191"/>
      <c r="E21" s="191"/>
      <c r="F21" s="286" t="s">
        <v>304</v>
      </c>
      <c r="G21" s="287"/>
      <c r="H21" s="287"/>
      <c r="I21" s="287"/>
      <c r="J21" s="293"/>
    </row>
    <row r="22" s="85" customFormat="1" ht="26.1" customHeight="1" spans="1:10">
      <c r="A22" s="278" t="s">
        <v>206</v>
      </c>
      <c r="B22" s="191" t="s">
        <v>207</v>
      </c>
      <c r="C22" s="191" t="s">
        <v>27</v>
      </c>
      <c r="D22" s="191" t="s">
        <v>28</v>
      </c>
      <c r="E22" s="191"/>
      <c r="F22" s="191" t="s">
        <v>208</v>
      </c>
      <c r="G22" s="191" t="s">
        <v>209</v>
      </c>
      <c r="H22" s="10" t="s">
        <v>12</v>
      </c>
      <c r="I22" s="10" t="s">
        <v>14</v>
      </c>
      <c r="J22" s="191" t="s">
        <v>210</v>
      </c>
    </row>
    <row r="23" s="85" customFormat="1" ht="61" customHeight="1" spans="1:10">
      <c r="A23" s="278"/>
      <c r="B23" s="279" t="s">
        <v>211</v>
      </c>
      <c r="C23" s="279" t="s">
        <v>33</v>
      </c>
      <c r="D23" s="8" t="s">
        <v>285</v>
      </c>
      <c r="E23" s="36"/>
      <c r="F23" s="121" t="s">
        <v>305</v>
      </c>
      <c r="G23" s="121" t="s">
        <v>305</v>
      </c>
      <c r="H23" s="10">
        <v>10</v>
      </c>
      <c r="I23" s="10">
        <v>10</v>
      </c>
      <c r="J23" s="191" t="s">
        <v>306</v>
      </c>
    </row>
    <row r="24" s="85" customFormat="1" ht="12.95" customHeight="1" spans="1:10">
      <c r="A24" s="278"/>
      <c r="B24" s="279"/>
      <c r="C24" s="279" t="s">
        <v>36</v>
      </c>
      <c r="D24" s="171" t="s">
        <v>142</v>
      </c>
      <c r="E24" s="173"/>
      <c r="F24" s="121" t="s">
        <v>38</v>
      </c>
      <c r="G24" s="267">
        <v>1</v>
      </c>
      <c r="H24" s="10">
        <v>10</v>
      </c>
      <c r="I24" s="10">
        <v>10</v>
      </c>
      <c r="J24" s="191"/>
    </row>
    <row r="25" s="85" customFormat="1" ht="12.95" customHeight="1" spans="1:10">
      <c r="A25" s="278"/>
      <c r="B25" s="279"/>
      <c r="C25" s="279"/>
      <c r="D25" s="171" t="s">
        <v>143</v>
      </c>
      <c r="E25" s="173"/>
      <c r="F25" s="121" t="s">
        <v>38</v>
      </c>
      <c r="G25" s="267">
        <v>1</v>
      </c>
      <c r="H25" s="10">
        <v>5</v>
      </c>
      <c r="I25" s="10">
        <v>5</v>
      </c>
      <c r="J25" s="191"/>
    </row>
    <row r="26" s="85" customFormat="1" ht="12.95" customHeight="1" spans="1:10">
      <c r="A26" s="278"/>
      <c r="B26" s="279"/>
      <c r="C26" s="279" t="s">
        <v>39</v>
      </c>
      <c r="D26" s="171" t="s">
        <v>144</v>
      </c>
      <c r="E26" s="173"/>
      <c r="F26" s="121" t="s">
        <v>145</v>
      </c>
      <c r="G26" s="268" t="s">
        <v>145</v>
      </c>
      <c r="H26" s="10">
        <v>10</v>
      </c>
      <c r="I26" s="10">
        <v>10</v>
      </c>
      <c r="J26" s="191"/>
    </row>
    <row r="27" s="85" customFormat="1" ht="12.95" customHeight="1" spans="1:10">
      <c r="A27" s="278"/>
      <c r="B27" s="279"/>
      <c r="C27" s="279"/>
      <c r="D27" s="171" t="s">
        <v>146</v>
      </c>
      <c r="E27" s="173"/>
      <c r="F27" s="121" t="s">
        <v>147</v>
      </c>
      <c r="G27" s="268" t="s">
        <v>147</v>
      </c>
      <c r="H27" s="10">
        <v>5</v>
      </c>
      <c r="I27" s="10">
        <v>5</v>
      </c>
      <c r="J27" s="191"/>
    </row>
    <row r="28" s="85" customFormat="1" ht="12.95" customHeight="1" spans="1:10">
      <c r="A28" s="278"/>
      <c r="B28" s="279"/>
      <c r="C28" s="279"/>
      <c r="D28" s="171" t="s">
        <v>148</v>
      </c>
      <c r="E28" s="173"/>
      <c r="F28" s="121" t="s">
        <v>149</v>
      </c>
      <c r="G28" s="268" t="s">
        <v>149</v>
      </c>
      <c r="H28" s="10">
        <v>5</v>
      </c>
      <c r="I28" s="10">
        <v>5</v>
      </c>
      <c r="J28" s="191"/>
    </row>
    <row r="29" s="85" customFormat="1" ht="12.95" customHeight="1" spans="1:10">
      <c r="A29" s="278"/>
      <c r="B29" s="279"/>
      <c r="C29" s="279" t="s">
        <v>42</v>
      </c>
      <c r="D29" s="8" t="s">
        <v>307</v>
      </c>
      <c r="E29" s="36"/>
      <c r="F29" s="121" t="s">
        <v>308</v>
      </c>
      <c r="G29" s="121" t="s">
        <v>308</v>
      </c>
      <c r="H29" s="10">
        <v>10</v>
      </c>
      <c r="I29" s="10">
        <v>9</v>
      </c>
      <c r="J29" s="191"/>
    </row>
    <row r="30" s="85" customFormat="1" ht="12.95" customHeight="1" spans="1:10">
      <c r="A30" s="278"/>
      <c r="B30" s="279" t="s">
        <v>220</v>
      </c>
      <c r="C30" s="279" t="s">
        <v>46</v>
      </c>
      <c r="D30" s="171" t="s">
        <v>154</v>
      </c>
      <c r="E30" s="173"/>
      <c r="F30" s="121" t="s">
        <v>155</v>
      </c>
      <c r="G30" s="121" t="s">
        <v>155</v>
      </c>
      <c r="H30" s="10">
        <v>5</v>
      </c>
      <c r="I30" s="10">
        <v>5</v>
      </c>
      <c r="J30" s="191"/>
    </row>
    <row r="31" s="85" customFormat="1" ht="12.95" customHeight="1" spans="1:10">
      <c r="A31" s="278"/>
      <c r="B31" s="279"/>
      <c r="C31" s="279" t="s">
        <v>222</v>
      </c>
      <c r="D31" s="171" t="s">
        <v>156</v>
      </c>
      <c r="E31" s="173"/>
      <c r="F31" s="121" t="s">
        <v>157</v>
      </c>
      <c r="G31" s="121" t="s">
        <v>157</v>
      </c>
      <c r="H31" s="10">
        <v>10</v>
      </c>
      <c r="I31" s="10">
        <v>10</v>
      </c>
      <c r="J31" s="191"/>
    </row>
    <row r="32" s="85" customFormat="1" ht="12.95" customHeight="1" spans="1:10">
      <c r="A32" s="278"/>
      <c r="B32" s="279"/>
      <c r="C32" s="279"/>
      <c r="D32" s="171" t="s">
        <v>158</v>
      </c>
      <c r="E32" s="173"/>
      <c r="F32" s="121" t="s">
        <v>159</v>
      </c>
      <c r="G32" s="121" t="s">
        <v>159</v>
      </c>
      <c r="H32" s="10">
        <v>10</v>
      </c>
      <c r="I32" s="10">
        <v>10</v>
      </c>
      <c r="J32" s="191"/>
    </row>
    <row r="33" s="85" customFormat="1" ht="42" customHeight="1" spans="1:10">
      <c r="A33" s="278"/>
      <c r="B33" s="279" t="s">
        <v>224</v>
      </c>
      <c r="C33" s="279" t="s">
        <v>225</v>
      </c>
      <c r="D33" s="171" t="s">
        <v>160</v>
      </c>
      <c r="E33" s="173"/>
      <c r="F33" s="121" t="s">
        <v>155</v>
      </c>
      <c r="G33" s="121" t="s">
        <v>155</v>
      </c>
      <c r="H33" s="10">
        <v>10</v>
      </c>
      <c r="I33" s="10">
        <v>10</v>
      </c>
      <c r="J33" s="191"/>
    </row>
    <row r="34" s="85" customFormat="1" ht="15" customHeight="1" spans="1:10">
      <c r="A34" s="340" t="s">
        <v>55</v>
      </c>
      <c r="B34" s="340"/>
      <c r="C34" s="340"/>
      <c r="D34" s="340"/>
      <c r="E34" s="340"/>
      <c r="F34" s="340"/>
      <c r="G34" s="340"/>
      <c r="H34" s="340">
        <v>100</v>
      </c>
      <c r="I34" s="340">
        <v>98.45</v>
      </c>
      <c r="J34" s="83"/>
    </row>
    <row r="35" ht="15.75" spans="1:10">
      <c r="A35" s="341" t="s">
        <v>226</v>
      </c>
      <c r="B35" s="342" t="s">
        <v>227</v>
      </c>
      <c r="C35" s="343"/>
      <c r="D35" s="343"/>
      <c r="E35" s="343"/>
      <c r="F35" s="343"/>
      <c r="G35" s="343"/>
      <c r="H35" s="343"/>
      <c r="I35" s="343"/>
      <c r="J35" s="345"/>
    </row>
  </sheetData>
  <mergeCells count="64">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D30:E30"/>
    <mergeCell ref="D31:E31"/>
    <mergeCell ref="D32:E32"/>
    <mergeCell ref="D33:E33"/>
    <mergeCell ref="A34:G34"/>
    <mergeCell ref="B35:J35"/>
    <mergeCell ref="A20:A21"/>
    <mergeCell ref="A22:A33"/>
    <mergeCell ref="B23:B29"/>
    <mergeCell ref="B30:B32"/>
    <mergeCell ref="C24:C25"/>
    <mergeCell ref="C26:C28"/>
    <mergeCell ref="C31:C32"/>
    <mergeCell ref="A6:C11"/>
    <mergeCell ref="A12:C19"/>
  </mergeCells>
  <pageMargins left="0.314583333333333" right="0.236111111111111" top="0.629861111111111" bottom="0.275" header="0.5" footer="0.31458333333333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opLeftCell="A4" workbookViewId="0">
      <selection activeCell="D10" sqref="$A10:$XFD11"/>
    </sheetView>
  </sheetViews>
  <sheetFormatPr defaultColWidth="9.775" defaultRowHeight="14.25"/>
  <cols>
    <col min="1" max="2" width="3.88333333333333" style="84" customWidth="1"/>
    <col min="3" max="3" width="7.94166666666667" style="84" customWidth="1"/>
    <col min="4" max="4" width="14.6333333333333" style="84" customWidth="1"/>
    <col min="5" max="5" width="23.4833333333333" style="84" customWidth="1"/>
    <col min="6" max="6" width="10.0833333333333" style="84" customWidth="1"/>
    <col min="7" max="7" width="7.25" style="84" customWidth="1"/>
    <col min="8" max="8" width="5" style="84" customWidth="1"/>
    <col min="9" max="9" width="4.75" style="84" customWidth="1"/>
    <col min="10" max="10" width="9.5" style="84" customWidth="1"/>
    <col min="11" max="11" width="12.8916666666667" style="84"/>
    <col min="12" max="32" width="10" style="84"/>
    <col min="33" max="16384" width="9.775" style="84"/>
  </cols>
  <sheetData>
    <row r="1" s="84" customFormat="1" ht="20" customHeight="1" spans="1:10">
      <c r="A1" s="201" t="s">
        <v>250</v>
      </c>
      <c r="B1" s="201"/>
      <c r="C1" s="201"/>
      <c r="D1" s="201"/>
      <c r="E1" s="201"/>
      <c r="F1" s="201"/>
      <c r="G1" s="201"/>
      <c r="H1" s="201"/>
      <c r="I1" s="201"/>
      <c r="J1" s="201"/>
    </row>
    <row r="2" s="84" customFormat="1" ht="15" customHeight="1" spans="1:10">
      <c r="A2" s="230" t="s">
        <v>1</v>
      </c>
      <c r="B2" s="230"/>
      <c r="C2" s="230"/>
      <c r="D2" s="230"/>
      <c r="E2" s="230"/>
      <c r="F2" s="230"/>
      <c r="G2" s="230"/>
      <c r="H2" s="230"/>
      <c r="I2" s="230"/>
      <c r="J2" s="230"/>
    </row>
    <row r="3" s="85" customFormat="1" ht="15.95" customHeight="1" spans="1:10">
      <c r="A3" s="121" t="s">
        <v>162</v>
      </c>
      <c r="B3" s="121"/>
      <c r="C3" s="121"/>
      <c r="D3" s="121" t="s">
        <v>309</v>
      </c>
      <c r="E3" s="121"/>
      <c r="F3" s="121"/>
      <c r="G3" s="121"/>
      <c r="H3" s="121"/>
      <c r="I3" s="121"/>
      <c r="J3" s="121"/>
    </row>
    <row r="4" s="85" customFormat="1" ht="14" customHeight="1" spans="1:10">
      <c r="A4" s="121" t="s">
        <v>164</v>
      </c>
      <c r="B4" s="121"/>
      <c r="C4" s="121"/>
      <c r="D4" s="159" t="s">
        <v>165</v>
      </c>
      <c r="E4" s="159"/>
      <c r="F4" s="159"/>
      <c r="G4" s="159"/>
      <c r="H4" s="159"/>
      <c r="I4" s="159"/>
      <c r="J4" s="159"/>
    </row>
    <row r="5" s="85" customFormat="1" ht="15.95" customHeight="1" spans="1:10">
      <c r="A5" s="121" t="s">
        <v>166</v>
      </c>
      <c r="B5" s="121"/>
      <c r="C5" s="121"/>
      <c r="D5" s="159" t="s">
        <v>5</v>
      </c>
      <c r="E5" s="121"/>
      <c r="F5" s="121" t="s">
        <v>167</v>
      </c>
      <c r="G5" s="121" t="s">
        <v>7</v>
      </c>
      <c r="H5" s="121"/>
      <c r="I5" s="121"/>
      <c r="J5" s="121"/>
    </row>
    <row r="6" s="85" customFormat="1" ht="22" customHeight="1" spans="1:10">
      <c r="A6" s="121" t="s">
        <v>168</v>
      </c>
      <c r="B6" s="121"/>
      <c r="C6" s="121"/>
      <c r="D6" s="160"/>
      <c r="E6" s="121" t="s">
        <v>169</v>
      </c>
      <c r="F6" s="121" t="s">
        <v>170</v>
      </c>
      <c r="G6" s="121"/>
      <c r="H6" s="121"/>
      <c r="I6" s="121" t="s">
        <v>310</v>
      </c>
      <c r="J6" s="121"/>
    </row>
    <row r="7" s="85" customFormat="1" ht="18" customHeight="1" spans="1:10">
      <c r="A7" s="121"/>
      <c r="B7" s="121"/>
      <c r="C7" s="121"/>
      <c r="D7" s="160" t="s">
        <v>15</v>
      </c>
      <c r="E7" s="330">
        <v>7.2</v>
      </c>
      <c r="F7" s="171">
        <v>7</v>
      </c>
      <c r="G7" s="172"/>
      <c r="H7" s="173"/>
      <c r="I7" s="184">
        <v>0.9722</v>
      </c>
      <c r="J7" s="173"/>
    </row>
    <row r="8" s="85" customFormat="1" ht="18" customHeight="1" spans="1:10">
      <c r="A8" s="121"/>
      <c r="B8" s="121"/>
      <c r="C8" s="121"/>
      <c r="D8" s="161" t="s">
        <v>172</v>
      </c>
      <c r="E8" s="240">
        <v>7.2</v>
      </c>
      <c r="F8" s="171">
        <v>7</v>
      </c>
      <c r="G8" s="172"/>
      <c r="H8" s="173"/>
      <c r="I8" s="184">
        <v>0.9722</v>
      </c>
      <c r="J8" s="173"/>
    </row>
    <row r="9" s="85" customFormat="1" ht="18" customHeight="1" spans="1:10">
      <c r="A9" s="121"/>
      <c r="B9" s="121"/>
      <c r="C9" s="121"/>
      <c r="D9" s="161" t="s">
        <v>173</v>
      </c>
      <c r="E9" s="121"/>
      <c r="F9" s="171"/>
      <c r="G9" s="172"/>
      <c r="H9" s="173"/>
      <c r="I9" s="171"/>
      <c r="J9" s="173"/>
    </row>
    <row r="10" s="85" customFormat="1" ht="15" customHeight="1" spans="1:10">
      <c r="A10" s="121"/>
      <c r="B10" s="121"/>
      <c r="C10" s="121"/>
      <c r="D10" s="160" t="s">
        <v>174</v>
      </c>
      <c r="E10" s="159"/>
      <c r="F10" s="171"/>
      <c r="G10" s="172"/>
      <c r="H10" s="173"/>
      <c r="I10" s="171"/>
      <c r="J10" s="173"/>
    </row>
    <row r="11" s="85" customFormat="1" ht="15" customHeight="1" spans="1:10">
      <c r="A11" s="121"/>
      <c r="B11" s="121"/>
      <c r="C11" s="121"/>
      <c r="D11" s="160" t="s">
        <v>252</v>
      </c>
      <c r="E11" s="159"/>
      <c r="F11" s="171"/>
      <c r="G11" s="172"/>
      <c r="H11" s="173"/>
      <c r="I11" s="171"/>
      <c r="J11" s="173"/>
    </row>
    <row r="12" s="85" customFormat="1" ht="15" customHeight="1" spans="1:10">
      <c r="A12" s="121" t="s">
        <v>176</v>
      </c>
      <c r="B12" s="121"/>
      <c r="C12" s="121"/>
      <c r="D12" s="160"/>
      <c r="E12" s="159" t="s">
        <v>177</v>
      </c>
      <c r="F12" s="171" t="s">
        <v>178</v>
      </c>
      <c r="G12" s="172"/>
      <c r="H12" s="173"/>
      <c r="I12" s="171" t="s">
        <v>179</v>
      </c>
      <c r="J12" s="173"/>
    </row>
    <row r="13" s="85" customFormat="1" ht="27" customHeight="1" spans="1:10">
      <c r="A13" s="121"/>
      <c r="B13" s="121"/>
      <c r="C13" s="121"/>
      <c r="D13" s="159" t="s">
        <v>180</v>
      </c>
      <c r="E13" s="193" t="s">
        <v>181</v>
      </c>
      <c r="F13" s="171" t="s">
        <v>182</v>
      </c>
      <c r="G13" s="172"/>
      <c r="H13" s="173"/>
      <c r="I13" s="171"/>
      <c r="J13" s="173"/>
    </row>
    <row r="14" s="85" customFormat="1" ht="25" customHeight="1" spans="1:10">
      <c r="A14" s="121"/>
      <c r="B14" s="121"/>
      <c r="C14" s="121"/>
      <c r="D14" s="159" t="s">
        <v>183</v>
      </c>
      <c r="E14" s="193" t="s">
        <v>184</v>
      </c>
      <c r="F14" s="171" t="s">
        <v>185</v>
      </c>
      <c r="G14" s="172"/>
      <c r="H14" s="173"/>
      <c r="I14" s="171"/>
      <c r="J14" s="173"/>
    </row>
    <row r="15" s="85" customFormat="1" ht="35.1" customHeight="1" spans="1:10">
      <c r="A15" s="121"/>
      <c r="B15" s="121"/>
      <c r="C15" s="121"/>
      <c r="D15" s="159" t="s">
        <v>186</v>
      </c>
      <c r="E15" s="193" t="s">
        <v>187</v>
      </c>
      <c r="F15" s="171" t="s">
        <v>188</v>
      </c>
      <c r="G15" s="172"/>
      <c r="H15" s="173"/>
      <c r="I15" s="171"/>
      <c r="J15" s="173"/>
    </row>
    <row r="16" s="85" customFormat="1" ht="35.1" customHeight="1" spans="1:10">
      <c r="A16" s="121"/>
      <c r="B16" s="121"/>
      <c r="C16" s="121"/>
      <c r="D16" s="159" t="s">
        <v>189</v>
      </c>
      <c r="E16" s="193" t="s">
        <v>190</v>
      </c>
      <c r="F16" s="171" t="s">
        <v>191</v>
      </c>
      <c r="G16" s="172"/>
      <c r="H16" s="173"/>
      <c r="I16" s="171"/>
      <c r="J16" s="173"/>
    </row>
    <row r="17" s="85" customFormat="1" ht="26" customHeight="1" spans="1:10">
      <c r="A17" s="121"/>
      <c r="B17" s="121"/>
      <c r="C17" s="121"/>
      <c r="D17" s="159" t="s">
        <v>192</v>
      </c>
      <c r="E17" s="193" t="s">
        <v>193</v>
      </c>
      <c r="F17" s="171" t="s">
        <v>194</v>
      </c>
      <c r="G17" s="172"/>
      <c r="H17" s="173"/>
      <c r="I17" s="171"/>
      <c r="J17" s="173"/>
    </row>
    <row r="18" s="85" customFormat="1" ht="19" customHeight="1" spans="1:10">
      <c r="A18" s="121"/>
      <c r="B18" s="121"/>
      <c r="C18" s="121"/>
      <c r="D18" s="159" t="s">
        <v>195</v>
      </c>
      <c r="E18" s="193" t="s">
        <v>196</v>
      </c>
      <c r="F18" s="171" t="s">
        <v>303</v>
      </c>
      <c r="G18" s="172"/>
      <c r="H18" s="173"/>
      <c r="I18" s="171"/>
      <c r="J18" s="173"/>
    </row>
    <row r="19" s="85" customFormat="1" ht="16" customHeight="1" spans="1:10">
      <c r="A19" s="121"/>
      <c r="B19" s="121"/>
      <c r="C19" s="121"/>
      <c r="D19" s="159" t="s">
        <v>198</v>
      </c>
      <c r="E19" s="193" t="s">
        <v>199</v>
      </c>
      <c r="F19" s="171" t="s">
        <v>200</v>
      </c>
      <c r="G19" s="172"/>
      <c r="H19" s="173"/>
      <c r="I19" s="171"/>
      <c r="J19" s="173"/>
    </row>
    <row r="20" s="85" customFormat="1" ht="14" customHeight="1" spans="1:10">
      <c r="A20" s="121" t="s">
        <v>201</v>
      </c>
      <c r="B20" s="121" t="s">
        <v>202</v>
      </c>
      <c r="C20" s="121"/>
      <c r="D20" s="121"/>
      <c r="E20" s="121"/>
      <c r="F20" s="171" t="s">
        <v>203</v>
      </c>
      <c r="G20" s="172"/>
      <c r="H20" s="172"/>
      <c r="I20" s="172"/>
      <c r="J20" s="173"/>
    </row>
    <row r="21" s="85" customFormat="1" ht="108" customHeight="1" spans="1:10">
      <c r="A21" s="121"/>
      <c r="B21" s="231" t="s">
        <v>311</v>
      </c>
      <c r="C21" s="232"/>
      <c r="D21" s="232"/>
      <c r="E21" s="232"/>
      <c r="F21" s="238" t="s">
        <v>312</v>
      </c>
      <c r="G21" s="239"/>
      <c r="H21" s="239"/>
      <c r="I21" s="239"/>
      <c r="J21" s="246"/>
    </row>
    <row r="22" s="85" customFormat="1" ht="27" customHeight="1" spans="1:10">
      <c r="A22" s="163" t="s">
        <v>206</v>
      </c>
      <c r="B22" s="121" t="s">
        <v>207</v>
      </c>
      <c r="C22" s="121" t="s">
        <v>27</v>
      </c>
      <c r="D22" s="121" t="s">
        <v>28</v>
      </c>
      <c r="E22" s="121"/>
      <c r="F22" s="121" t="s">
        <v>208</v>
      </c>
      <c r="G22" s="121" t="s">
        <v>209</v>
      </c>
      <c r="H22" s="10" t="s">
        <v>12</v>
      </c>
      <c r="I22" s="10" t="s">
        <v>14</v>
      </c>
      <c r="J22" s="121" t="s">
        <v>210</v>
      </c>
    </row>
    <row r="23" s="85" customFormat="1" ht="20" customHeight="1" spans="1:10">
      <c r="A23" s="163"/>
      <c r="B23" s="37" t="s">
        <v>211</v>
      </c>
      <c r="C23" s="37" t="s">
        <v>33</v>
      </c>
      <c r="D23" s="241" t="s">
        <v>313</v>
      </c>
      <c r="E23" s="241"/>
      <c r="F23" s="241">
        <v>5</v>
      </c>
      <c r="G23" s="241">
        <v>5</v>
      </c>
      <c r="H23" s="10">
        <v>10</v>
      </c>
      <c r="I23" s="10">
        <v>9</v>
      </c>
      <c r="J23" s="335" t="s">
        <v>314</v>
      </c>
    </row>
    <row r="24" s="85" customFormat="1" ht="20" customHeight="1" spans="1:10">
      <c r="A24" s="163"/>
      <c r="B24" s="88"/>
      <c r="C24" s="88"/>
      <c r="D24" s="328" t="s">
        <v>315</v>
      </c>
      <c r="E24" s="331"/>
      <c r="F24" s="241">
        <v>5</v>
      </c>
      <c r="G24" s="332">
        <v>5</v>
      </c>
      <c r="H24" s="10">
        <v>10</v>
      </c>
      <c r="I24" s="10">
        <v>9</v>
      </c>
      <c r="J24" s="335" t="s">
        <v>314</v>
      </c>
    </row>
    <row r="25" s="85" customFormat="1" ht="28" customHeight="1" spans="1:10">
      <c r="A25" s="163"/>
      <c r="B25" s="88"/>
      <c r="C25" s="88"/>
      <c r="D25" s="241" t="s">
        <v>316</v>
      </c>
      <c r="E25" s="241"/>
      <c r="F25" s="241" t="s">
        <v>74</v>
      </c>
      <c r="G25" s="333">
        <v>1</v>
      </c>
      <c r="H25" s="10">
        <v>10</v>
      </c>
      <c r="I25" s="10">
        <v>10</v>
      </c>
      <c r="J25" s="335" t="s">
        <v>314</v>
      </c>
    </row>
    <row r="26" s="85" customFormat="1" ht="16" customHeight="1" spans="1:10">
      <c r="A26" s="163"/>
      <c r="B26" s="88"/>
      <c r="C26" s="88"/>
      <c r="D26" s="241" t="s">
        <v>317</v>
      </c>
      <c r="E26" s="241"/>
      <c r="F26" s="332">
        <v>5</v>
      </c>
      <c r="G26" s="332">
        <v>5</v>
      </c>
      <c r="H26" s="10">
        <v>5</v>
      </c>
      <c r="I26" s="10">
        <v>5</v>
      </c>
      <c r="J26" s="335" t="s">
        <v>318</v>
      </c>
    </row>
    <row r="27" s="85" customFormat="1" ht="33" customHeight="1" spans="1:10">
      <c r="A27" s="163"/>
      <c r="B27" s="88"/>
      <c r="C27" s="88"/>
      <c r="D27" s="241" t="s">
        <v>319</v>
      </c>
      <c r="E27" s="241"/>
      <c r="F27" s="333" t="s">
        <v>38</v>
      </c>
      <c r="G27" s="333">
        <v>1</v>
      </c>
      <c r="H27" s="10">
        <v>5</v>
      </c>
      <c r="I27" s="10">
        <v>5</v>
      </c>
      <c r="J27" s="335" t="s">
        <v>318</v>
      </c>
    </row>
    <row r="28" s="85" customFormat="1" ht="12" customHeight="1" spans="1:10">
      <c r="A28" s="163"/>
      <c r="B28" s="88"/>
      <c r="C28" s="107"/>
      <c r="D28" s="329" t="s">
        <v>320</v>
      </c>
      <c r="E28" s="334"/>
      <c r="F28" s="332">
        <v>1</v>
      </c>
      <c r="G28" s="332">
        <v>1</v>
      </c>
      <c r="H28" s="10">
        <v>5</v>
      </c>
      <c r="I28" s="10">
        <v>5</v>
      </c>
      <c r="J28" s="121"/>
    </row>
    <row r="29" s="85" customFormat="1" ht="12" customHeight="1" spans="1:10">
      <c r="A29" s="163"/>
      <c r="B29" s="88"/>
      <c r="C29" s="159" t="s">
        <v>36</v>
      </c>
      <c r="D29" s="234" t="s">
        <v>321</v>
      </c>
      <c r="E29" s="243"/>
      <c r="F29" s="244">
        <v>0.05</v>
      </c>
      <c r="G29" s="244">
        <v>0.05</v>
      </c>
      <c r="H29" s="159">
        <v>5</v>
      </c>
      <c r="I29" s="159">
        <v>5</v>
      </c>
      <c r="J29" s="121"/>
    </row>
    <row r="30" s="85" customFormat="1" ht="15" customHeight="1" spans="1:10">
      <c r="A30" s="163"/>
      <c r="B30" s="88"/>
      <c r="C30" s="159" t="s">
        <v>39</v>
      </c>
      <c r="D30" s="234" t="s">
        <v>236</v>
      </c>
      <c r="E30" s="243"/>
      <c r="F30" s="245">
        <v>45413</v>
      </c>
      <c r="G30" s="245">
        <v>45413</v>
      </c>
      <c r="H30" s="159">
        <v>10</v>
      </c>
      <c r="I30" s="159">
        <v>9</v>
      </c>
      <c r="J30" s="121"/>
    </row>
    <row r="31" s="85" customFormat="1" ht="13" customHeight="1" spans="1:10">
      <c r="A31" s="163"/>
      <c r="B31" s="107"/>
      <c r="C31" s="159" t="s">
        <v>42</v>
      </c>
      <c r="D31" s="234" t="s">
        <v>322</v>
      </c>
      <c r="E31" s="243"/>
      <c r="F31" s="159">
        <v>7.2</v>
      </c>
      <c r="G31" s="159">
        <v>7</v>
      </c>
      <c r="H31" s="159">
        <v>5</v>
      </c>
      <c r="I31" s="159">
        <v>5</v>
      </c>
      <c r="J31" s="121"/>
    </row>
    <row r="32" s="85" customFormat="1" ht="22" customHeight="1" spans="1:10">
      <c r="A32" s="163"/>
      <c r="B32" s="88" t="s">
        <v>289</v>
      </c>
      <c r="C32" s="159" t="s">
        <v>323</v>
      </c>
      <c r="D32" s="234" t="s">
        <v>324</v>
      </c>
      <c r="E32" s="243"/>
      <c r="F32" s="159">
        <v>1</v>
      </c>
      <c r="G32" s="159">
        <v>1</v>
      </c>
      <c r="H32" s="159">
        <v>5</v>
      </c>
      <c r="I32" s="159">
        <v>5</v>
      </c>
      <c r="J32" s="121"/>
    </row>
    <row r="33" s="85" customFormat="1" ht="22" customHeight="1" spans="1:10">
      <c r="A33" s="163"/>
      <c r="B33" s="88"/>
      <c r="C33" s="159" t="s">
        <v>222</v>
      </c>
      <c r="D33" s="234" t="s">
        <v>325</v>
      </c>
      <c r="E33" s="243"/>
      <c r="F33" s="159" t="s">
        <v>326</v>
      </c>
      <c r="G33" s="159" t="s">
        <v>327</v>
      </c>
      <c r="H33" s="159">
        <v>10</v>
      </c>
      <c r="I33" s="159">
        <v>10</v>
      </c>
      <c r="J33" s="121"/>
    </row>
    <row r="34" s="85" customFormat="1" ht="33" customHeight="1" spans="1:10">
      <c r="A34" s="163"/>
      <c r="B34" s="10" t="s">
        <v>224</v>
      </c>
      <c r="C34" s="10" t="s">
        <v>225</v>
      </c>
      <c r="D34" s="171" t="s">
        <v>328</v>
      </c>
      <c r="E34" s="173"/>
      <c r="F34" s="121" t="s">
        <v>155</v>
      </c>
      <c r="G34" s="121" t="s">
        <v>155</v>
      </c>
      <c r="H34" s="10">
        <v>10</v>
      </c>
      <c r="I34" s="10">
        <v>10</v>
      </c>
      <c r="J34" s="199"/>
    </row>
    <row r="35" s="85" customFormat="1" ht="15" customHeight="1" spans="1:11">
      <c r="A35" s="11" t="s">
        <v>55</v>
      </c>
      <c r="B35" s="35"/>
      <c r="C35" s="35"/>
      <c r="D35" s="35"/>
      <c r="E35" s="35"/>
      <c r="F35" s="35"/>
      <c r="G35" s="78"/>
      <c r="H35" s="58">
        <v>100</v>
      </c>
      <c r="I35" s="11">
        <v>96.7</v>
      </c>
      <c r="J35" s="83"/>
      <c r="K35" s="336"/>
    </row>
    <row r="36" spans="1:11">
      <c r="A36" s="121" t="s">
        <v>226</v>
      </c>
      <c r="B36" s="238" t="s">
        <v>227</v>
      </c>
      <c r="C36" s="239"/>
      <c r="D36" s="239"/>
      <c r="E36" s="239"/>
      <c r="F36" s="239"/>
      <c r="G36" s="246"/>
      <c r="H36" s="247"/>
      <c r="I36" s="121"/>
      <c r="J36" s="337"/>
      <c r="K36" s="85"/>
    </row>
  </sheetData>
  <mergeCells count="63">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D30:E30"/>
    <mergeCell ref="D31:E31"/>
    <mergeCell ref="D32:E32"/>
    <mergeCell ref="D33:E33"/>
    <mergeCell ref="D34:E34"/>
    <mergeCell ref="A35:G35"/>
    <mergeCell ref="B36:G36"/>
    <mergeCell ref="A20:A21"/>
    <mergeCell ref="A22:A34"/>
    <mergeCell ref="B23:B31"/>
    <mergeCell ref="B32:B33"/>
    <mergeCell ref="C23:C28"/>
    <mergeCell ref="A6:C11"/>
    <mergeCell ref="A12:C19"/>
  </mergeCells>
  <pageMargins left="0.66875" right="0.550694444444444" top="0.196527777777778" bottom="0.118055555555556" header="0.196527777777778" footer="0.156944444444444"/>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opLeftCell="A3" workbookViewId="0">
      <selection activeCell="J21" sqref="J21:K21"/>
    </sheetView>
  </sheetViews>
  <sheetFormatPr defaultColWidth="9.775" defaultRowHeight="12.75"/>
  <cols>
    <col min="1" max="1" width="4.26666666666667" style="51" customWidth="1"/>
    <col min="2" max="2" width="6.94166666666667" style="51" customWidth="1"/>
    <col min="3" max="3" width="6.63333333333333" style="51" customWidth="1"/>
    <col min="4" max="4" width="17.25" style="51" customWidth="1"/>
    <col min="5" max="6" width="8.43333333333333" style="51" customWidth="1"/>
    <col min="7" max="7" width="8.66666666666667" style="51" customWidth="1"/>
    <col min="8" max="8" width="5.13333333333333" style="51" customWidth="1"/>
    <col min="9" max="9" width="5.88333333333333" style="51" customWidth="1"/>
    <col min="10" max="10" width="7.65833333333333" style="51" customWidth="1"/>
    <col min="11" max="11" width="8.76666666666667" style="51" customWidth="1"/>
    <col min="12" max="16384" width="8.99166666666667" style="51" customWidth="1"/>
  </cols>
  <sheetData>
    <row r="1" s="51" customFormat="1" ht="13" customHeight="1" spans="1:4">
      <c r="A1" s="54"/>
      <c r="B1" s="54"/>
      <c r="C1" s="55"/>
      <c r="D1" s="55"/>
    </row>
    <row r="2" s="51" customFormat="1" ht="23" customHeight="1" spans="1:11">
      <c r="A2" s="56" t="s">
        <v>0</v>
      </c>
      <c r="B2" s="56"/>
      <c r="C2" s="56"/>
      <c r="D2" s="56"/>
      <c r="E2" s="56"/>
      <c r="F2" s="56"/>
      <c r="G2" s="56"/>
      <c r="H2" s="56"/>
      <c r="I2" s="56"/>
      <c r="J2" s="56"/>
      <c r="K2" s="56"/>
    </row>
    <row r="3" s="52" customFormat="1" ht="15" customHeight="1" spans="1:11">
      <c r="A3" s="57" t="s">
        <v>1</v>
      </c>
      <c r="B3" s="57"/>
      <c r="C3" s="57"/>
      <c r="D3" s="57"/>
      <c r="E3" s="57"/>
      <c r="F3" s="57"/>
      <c r="G3" s="57"/>
      <c r="H3" s="57"/>
      <c r="I3" s="57"/>
      <c r="J3" s="57"/>
      <c r="K3" s="57"/>
    </row>
    <row r="4" s="52" customFormat="1" ht="17" customHeight="1" spans="1:11">
      <c r="A4" s="11" t="s">
        <v>2</v>
      </c>
      <c r="B4" s="35"/>
      <c r="C4" s="35"/>
      <c r="D4" s="58" t="s">
        <v>329</v>
      </c>
      <c r="E4" s="58"/>
      <c r="F4" s="58"/>
      <c r="G4" s="58"/>
      <c r="H4" s="58"/>
      <c r="I4" s="58"/>
      <c r="J4" s="58"/>
      <c r="K4" s="58"/>
    </row>
    <row r="5" s="52" customFormat="1" ht="17" customHeight="1" spans="1:11">
      <c r="A5" s="11" t="s">
        <v>4</v>
      </c>
      <c r="B5" s="35"/>
      <c r="C5" s="35"/>
      <c r="D5" s="11" t="s">
        <v>330</v>
      </c>
      <c r="E5" s="35"/>
      <c r="F5" s="35"/>
      <c r="G5" s="11" t="s">
        <v>6</v>
      </c>
      <c r="H5" s="35"/>
      <c r="I5" s="58" t="s">
        <v>7</v>
      </c>
      <c r="J5" s="58"/>
      <c r="K5" s="58"/>
    </row>
    <row r="6" s="52" customFormat="1" ht="17" customHeight="1" spans="1:11">
      <c r="A6" s="59" t="s">
        <v>8</v>
      </c>
      <c r="B6" s="13"/>
      <c r="C6" s="14"/>
      <c r="D6" s="11"/>
      <c r="E6" s="10" t="s">
        <v>9</v>
      </c>
      <c r="F6" s="10" t="s">
        <v>10</v>
      </c>
      <c r="G6" s="8" t="s">
        <v>11</v>
      </c>
      <c r="H6" s="36"/>
      <c r="I6" s="10" t="s">
        <v>12</v>
      </c>
      <c r="J6" s="10" t="s">
        <v>13</v>
      </c>
      <c r="K6" s="10" t="s">
        <v>14</v>
      </c>
    </row>
    <row r="7" s="52" customFormat="1" ht="17" customHeight="1" spans="1:11">
      <c r="A7" s="60"/>
      <c r="B7" s="327"/>
      <c r="C7" s="17"/>
      <c r="D7" s="61" t="s">
        <v>15</v>
      </c>
      <c r="E7" s="10">
        <v>5.385</v>
      </c>
      <c r="F7" s="10">
        <v>5.385</v>
      </c>
      <c r="G7" s="8">
        <v>5.385</v>
      </c>
      <c r="H7" s="36"/>
      <c r="I7" s="10">
        <v>10</v>
      </c>
      <c r="J7" s="49">
        <v>1</v>
      </c>
      <c r="K7" s="10">
        <v>10</v>
      </c>
    </row>
    <row r="8" s="52" customFormat="1" ht="17" customHeight="1" spans="1:11">
      <c r="A8" s="19"/>
      <c r="B8" s="327"/>
      <c r="C8" s="17"/>
      <c r="D8" s="61" t="s">
        <v>57</v>
      </c>
      <c r="E8" s="10"/>
      <c r="F8" s="10"/>
      <c r="G8" s="8"/>
      <c r="H8" s="36"/>
      <c r="I8" s="10" t="s">
        <v>17</v>
      </c>
      <c r="J8" s="10"/>
      <c r="K8" s="10" t="s">
        <v>17</v>
      </c>
    </row>
    <row r="9" s="52" customFormat="1" ht="17" customHeight="1" spans="1:11">
      <c r="A9" s="19"/>
      <c r="B9" s="327"/>
      <c r="C9" s="17"/>
      <c r="D9" s="11" t="s">
        <v>18</v>
      </c>
      <c r="E9" s="10">
        <v>5.385</v>
      </c>
      <c r="F9" s="10">
        <v>5.385</v>
      </c>
      <c r="G9" s="191">
        <v>5.385</v>
      </c>
      <c r="H9" s="191"/>
      <c r="I9" s="10" t="s">
        <v>17</v>
      </c>
      <c r="J9" s="10"/>
      <c r="K9" s="10" t="s">
        <v>17</v>
      </c>
    </row>
    <row r="10" s="52" customFormat="1" ht="17" customHeight="1" spans="1:11">
      <c r="A10" s="20"/>
      <c r="B10" s="16"/>
      <c r="C10" s="17"/>
      <c r="D10" s="62" t="s">
        <v>58</v>
      </c>
      <c r="E10" s="37"/>
      <c r="F10" s="37"/>
      <c r="G10" s="12"/>
      <c r="H10" s="38"/>
      <c r="I10" s="37" t="s">
        <v>17</v>
      </c>
      <c r="J10" s="37"/>
      <c r="K10" s="37" t="s">
        <v>17</v>
      </c>
    </row>
    <row r="11" s="52" customFormat="1" ht="17" customHeight="1" spans="1:11">
      <c r="A11" s="60" t="s">
        <v>20</v>
      </c>
      <c r="B11" s="22" t="s">
        <v>21</v>
      </c>
      <c r="C11" s="23"/>
      <c r="D11" s="23"/>
      <c r="E11" s="23"/>
      <c r="F11" s="39"/>
      <c r="G11" s="11" t="s">
        <v>22</v>
      </c>
      <c r="H11" s="35"/>
      <c r="I11" s="35"/>
      <c r="J11" s="35"/>
      <c r="K11" s="78"/>
    </row>
    <row r="12" s="52" customFormat="1" ht="60" customHeight="1" spans="1:11">
      <c r="A12" s="63"/>
      <c r="B12" s="58" t="s">
        <v>331</v>
      </c>
      <c r="C12" s="58"/>
      <c r="D12" s="58"/>
      <c r="E12" s="58"/>
      <c r="F12" s="58"/>
      <c r="G12" s="35" t="s">
        <v>331</v>
      </c>
      <c r="H12" s="35"/>
      <c r="I12" s="35"/>
      <c r="J12" s="35"/>
      <c r="K12" s="78"/>
    </row>
    <row r="13" s="52" customFormat="1" ht="28" customHeight="1" spans="1:11">
      <c r="A13" s="65" t="s">
        <v>25</v>
      </c>
      <c r="B13" s="65" t="s">
        <v>26</v>
      </c>
      <c r="C13" s="58" t="s">
        <v>27</v>
      </c>
      <c r="D13" s="58" t="s">
        <v>28</v>
      </c>
      <c r="E13" s="58"/>
      <c r="F13" s="78" t="s">
        <v>29</v>
      </c>
      <c r="G13" s="261" t="s">
        <v>30</v>
      </c>
      <c r="H13" s="58" t="s">
        <v>12</v>
      </c>
      <c r="I13" s="58" t="s">
        <v>14</v>
      </c>
      <c r="J13" s="11" t="s">
        <v>31</v>
      </c>
      <c r="K13" s="78"/>
    </row>
    <row r="14" s="52" customFormat="1" ht="29" customHeight="1" spans="1:11">
      <c r="A14" s="66"/>
      <c r="B14" s="58" t="s">
        <v>32</v>
      </c>
      <c r="C14" s="65" t="s">
        <v>33</v>
      </c>
      <c r="D14" s="11" t="s">
        <v>332</v>
      </c>
      <c r="E14" s="78"/>
      <c r="F14" s="58" t="s">
        <v>333</v>
      </c>
      <c r="G14" s="58" t="s">
        <v>333</v>
      </c>
      <c r="H14" s="58">
        <v>10</v>
      </c>
      <c r="I14" s="58">
        <v>10</v>
      </c>
      <c r="J14" s="11"/>
      <c r="K14" s="78"/>
    </row>
    <row r="15" s="52" customFormat="1" ht="29" customHeight="1" spans="1:11">
      <c r="A15" s="66"/>
      <c r="B15" s="58"/>
      <c r="C15" s="65" t="s">
        <v>36</v>
      </c>
      <c r="D15" s="11" t="s">
        <v>334</v>
      </c>
      <c r="E15" s="78"/>
      <c r="F15" s="194">
        <v>1</v>
      </c>
      <c r="G15" s="194">
        <v>1</v>
      </c>
      <c r="H15" s="58">
        <v>10</v>
      </c>
      <c r="I15" s="58">
        <v>10</v>
      </c>
      <c r="J15" s="11"/>
      <c r="K15" s="78"/>
    </row>
    <row r="16" s="52" customFormat="1" ht="29" customHeight="1" spans="1:11">
      <c r="A16" s="66"/>
      <c r="B16" s="58"/>
      <c r="C16" s="65" t="s">
        <v>39</v>
      </c>
      <c r="D16" s="11" t="s">
        <v>335</v>
      </c>
      <c r="E16" s="78"/>
      <c r="F16" s="194">
        <v>1</v>
      </c>
      <c r="G16" s="194">
        <v>1</v>
      </c>
      <c r="H16" s="58">
        <v>15</v>
      </c>
      <c r="I16" s="58">
        <v>15</v>
      </c>
      <c r="J16" s="11"/>
      <c r="K16" s="78"/>
    </row>
    <row r="17" s="52" customFormat="1" ht="29" customHeight="1" spans="1:11">
      <c r="A17" s="66"/>
      <c r="B17" s="58"/>
      <c r="C17" s="65" t="s">
        <v>42</v>
      </c>
      <c r="D17" s="11" t="s">
        <v>336</v>
      </c>
      <c r="E17" s="78"/>
      <c r="F17" s="58" t="s">
        <v>337</v>
      </c>
      <c r="G17" s="58" t="s">
        <v>337</v>
      </c>
      <c r="H17" s="58">
        <v>15</v>
      </c>
      <c r="I17" s="58">
        <v>15</v>
      </c>
      <c r="J17" s="11"/>
      <c r="K17" s="78"/>
    </row>
    <row r="18" s="52" customFormat="1" ht="29" customHeight="1" spans="1:11">
      <c r="A18" s="66"/>
      <c r="B18" s="58" t="s">
        <v>45</v>
      </c>
      <c r="C18" s="65" t="s">
        <v>242</v>
      </c>
      <c r="D18" s="11" t="s">
        <v>338</v>
      </c>
      <c r="E18" s="78"/>
      <c r="F18" s="58" t="s">
        <v>74</v>
      </c>
      <c r="G18" s="58" t="s">
        <v>74</v>
      </c>
      <c r="H18" s="58">
        <v>10</v>
      </c>
      <c r="I18" s="58">
        <v>10</v>
      </c>
      <c r="J18" s="11"/>
      <c r="K18" s="78"/>
    </row>
    <row r="19" s="52" customFormat="1" ht="29" customHeight="1" spans="1:11">
      <c r="A19" s="66"/>
      <c r="B19" s="58"/>
      <c r="C19" s="65" t="s">
        <v>46</v>
      </c>
      <c r="D19" s="11" t="s">
        <v>339</v>
      </c>
      <c r="E19" s="78"/>
      <c r="F19" s="58" t="s">
        <v>77</v>
      </c>
      <c r="G19" s="58" t="s">
        <v>77</v>
      </c>
      <c r="H19" s="58">
        <v>10</v>
      </c>
      <c r="I19" s="58">
        <v>10</v>
      </c>
      <c r="J19" s="11"/>
      <c r="K19" s="78"/>
    </row>
    <row r="20" s="52" customFormat="1" ht="29" customHeight="1" spans="1:11">
      <c r="A20" s="66"/>
      <c r="B20" s="58"/>
      <c r="C20" s="65" t="s">
        <v>49</v>
      </c>
      <c r="D20" s="11" t="s">
        <v>340</v>
      </c>
      <c r="E20" s="78"/>
      <c r="F20" s="58" t="s">
        <v>341</v>
      </c>
      <c r="G20" s="58" t="s">
        <v>341</v>
      </c>
      <c r="H20" s="58">
        <v>10</v>
      </c>
      <c r="I20" s="58">
        <v>10</v>
      </c>
      <c r="J20" s="11"/>
      <c r="K20" s="78"/>
    </row>
    <row r="21" s="52" customFormat="1" ht="39" customHeight="1" spans="1:11">
      <c r="A21" s="66"/>
      <c r="B21" s="65" t="s">
        <v>51</v>
      </c>
      <c r="C21" s="65" t="s">
        <v>52</v>
      </c>
      <c r="D21" s="11" t="s">
        <v>342</v>
      </c>
      <c r="E21" s="78"/>
      <c r="F21" s="58" t="s">
        <v>74</v>
      </c>
      <c r="G21" s="58" t="s">
        <v>74</v>
      </c>
      <c r="H21" s="58">
        <v>10</v>
      </c>
      <c r="I21" s="58">
        <v>10</v>
      </c>
      <c r="J21" s="11"/>
      <c r="K21" s="78"/>
    </row>
    <row r="22" s="52" customFormat="1" ht="29" customHeight="1" spans="1:11">
      <c r="A22" s="68" t="s">
        <v>55</v>
      </c>
      <c r="B22" s="69"/>
      <c r="C22" s="69"/>
      <c r="D22" s="69"/>
      <c r="E22" s="69"/>
      <c r="F22" s="69"/>
      <c r="G22" s="82"/>
      <c r="H22" s="83">
        <v>100</v>
      </c>
      <c r="I22" s="83">
        <v>100</v>
      </c>
      <c r="J22" s="68"/>
      <c r="K22" s="82"/>
    </row>
  </sheetData>
  <mergeCells count="4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1:A12"/>
    <mergeCell ref="A13:A21"/>
    <mergeCell ref="B14:B17"/>
    <mergeCell ref="B18:B20"/>
    <mergeCell ref="A6:C10"/>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zoomScale="115" zoomScaleNormal="115" topLeftCell="A9" workbookViewId="0">
      <selection activeCell="N21" sqref="N21"/>
    </sheetView>
  </sheetViews>
  <sheetFormatPr defaultColWidth="10" defaultRowHeight="14.25"/>
  <cols>
    <col min="1" max="2" width="5.15" style="269" customWidth="1"/>
    <col min="3" max="3" width="8.36666666666667" style="269" customWidth="1"/>
    <col min="4" max="4" width="16.3" style="269" customWidth="1"/>
    <col min="5" max="5" width="11.85" style="269" customWidth="1"/>
    <col min="6" max="6" width="11.3083333333333" style="271" customWidth="1"/>
    <col min="7" max="7" width="10.2166666666667" style="269" customWidth="1"/>
    <col min="8" max="8" width="5.75833333333333" style="269" customWidth="1"/>
    <col min="9" max="9" width="5.31666666666667" style="269" customWidth="1"/>
    <col min="10" max="10" width="12.0833333333333" style="269" customWidth="1"/>
    <col min="11" max="16384" width="10" style="269"/>
  </cols>
  <sheetData>
    <row r="1" s="269" customFormat="1" ht="19" customHeight="1" spans="1:10">
      <c r="A1" s="201" t="s">
        <v>343</v>
      </c>
      <c r="B1" s="201"/>
      <c r="C1" s="201"/>
      <c r="D1" s="201"/>
      <c r="E1" s="201"/>
      <c r="F1" s="201"/>
      <c r="G1" s="201"/>
      <c r="H1" s="201"/>
      <c r="I1" s="201"/>
      <c r="J1" s="201"/>
    </row>
    <row r="2" s="269" customFormat="1" ht="14" customHeight="1" spans="1:10">
      <c r="A2" s="230" t="s">
        <v>1</v>
      </c>
      <c r="B2" s="230"/>
      <c r="C2" s="230"/>
      <c r="D2" s="230"/>
      <c r="E2" s="230"/>
      <c r="F2" s="230"/>
      <c r="G2" s="230"/>
      <c r="H2" s="230"/>
      <c r="I2" s="230"/>
      <c r="J2" s="230"/>
    </row>
    <row r="3" s="270" customFormat="1" ht="16" customHeight="1" spans="1:10">
      <c r="A3" s="307" t="s">
        <v>162</v>
      </c>
      <c r="B3" s="307"/>
      <c r="C3" s="307"/>
      <c r="D3" s="307" t="s">
        <v>344</v>
      </c>
      <c r="E3" s="307"/>
      <c r="F3" s="307"/>
      <c r="G3" s="307"/>
      <c r="H3" s="307"/>
      <c r="I3" s="307"/>
      <c r="J3" s="307"/>
    </row>
    <row r="4" s="270" customFormat="1" ht="16" customHeight="1" spans="1:10">
      <c r="A4" s="307" t="s">
        <v>164</v>
      </c>
      <c r="B4" s="307"/>
      <c r="C4" s="307"/>
      <c r="D4" s="276" t="s">
        <v>165</v>
      </c>
      <c r="E4" s="276"/>
      <c r="F4" s="276"/>
      <c r="G4" s="276"/>
      <c r="H4" s="276"/>
      <c r="I4" s="276"/>
      <c r="J4" s="276"/>
    </row>
    <row r="5" s="270" customFormat="1" ht="16" customHeight="1" spans="1:10">
      <c r="A5" s="307" t="s">
        <v>166</v>
      </c>
      <c r="B5" s="307"/>
      <c r="C5" s="307"/>
      <c r="D5" s="276" t="s">
        <v>5</v>
      </c>
      <c r="E5" s="307"/>
      <c r="F5" s="307" t="s">
        <v>167</v>
      </c>
      <c r="G5" s="307" t="s">
        <v>7</v>
      </c>
      <c r="H5" s="307"/>
      <c r="I5" s="307"/>
      <c r="J5" s="307"/>
    </row>
    <row r="6" s="270" customFormat="1" ht="25" customHeight="1" spans="1:10">
      <c r="A6" s="307" t="s">
        <v>168</v>
      </c>
      <c r="B6" s="307"/>
      <c r="C6" s="307"/>
      <c r="D6" s="275"/>
      <c r="E6" s="307" t="s">
        <v>169</v>
      </c>
      <c r="F6" s="307" t="s">
        <v>170</v>
      </c>
      <c r="G6" s="307"/>
      <c r="H6" s="307"/>
      <c r="I6" s="307" t="s">
        <v>345</v>
      </c>
      <c r="J6" s="307"/>
    </row>
    <row r="7" s="270" customFormat="1" ht="16" customHeight="1" spans="1:10">
      <c r="A7" s="307"/>
      <c r="B7" s="307"/>
      <c r="C7" s="307"/>
      <c r="D7" s="275" t="s">
        <v>15</v>
      </c>
      <c r="E7" s="276">
        <v>743.61</v>
      </c>
      <c r="F7" s="315">
        <f>E7</f>
        <v>743.61</v>
      </c>
      <c r="G7" s="316"/>
      <c r="H7" s="312"/>
      <c r="I7" s="325">
        <v>1</v>
      </c>
      <c r="J7" s="312"/>
    </row>
    <row r="8" s="270" customFormat="1" ht="16" customHeight="1" spans="1:10">
      <c r="A8" s="307"/>
      <c r="B8" s="307"/>
      <c r="C8" s="307"/>
      <c r="D8" s="308" t="s">
        <v>346</v>
      </c>
      <c r="E8" s="307"/>
      <c r="F8" s="315"/>
      <c r="G8" s="316"/>
      <c r="H8" s="312"/>
      <c r="I8" s="315"/>
      <c r="J8" s="312"/>
    </row>
    <row r="9" s="270" customFormat="1" ht="16" customHeight="1" spans="1:10">
      <c r="A9" s="307"/>
      <c r="B9" s="307"/>
      <c r="C9" s="307"/>
      <c r="D9" s="308" t="s">
        <v>347</v>
      </c>
      <c r="E9" s="276">
        <v>743.61</v>
      </c>
      <c r="F9" s="315">
        <v>743.61</v>
      </c>
      <c r="G9" s="316"/>
      <c r="H9" s="312"/>
      <c r="I9" s="325">
        <v>1</v>
      </c>
      <c r="J9" s="312"/>
    </row>
    <row r="10" s="270" customFormat="1" ht="16" customHeight="1" spans="1:10">
      <c r="A10" s="307"/>
      <c r="B10" s="307"/>
      <c r="C10" s="307"/>
      <c r="D10" s="275" t="s">
        <v>348</v>
      </c>
      <c r="E10" s="276"/>
      <c r="F10" s="315"/>
      <c r="G10" s="316"/>
      <c r="H10" s="312"/>
      <c r="I10" s="315"/>
      <c r="J10" s="312"/>
    </row>
    <row r="11" s="270" customFormat="1" ht="12" customHeight="1" spans="1:10">
      <c r="A11" s="307"/>
      <c r="B11" s="307"/>
      <c r="C11" s="307"/>
      <c r="D11" s="275" t="s">
        <v>349</v>
      </c>
      <c r="E11" s="276"/>
      <c r="F11" s="315"/>
      <c r="G11" s="316"/>
      <c r="H11" s="312"/>
      <c r="I11" s="315"/>
      <c r="J11" s="312"/>
    </row>
    <row r="12" s="270" customFormat="1" ht="16" customHeight="1" spans="1:10">
      <c r="A12" s="307" t="s">
        <v>176</v>
      </c>
      <c r="B12" s="307"/>
      <c r="C12" s="307"/>
      <c r="D12" s="275"/>
      <c r="E12" s="276"/>
      <c r="F12" s="315" t="s">
        <v>178</v>
      </c>
      <c r="G12" s="317"/>
      <c r="H12" s="318"/>
      <c r="I12" s="315" t="s">
        <v>179</v>
      </c>
      <c r="J12" s="312"/>
    </row>
    <row r="13" s="270" customFormat="1" ht="12" customHeight="1" spans="1:10">
      <c r="A13" s="307"/>
      <c r="B13" s="307"/>
      <c r="C13" s="307"/>
      <c r="D13" s="276" t="s">
        <v>180</v>
      </c>
      <c r="E13" s="276"/>
      <c r="F13" s="315" t="s">
        <v>182</v>
      </c>
      <c r="G13" s="316"/>
      <c r="H13" s="312"/>
      <c r="I13" s="315"/>
      <c r="J13" s="312"/>
    </row>
    <row r="14" s="270" customFormat="1" ht="12" customHeight="1" spans="1:10">
      <c r="A14" s="307"/>
      <c r="B14" s="307"/>
      <c r="C14" s="307"/>
      <c r="D14" s="276" t="s">
        <v>183</v>
      </c>
      <c r="E14" s="276"/>
      <c r="F14" s="315" t="s">
        <v>185</v>
      </c>
      <c r="G14" s="316"/>
      <c r="H14" s="312"/>
      <c r="I14" s="315"/>
      <c r="J14" s="312"/>
    </row>
    <row r="15" s="270" customFormat="1" ht="12" customHeight="1" spans="1:10">
      <c r="A15" s="307"/>
      <c r="B15" s="307"/>
      <c r="C15" s="307"/>
      <c r="D15" s="276" t="s">
        <v>186</v>
      </c>
      <c r="E15" s="276"/>
      <c r="F15" s="315" t="s">
        <v>188</v>
      </c>
      <c r="G15" s="316"/>
      <c r="H15" s="312"/>
      <c r="I15" s="315"/>
      <c r="J15" s="312"/>
    </row>
    <row r="16" s="270" customFormat="1" ht="12" customHeight="1" spans="1:10">
      <c r="A16" s="307"/>
      <c r="B16" s="307"/>
      <c r="C16" s="307"/>
      <c r="D16" s="276" t="s">
        <v>189</v>
      </c>
      <c r="E16" s="276"/>
      <c r="F16" s="315" t="s">
        <v>191</v>
      </c>
      <c r="G16" s="316"/>
      <c r="H16" s="312"/>
      <c r="I16" s="315"/>
      <c r="J16" s="312"/>
    </row>
    <row r="17" s="270" customFormat="1" ht="12" customHeight="1" spans="1:10">
      <c r="A17" s="307"/>
      <c r="B17" s="307"/>
      <c r="C17" s="307"/>
      <c r="D17" s="276" t="s">
        <v>192</v>
      </c>
      <c r="E17" s="276"/>
      <c r="F17" s="315" t="s">
        <v>194</v>
      </c>
      <c r="G17" s="316"/>
      <c r="H17" s="312"/>
      <c r="I17" s="315"/>
      <c r="J17" s="312"/>
    </row>
    <row r="18" s="270" customFormat="1" ht="12" customHeight="1" spans="1:10">
      <c r="A18" s="307"/>
      <c r="B18" s="307"/>
      <c r="C18" s="307"/>
      <c r="D18" s="276" t="s">
        <v>195</v>
      </c>
      <c r="E18" s="276"/>
      <c r="F18" s="315" t="s">
        <v>197</v>
      </c>
      <c r="G18" s="316"/>
      <c r="H18" s="312"/>
      <c r="I18" s="315"/>
      <c r="J18" s="312"/>
    </row>
    <row r="19" s="270" customFormat="1" ht="12" customHeight="1" spans="1:10">
      <c r="A19" s="307"/>
      <c r="B19" s="307"/>
      <c r="C19" s="307"/>
      <c r="D19" s="276" t="s">
        <v>198</v>
      </c>
      <c r="E19" s="276"/>
      <c r="F19" s="315" t="s">
        <v>200</v>
      </c>
      <c r="G19" s="316"/>
      <c r="H19" s="312"/>
      <c r="I19" s="315"/>
      <c r="J19" s="312"/>
    </row>
    <row r="20" s="270" customFormat="1" ht="16" customHeight="1" spans="1:10">
      <c r="A20" s="307" t="s">
        <v>201</v>
      </c>
      <c r="B20" s="307" t="s">
        <v>202</v>
      </c>
      <c r="C20" s="307"/>
      <c r="D20" s="307"/>
      <c r="E20" s="307"/>
      <c r="F20" s="315" t="s">
        <v>203</v>
      </c>
      <c r="G20" s="316"/>
      <c r="H20" s="316"/>
      <c r="I20" s="316"/>
      <c r="J20" s="312"/>
    </row>
    <row r="21" s="270" customFormat="1" ht="60" customHeight="1" spans="1:10">
      <c r="A21" s="307"/>
      <c r="B21" s="309" t="s">
        <v>350</v>
      </c>
      <c r="C21" s="310"/>
      <c r="D21" s="310"/>
      <c r="E21" s="310"/>
      <c r="F21" s="319" t="s">
        <v>350</v>
      </c>
      <c r="G21" s="320"/>
      <c r="H21" s="320"/>
      <c r="I21" s="320"/>
      <c r="J21" s="326"/>
    </row>
    <row r="22" s="270" customFormat="1" ht="26.15" customHeight="1" spans="1:10">
      <c r="A22" s="311" t="s">
        <v>206</v>
      </c>
      <c r="B22" s="307" t="s">
        <v>207</v>
      </c>
      <c r="C22" s="307" t="s">
        <v>27</v>
      </c>
      <c r="D22" s="307" t="s">
        <v>28</v>
      </c>
      <c r="E22" s="307"/>
      <c r="F22" s="307" t="s">
        <v>208</v>
      </c>
      <c r="G22" s="307" t="s">
        <v>209</v>
      </c>
      <c r="H22" s="290" t="s">
        <v>12</v>
      </c>
      <c r="I22" s="290" t="s">
        <v>14</v>
      </c>
      <c r="J22" s="307" t="s">
        <v>210</v>
      </c>
    </row>
    <row r="23" s="270" customFormat="1" ht="16" customHeight="1" spans="1:10">
      <c r="A23" s="311"/>
      <c r="B23" s="290" t="s">
        <v>211</v>
      </c>
      <c r="C23" s="290" t="s">
        <v>33</v>
      </c>
      <c r="D23" s="307" t="s">
        <v>351</v>
      </c>
      <c r="E23" s="307"/>
      <c r="F23" s="307" t="s">
        <v>35</v>
      </c>
      <c r="G23" s="307" t="s">
        <v>35</v>
      </c>
      <c r="H23" s="307">
        <v>10</v>
      </c>
      <c r="I23" s="307">
        <v>10</v>
      </c>
      <c r="J23" s="307"/>
    </row>
    <row r="24" s="270" customFormat="1" ht="16" customHeight="1" spans="1:10">
      <c r="A24" s="311"/>
      <c r="B24" s="280"/>
      <c r="C24" s="290" t="s">
        <v>36</v>
      </c>
      <c r="D24" s="312" t="s">
        <v>352</v>
      </c>
      <c r="E24" s="307"/>
      <c r="F24" s="118" t="s">
        <v>353</v>
      </c>
      <c r="G24" s="321">
        <v>0.1151</v>
      </c>
      <c r="H24" s="307">
        <v>10</v>
      </c>
      <c r="I24" s="307">
        <v>10</v>
      </c>
      <c r="J24" s="307"/>
    </row>
    <row r="25" s="270" customFormat="1" ht="16" customHeight="1" spans="1:10">
      <c r="A25" s="311"/>
      <c r="B25" s="280"/>
      <c r="C25" s="290"/>
      <c r="D25" s="312" t="s">
        <v>354</v>
      </c>
      <c r="E25" s="307"/>
      <c r="F25" s="307" t="s">
        <v>355</v>
      </c>
      <c r="G25" s="321">
        <v>0.227</v>
      </c>
      <c r="H25" s="307">
        <v>10</v>
      </c>
      <c r="I25" s="307">
        <v>10</v>
      </c>
      <c r="J25" s="307"/>
    </row>
    <row r="26" s="270" customFormat="1" ht="16" customHeight="1" spans="1:10">
      <c r="A26" s="311"/>
      <c r="B26" s="280"/>
      <c r="C26" s="290"/>
      <c r="D26" s="312" t="s">
        <v>356</v>
      </c>
      <c r="E26" s="307"/>
      <c r="F26" s="307" t="s">
        <v>357</v>
      </c>
      <c r="G26" s="321">
        <v>0.2718</v>
      </c>
      <c r="H26" s="307">
        <v>5</v>
      </c>
      <c r="I26" s="307">
        <v>5</v>
      </c>
      <c r="J26" s="307"/>
    </row>
    <row r="27" s="270" customFormat="1" ht="73" customHeight="1" spans="1:10">
      <c r="A27" s="311"/>
      <c r="B27" s="280"/>
      <c r="C27" s="290"/>
      <c r="D27" s="312" t="s">
        <v>358</v>
      </c>
      <c r="E27" s="307"/>
      <c r="F27" s="307" t="s">
        <v>359</v>
      </c>
      <c r="G27" s="321">
        <v>0.7491</v>
      </c>
      <c r="H27" s="307">
        <v>5</v>
      </c>
      <c r="I27" s="307">
        <v>5</v>
      </c>
      <c r="J27" s="121" t="s">
        <v>360</v>
      </c>
    </row>
    <row r="28" s="270" customFormat="1" ht="36" customHeight="1" spans="1:10">
      <c r="A28" s="311"/>
      <c r="B28" s="290"/>
      <c r="C28" s="290" t="s">
        <v>39</v>
      </c>
      <c r="D28" s="307" t="s">
        <v>361</v>
      </c>
      <c r="E28" s="307"/>
      <c r="F28" s="118" t="s">
        <v>362</v>
      </c>
      <c r="G28" s="118" t="s">
        <v>362</v>
      </c>
      <c r="H28" s="307">
        <v>5</v>
      </c>
      <c r="I28" s="307">
        <v>5</v>
      </c>
      <c r="J28" s="307"/>
    </row>
    <row r="29" s="270" customFormat="1" ht="15" customHeight="1" spans="1:10">
      <c r="A29" s="311"/>
      <c r="B29" s="290"/>
      <c r="C29" s="290" t="s">
        <v>42</v>
      </c>
      <c r="D29" s="307" t="s">
        <v>363</v>
      </c>
      <c r="E29" s="307"/>
      <c r="F29" s="307" t="s">
        <v>364</v>
      </c>
      <c r="G29" s="307" t="s">
        <v>364</v>
      </c>
      <c r="H29" s="307">
        <v>5</v>
      </c>
      <c r="I29" s="307">
        <v>5</v>
      </c>
      <c r="J29" s="307"/>
    </row>
    <row r="30" s="270" customFormat="1" ht="15" customHeight="1" spans="1:10">
      <c r="A30" s="311"/>
      <c r="B30" s="290"/>
      <c r="C30" s="290" t="s">
        <v>46</v>
      </c>
      <c r="D30" s="307" t="s">
        <v>365</v>
      </c>
      <c r="E30" s="307"/>
      <c r="F30" s="322" t="s">
        <v>366</v>
      </c>
      <c r="G30" s="321" t="s">
        <v>367</v>
      </c>
      <c r="H30" s="307">
        <v>10</v>
      </c>
      <c r="I30" s="307">
        <v>10</v>
      </c>
      <c r="J30" s="307"/>
    </row>
    <row r="31" s="270" customFormat="1" ht="15" customHeight="1" spans="1:10">
      <c r="A31" s="311"/>
      <c r="B31" s="290"/>
      <c r="C31" s="290"/>
      <c r="D31" s="307" t="s">
        <v>368</v>
      </c>
      <c r="E31" s="307"/>
      <c r="F31" s="322" t="s">
        <v>369</v>
      </c>
      <c r="G31" s="321" t="s">
        <v>370</v>
      </c>
      <c r="H31" s="307">
        <v>10</v>
      </c>
      <c r="I31" s="307">
        <v>10</v>
      </c>
      <c r="J31" s="307"/>
    </row>
    <row r="32" s="270" customFormat="1" ht="24" customHeight="1" spans="1:10">
      <c r="A32" s="311"/>
      <c r="B32" s="290"/>
      <c r="C32" s="290" t="s">
        <v>222</v>
      </c>
      <c r="D32" s="307" t="s">
        <v>371</v>
      </c>
      <c r="E32" s="307"/>
      <c r="F32" s="322" t="s">
        <v>248</v>
      </c>
      <c r="G32" s="322" t="s">
        <v>248</v>
      </c>
      <c r="H32" s="307">
        <v>10</v>
      </c>
      <c r="I32" s="307">
        <v>10</v>
      </c>
      <c r="J32" s="307"/>
    </row>
    <row r="33" s="270" customFormat="1" ht="20" customHeight="1" spans="1:10">
      <c r="A33" s="311"/>
      <c r="B33" s="290" t="s">
        <v>224</v>
      </c>
      <c r="C33" s="290" t="s">
        <v>225</v>
      </c>
      <c r="D33" s="307" t="s">
        <v>372</v>
      </c>
      <c r="E33" s="307"/>
      <c r="F33" s="322" t="s">
        <v>248</v>
      </c>
      <c r="G33" s="322" t="s">
        <v>248</v>
      </c>
      <c r="H33" s="307">
        <v>5</v>
      </c>
      <c r="I33" s="307">
        <v>5</v>
      </c>
      <c r="J33" s="307"/>
    </row>
    <row r="34" s="270" customFormat="1" ht="16" customHeight="1" spans="1:10">
      <c r="A34" s="311"/>
      <c r="B34" s="290"/>
      <c r="C34" s="290"/>
      <c r="D34" s="307" t="s">
        <v>373</v>
      </c>
      <c r="E34" s="307"/>
      <c r="F34" s="322" t="s">
        <v>374</v>
      </c>
      <c r="G34" s="322" t="s">
        <v>374</v>
      </c>
      <c r="H34" s="307">
        <v>5</v>
      </c>
      <c r="I34" s="307">
        <v>5</v>
      </c>
      <c r="J34" s="307"/>
    </row>
    <row r="35" s="270" customFormat="1" ht="22" customHeight="1" spans="1:10">
      <c r="A35" s="313" t="s">
        <v>55</v>
      </c>
      <c r="B35" s="314"/>
      <c r="C35" s="314"/>
      <c r="D35" s="314"/>
      <c r="E35" s="314"/>
      <c r="F35" s="314"/>
      <c r="G35" s="323"/>
      <c r="H35" s="324">
        <v>100</v>
      </c>
      <c r="I35" s="324">
        <v>100</v>
      </c>
      <c r="J35" s="324"/>
    </row>
    <row r="36" spans="1:10">
      <c r="A36" s="191" t="s">
        <v>226</v>
      </c>
      <c r="B36" s="282" t="s">
        <v>227</v>
      </c>
      <c r="C36" s="283"/>
      <c r="D36" s="283"/>
      <c r="E36" s="283"/>
      <c r="F36" s="283"/>
      <c r="G36" s="283"/>
      <c r="H36" s="291"/>
      <c r="I36" s="274"/>
      <c r="J36" s="274"/>
    </row>
  </sheetData>
  <mergeCells count="66">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D30:E30"/>
    <mergeCell ref="D31:E31"/>
    <mergeCell ref="D32:E32"/>
    <mergeCell ref="D33:E33"/>
    <mergeCell ref="D34:E34"/>
    <mergeCell ref="A35:G35"/>
    <mergeCell ref="B36:G36"/>
    <mergeCell ref="A20:A21"/>
    <mergeCell ref="A22:A34"/>
    <mergeCell ref="B23:B29"/>
    <mergeCell ref="B30:B32"/>
    <mergeCell ref="B33:B34"/>
    <mergeCell ref="C24:C27"/>
    <mergeCell ref="C30:C31"/>
    <mergeCell ref="C33:C34"/>
    <mergeCell ref="A6:C11"/>
    <mergeCell ref="A12:C19"/>
  </mergeCells>
  <pageMargins left="0.472222222222222" right="0.393055555555556" top="1" bottom="0.747916666666667"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zoomScale="130" zoomScaleNormal="130" workbookViewId="0">
      <selection activeCell="C39" sqref="C39"/>
    </sheetView>
  </sheetViews>
  <sheetFormatPr defaultColWidth="10" defaultRowHeight="14.25"/>
  <cols>
    <col min="1" max="2" width="5.15" style="269" customWidth="1"/>
    <col min="3" max="3" width="8.075" style="269" customWidth="1"/>
    <col min="4" max="4" width="16.6333333333333" style="269" customWidth="1"/>
    <col min="5" max="5" width="14.725" style="269" customWidth="1"/>
    <col min="6" max="6" width="12.5666666666667" style="269" customWidth="1"/>
    <col min="7" max="7" width="11.2833333333333" style="269" customWidth="1"/>
    <col min="8" max="8" width="6.05" style="269" customWidth="1"/>
    <col min="9" max="9" width="6.23333333333333" style="269" customWidth="1"/>
    <col min="10" max="10" width="9.13333333333333" style="269" customWidth="1"/>
    <col min="11" max="16384" width="10" style="269"/>
  </cols>
  <sheetData>
    <row r="1" s="269" customFormat="1" ht="30" customHeight="1" spans="1:10">
      <c r="A1" s="201" t="s">
        <v>343</v>
      </c>
      <c r="B1" s="201"/>
      <c r="C1" s="201"/>
      <c r="D1" s="201"/>
      <c r="E1" s="201"/>
      <c r="F1" s="201"/>
      <c r="G1" s="201"/>
      <c r="H1" s="201"/>
      <c r="I1" s="201"/>
      <c r="J1" s="201"/>
    </row>
    <row r="2" s="269" customFormat="1" ht="21.65" customHeight="1" spans="1:10">
      <c r="A2" s="295" t="s">
        <v>1</v>
      </c>
      <c r="B2" s="295"/>
      <c r="C2" s="295"/>
      <c r="D2" s="295"/>
      <c r="E2" s="295"/>
      <c r="F2" s="295"/>
      <c r="G2" s="295"/>
      <c r="H2" s="295"/>
      <c r="I2" s="295"/>
      <c r="J2" s="295"/>
    </row>
    <row r="3" s="270" customFormat="1" ht="16" customHeight="1" spans="1:10">
      <c r="A3" s="121" t="s">
        <v>162</v>
      </c>
      <c r="B3" s="121"/>
      <c r="C3" s="121"/>
      <c r="D3" s="121" t="s">
        <v>375</v>
      </c>
      <c r="E3" s="121"/>
      <c r="F3" s="121"/>
      <c r="G3" s="121"/>
      <c r="H3" s="121"/>
      <c r="I3" s="121"/>
      <c r="J3" s="121"/>
    </row>
    <row r="4" s="270" customFormat="1" ht="16" customHeight="1" spans="1:10">
      <c r="A4" s="121" t="s">
        <v>164</v>
      </c>
      <c r="B4" s="121"/>
      <c r="C4" s="121"/>
      <c r="D4" s="159" t="s">
        <v>165</v>
      </c>
      <c r="E4" s="159"/>
      <c r="F4" s="159"/>
      <c r="G4" s="159"/>
      <c r="H4" s="159"/>
      <c r="I4" s="159"/>
      <c r="J4" s="159"/>
    </row>
    <row r="5" s="270" customFormat="1" ht="16" customHeight="1" spans="1:10">
      <c r="A5" s="121" t="s">
        <v>166</v>
      </c>
      <c r="B5" s="121"/>
      <c r="C5" s="121"/>
      <c r="D5" s="160" t="s">
        <v>5</v>
      </c>
      <c r="E5" s="161"/>
      <c r="F5" s="121" t="s">
        <v>167</v>
      </c>
      <c r="G5" s="121" t="s">
        <v>7</v>
      </c>
      <c r="H5" s="121"/>
      <c r="I5" s="121"/>
      <c r="J5" s="121"/>
    </row>
    <row r="6" s="270" customFormat="1" ht="16" customHeight="1" spans="1:10">
      <c r="A6" s="121" t="s">
        <v>168</v>
      </c>
      <c r="B6" s="121"/>
      <c r="C6" s="121"/>
      <c r="D6" s="160"/>
      <c r="E6" s="121" t="s">
        <v>169</v>
      </c>
      <c r="F6" s="121" t="s">
        <v>170</v>
      </c>
      <c r="G6" s="121"/>
      <c r="H6" s="121"/>
      <c r="I6" s="121" t="s">
        <v>171</v>
      </c>
      <c r="J6" s="121"/>
    </row>
    <row r="7" s="270" customFormat="1" ht="12" customHeight="1" spans="1:10">
      <c r="A7" s="121"/>
      <c r="B7" s="121"/>
      <c r="C7" s="121"/>
      <c r="D7" s="160" t="s">
        <v>15</v>
      </c>
      <c r="E7" s="159">
        <v>9326.75</v>
      </c>
      <c r="F7" s="171">
        <v>9326.75</v>
      </c>
      <c r="G7" s="172"/>
      <c r="H7" s="173"/>
      <c r="I7" s="185">
        <v>1</v>
      </c>
      <c r="J7" s="173"/>
    </row>
    <row r="8" s="270" customFormat="1" ht="12" customHeight="1" spans="1:10">
      <c r="A8" s="121"/>
      <c r="B8" s="121"/>
      <c r="C8" s="121"/>
      <c r="D8" s="161" t="s">
        <v>172</v>
      </c>
      <c r="E8" s="121"/>
      <c r="F8" s="171"/>
      <c r="G8" s="172"/>
      <c r="H8" s="173"/>
      <c r="I8" s="171"/>
      <c r="J8" s="173"/>
    </row>
    <row r="9" s="270" customFormat="1" ht="12" customHeight="1" spans="1:10">
      <c r="A9" s="121"/>
      <c r="B9" s="121"/>
      <c r="C9" s="121"/>
      <c r="D9" s="161" t="s">
        <v>173</v>
      </c>
      <c r="E9" s="159">
        <v>9326.75</v>
      </c>
      <c r="F9" s="171">
        <v>9326.75</v>
      </c>
      <c r="G9" s="172"/>
      <c r="H9" s="173"/>
      <c r="I9" s="185">
        <v>1</v>
      </c>
      <c r="J9" s="173"/>
    </row>
    <row r="10" s="270" customFormat="1" ht="12" customHeight="1" spans="1:10">
      <c r="A10" s="121"/>
      <c r="B10" s="121"/>
      <c r="C10" s="121"/>
      <c r="D10" s="160" t="s">
        <v>174</v>
      </c>
      <c r="E10" s="159"/>
      <c r="F10" s="171"/>
      <c r="G10" s="172"/>
      <c r="H10" s="173"/>
      <c r="I10" s="171"/>
      <c r="J10" s="173"/>
    </row>
    <row r="11" s="270" customFormat="1" ht="12" customHeight="1" spans="1:10">
      <c r="A11" s="121"/>
      <c r="B11" s="121"/>
      <c r="C11" s="121"/>
      <c r="D11" s="160" t="s">
        <v>252</v>
      </c>
      <c r="E11" s="159"/>
      <c r="F11" s="171"/>
      <c r="G11" s="172"/>
      <c r="H11" s="173"/>
      <c r="I11" s="171"/>
      <c r="J11" s="173"/>
    </row>
    <row r="12" s="270" customFormat="1" ht="13" customHeight="1" spans="1:10">
      <c r="A12" s="121" t="s">
        <v>176</v>
      </c>
      <c r="B12" s="121"/>
      <c r="C12" s="121"/>
      <c r="D12" s="160"/>
      <c r="E12" s="159"/>
      <c r="F12" s="297" t="s">
        <v>178</v>
      </c>
      <c r="G12" s="298"/>
      <c r="H12" s="299"/>
      <c r="I12" s="171" t="s">
        <v>179</v>
      </c>
      <c r="J12" s="173"/>
    </row>
    <row r="13" s="270" customFormat="1" ht="12" customHeight="1" spans="1:10">
      <c r="A13" s="121"/>
      <c r="B13" s="121"/>
      <c r="C13" s="121"/>
      <c r="D13" s="159" t="s">
        <v>180</v>
      </c>
      <c r="E13" s="159"/>
      <c r="F13" s="171" t="s">
        <v>182</v>
      </c>
      <c r="G13" s="172"/>
      <c r="H13" s="173"/>
      <c r="I13" s="171"/>
      <c r="J13" s="173"/>
    </row>
    <row r="14" s="270" customFormat="1" ht="12" customHeight="1" spans="1:10">
      <c r="A14" s="121"/>
      <c r="B14" s="121"/>
      <c r="C14" s="121"/>
      <c r="D14" s="159" t="s">
        <v>183</v>
      </c>
      <c r="E14" s="159"/>
      <c r="F14" s="171" t="s">
        <v>185</v>
      </c>
      <c r="G14" s="172"/>
      <c r="H14" s="173"/>
      <c r="I14" s="171"/>
      <c r="J14" s="173"/>
    </row>
    <row r="15" s="270" customFormat="1" ht="12" customHeight="1" spans="1:10">
      <c r="A15" s="121"/>
      <c r="B15" s="121"/>
      <c r="C15" s="121"/>
      <c r="D15" s="159" t="s">
        <v>186</v>
      </c>
      <c r="E15" s="159"/>
      <c r="F15" s="171" t="s">
        <v>188</v>
      </c>
      <c r="G15" s="172"/>
      <c r="H15" s="173"/>
      <c r="I15" s="171"/>
      <c r="J15" s="173"/>
    </row>
    <row r="16" s="270" customFormat="1" ht="12" customHeight="1" spans="1:10">
      <c r="A16" s="121"/>
      <c r="B16" s="121"/>
      <c r="C16" s="121"/>
      <c r="D16" s="159" t="s">
        <v>189</v>
      </c>
      <c r="E16" s="159"/>
      <c r="F16" s="171" t="s">
        <v>191</v>
      </c>
      <c r="G16" s="172"/>
      <c r="H16" s="173"/>
      <c r="I16" s="171"/>
      <c r="J16" s="173"/>
    </row>
    <row r="17" s="270" customFormat="1" ht="12" customHeight="1" spans="1:10">
      <c r="A17" s="121"/>
      <c r="B17" s="121"/>
      <c r="C17" s="121"/>
      <c r="D17" s="159" t="s">
        <v>192</v>
      </c>
      <c r="E17" s="159"/>
      <c r="F17" s="171" t="s">
        <v>194</v>
      </c>
      <c r="G17" s="172"/>
      <c r="H17" s="173"/>
      <c r="I17" s="171"/>
      <c r="J17" s="173"/>
    </row>
    <row r="18" s="270" customFormat="1" ht="12" customHeight="1" spans="1:10">
      <c r="A18" s="121"/>
      <c r="B18" s="121"/>
      <c r="C18" s="121"/>
      <c r="D18" s="159" t="s">
        <v>195</v>
      </c>
      <c r="E18" s="159"/>
      <c r="F18" s="171" t="s">
        <v>197</v>
      </c>
      <c r="G18" s="172"/>
      <c r="H18" s="173"/>
      <c r="I18" s="171"/>
      <c r="J18" s="173"/>
    </row>
    <row r="19" s="270" customFormat="1" ht="12" customHeight="1" spans="1:10">
      <c r="A19" s="121"/>
      <c r="B19" s="121"/>
      <c r="C19" s="121"/>
      <c r="D19" s="159" t="s">
        <v>198</v>
      </c>
      <c r="E19" s="159"/>
      <c r="F19" s="171" t="s">
        <v>376</v>
      </c>
      <c r="G19" s="172"/>
      <c r="H19" s="173"/>
      <c r="I19" s="171"/>
      <c r="J19" s="173"/>
    </row>
    <row r="20" s="270" customFormat="1" ht="12" customHeight="1" spans="1:10">
      <c r="A20" s="121" t="s">
        <v>201</v>
      </c>
      <c r="B20" s="121" t="s">
        <v>202</v>
      </c>
      <c r="C20" s="121"/>
      <c r="D20" s="121"/>
      <c r="E20" s="121"/>
      <c r="F20" s="171" t="s">
        <v>203</v>
      </c>
      <c r="G20" s="172"/>
      <c r="H20" s="172"/>
      <c r="I20" s="172"/>
      <c r="J20" s="173"/>
    </row>
    <row r="21" s="270" customFormat="1" ht="88" customHeight="1" spans="1:10">
      <c r="A21" s="121"/>
      <c r="B21" s="226" t="s">
        <v>377</v>
      </c>
      <c r="C21" s="203"/>
      <c r="D21" s="203"/>
      <c r="E21" s="203"/>
      <c r="F21" s="300" t="s">
        <v>377</v>
      </c>
      <c r="G21" s="301"/>
      <c r="H21" s="301"/>
      <c r="I21" s="301"/>
      <c r="J21" s="305"/>
    </row>
    <row r="22" s="270" customFormat="1" ht="23" customHeight="1" spans="1:10">
      <c r="A22" s="163" t="s">
        <v>206</v>
      </c>
      <c r="B22" s="121" t="s">
        <v>207</v>
      </c>
      <c r="C22" s="121" t="s">
        <v>27</v>
      </c>
      <c r="D22" s="121" t="s">
        <v>28</v>
      </c>
      <c r="E22" s="121"/>
      <c r="F22" s="121" t="s">
        <v>208</v>
      </c>
      <c r="G22" s="121" t="s">
        <v>209</v>
      </c>
      <c r="H22" s="10" t="s">
        <v>12</v>
      </c>
      <c r="I22" s="10" t="s">
        <v>14</v>
      </c>
      <c r="J22" s="121" t="s">
        <v>210</v>
      </c>
    </row>
    <row r="23" s="270" customFormat="1" ht="15" customHeight="1" spans="1:10">
      <c r="A23" s="163"/>
      <c r="B23" s="10" t="s">
        <v>211</v>
      </c>
      <c r="C23" s="10" t="s">
        <v>33</v>
      </c>
      <c r="D23" s="121" t="s">
        <v>378</v>
      </c>
      <c r="E23" s="121"/>
      <c r="F23" s="302" t="s">
        <v>379</v>
      </c>
      <c r="G23" s="121">
        <v>1602</v>
      </c>
      <c r="H23" s="121">
        <v>10</v>
      </c>
      <c r="I23" s="121">
        <v>10</v>
      </c>
      <c r="J23" s="121"/>
    </row>
    <row r="24" s="270" customFormat="1" ht="15" customHeight="1" spans="1:10">
      <c r="A24" s="163"/>
      <c r="B24" s="8"/>
      <c r="C24" s="10" t="s">
        <v>36</v>
      </c>
      <c r="D24" s="296" t="s">
        <v>380</v>
      </c>
      <c r="E24" s="303"/>
      <c r="F24" s="302" t="s">
        <v>381</v>
      </c>
      <c r="G24" s="123">
        <v>0.4821</v>
      </c>
      <c r="H24" s="121">
        <v>10</v>
      </c>
      <c r="I24" s="121">
        <v>10</v>
      </c>
      <c r="J24" s="121"/>
    </row>
    <row r="25" s="270" customFormat="1" ht="15" customHeight="1" spans="1:10">
      <c r="A25" s="163"/>
      <c r="B25" s="8"/>
      <c r="C25" s="10"/>
      <c r="D25" s="296" t="s">
        <v>382</v>
      </c>
      <c r="E25" s="303"/>
      <c r="F25" s="302" t="s">
        <v>353</v>
      </c>
      <c r="G25" s="123">
        <v>0.1151</v>
      </c>
      <c r="H25" s="121">
        <v>10</v>
      </c>
      <c r="I25" s="121">
        <v>10</v>
      </c>
      <c r="J25" s="121"/>
    </row>
    <row r="26" s="270" customFormat="1" ht="15" customHeight="1" spans="1:10">
      <c r="A26" s="163"/>
      <c r="B26" s="8"/>
      <c r="C26" s="10"/>
      <c r="D26" s="296" t="s">
        <v>356</v>
      </c>
      <c r="E26" s="303"/>
      <c r="F26" s="302" t="s">
        <v>357</v>
      </c>
      <c r="G26" s="123">
        <v>0.2718</v>
      </c>
      <c r="H26" s="121">
        <v>5</v>
      </c>
      <c r="I26" s="121">
        <v>5</v>
      </c>
      <c r="J26" s="121"/>
    </row>
    <row r="27" s="270" customFormat="1" ht="62" customHeight="1" spans="1:10">
      <c r="A27" s="163"/>
      <c r="B27" s="8"/>
      <c r="C27" s="10"/>
      <c r="D27" s="296" t="s">
        <v>358</v>
      </c>
      <c r="E27" s="303"/>
      <c r="F27" s="302" t="s">
        <v>359</v>
      </c>
      <c r="G27" s="122">
        <v>0.74</v>
      </c>
      <c r="H27" s="121">
        <v>5</v>
      </c>
      <c r="I27" s="121">
        <v>5</v>
      </c>
      <c r="J27" s="306" t="s">
        <v>383</v>
      </c>
    </row>
    <row r="28" s="270" customFormat="1" ht="29" customHeight="1" spans="1:10">
      <c r="A28" s="163"/>
      <c r="B28" s="10"/>
      <c r="C28" s="10" t="s">
        <v>39</v>
      </c>
      <c r="D28" s="121" t="s">
        <v>384</v>
      </c>
      <c r="E28" s="121"/>
      <c r="F28" s="304" t="s">
        <v>385</v>
      </c>
      <c r="G28" s="304" t="s">
        <v>385</v>
      </c>
      <c r="H28" s="121">
        <v>5</v>
      </c>
      <c r="I28" s="121">
        <v>5</v>
      </c>
      <c r="J28" s="121"/>
    </row>
    <row r="29" s="270" customFormat="1" ht="13" customHeight="1" spans="1:10">
      <c r="A29" s="163"/>
      <c r="B29" s="10"/>
      <c r="C29" s="10" t="s">
        <v>42</v>
      </c>
      <c r="D29" s="121" t="s">
        <v>386</v>
      </c>
      <c r="E29" s="121"/>
      <c r="F29" s="302" t="s">
        <v>387</v>
      </c>
      <c r="G29" s="121" t="s">
        <v>387</v>
      </c>
      <c r="H29" s="121">
        <v>5</v>
      </c>
      <c r="I29" s="121">
        <v>5</v>
      </c>
      <c r="J29" s="121"/>
    </row>
    <row r="30" s="270" customFormat="1" ht="13" customHeight="1" spans="1:10">
      <c r="A30" s="163"/>
      <c r="B30" s="10"/>
      <c r="C30" s="10" t="s">
        <v>46</v>
      </c>
      <c r="D30" s="121" t="s">
        <v>388</v>
      </c>
      <c r="E30" s="121"/>
      <c r="F30" s="121" t="s">
        <v>248</v>
      </c>
      <c r="G30" s="121" t="s">
        <v>248</v>
      </c>
      <c r="H30" s="121">
        <v>8</v>
      </c>
      <c r="I30" s="121">
        <v>8</v>
      </c>
      <c r="J30" s="121"/>
    </row>
    <row r="31" s="270" customFormat="1" ht="12" customHeight="1" spans="1:10">
      <c r="A31" s="163"/>
      <c r="B31" s="10"/>
      <c r="C31" s="10"/>
      <c r="D31" s="121" t="s">
        <v>389</v>
      </c>
      <c r="E31" s="121"/>
      <c r="F31" s="121" t="s">
        <v>248</v>
      </c>
      <c r="G31" s="121" t="s">
        <v>248</v>
      </c>
      <c r="H31" s="121">
        <v>8</v>
      </c>
      <c r="I31" s="121">
        <v>8</v>
      </c>
      <c r="J31" s="121"/>
    </row>
    <row r="32" s="270" customFormat="1" ht="23" customHeight="1" spans="1:10">
      <c r="A32" s="163"/>
      <c r="B32" s="10"/>
      <c r="C32" s="10" t="s">
        <v>390</v>
      </c>
      <c r="D32" s="121" t="s">
        <v>391</v>
      </c>
      <c r="E32" s="121"/>
      <c r="F32" s="121" t="s">
        <v>366</v>
      </c>
      <c r="G32" s="121" t="s">
        <v>366</v>
      </c>
      <c r="H32" s="121">
        <v>7</v>
      </c>
      <c r="I32" s="121">
        <v>7</v>
      </c>
      <c r="J32" s="121"/>
    </row>
    <row r="33" s="270" customFormat="1" ht="24" customHeight="1" spans="1:10">
      <c r="A33" s="163"/>
      <c r="B33" s="10"/>
      <c r="C33" s="10" t="s">
        <v>222</v>
      </c>
      <c r="D33" s="121" t="s">
        <v>392</v>
      </c>
      <c r="E33" s="121"/>
      <c r="F33" s="121" t="s">
        <v>278</v>
      </c>
      <c r="G33" s="121" t="s">
        <v>278</v>
      </c>
      <c r="H33" s="121">
        <v>7</v>
      </c>
      <c r="I33" s="121">
        <v>7</v>
      </c>
      <c r="J33" s="121"/>
    </row>
    <row r="34" s="270" customFormat="1" ht="21" customHeight="1" spans="1:10">
      <c r="A34" s="163"/>
      <c r="B34" s="10" t="s">
        <v>224</v>
      </c>
      <c r="C34" s="10" t="s">
        <v>225</v>
      </c>
      <c r="D34" s="121" t="s">
        <v>372</v>
      </c>
      <c r="E34" s="121"/>
      <c r="F34" s="121" t="s">
        <v>248</v>
      </c>
      <c r="G34" s="121" t="s">
        <v>248</v>
      </c>
      <c r="H34" s="121">
        <v>5</v>
      </c>
      <c r="I34" s="121">
        <v>5</v>
      </c>
      <c r="J34" s="121"/>
    </row>
    <row r="35" s="270" customFormat="1" ht="13" customHeight="1" spans="1:10">
      <c r="A35" s="163"/>
      <c r="B35" s="10"/>
      <c r="C35" s="10"/>
      <c r="D35" s="121" t="s">
        <v>373</v>
      </c>
      <c r="E35" s="121"/>
      <c r="F35" s="121" t="s">
        <v>77</v>
      </c>
      <c r="G35" s="121" t="s">
        <v>77</v>
      </c>
      <c r="H35" s="121">
        <v>5</v>
      </c>
      <c r="I35" s="121">
        <v>5</v>
      </c>
      <c r="J35" s="121"/>
    </row>
    <row r="36" s="270" customFormat="1" ht="14" customHeight="1" spans="1:10">
      <c r="A36" s="8" t="s">
        <v>55</v>
      </c>
      <c r="B36" s="9"/>
      <c r="C36" s="9"/>
      <c r="D36" s="9"/>
      <c r="E36" s="9"/>
      <c r="F36" s="9"/>
      <c r="G36" s="36"/>
      <c r="H36" s="10">
        <v>100</v>
      </c>
      <c r="I36" s="10">
        <v>100</v>
      </c>
      <c r="J36" s="99"/>
    </row>
    <row r="37" spans="1:10">
      <c r="A37" s="121" t="s">
        <v>226</v>
      </c>
      <c r="B37" s="238" t="s">
        <v>227</v>
      </c>
      <c r="C37" s="239"/>
      <c r="D37" s="239"/>
      <c r="E37" s="239"/>
      <c r="F37" s="239"/>
      <c r="G37" s="239"/>
      <c r="H37" s="183"/>
      <c r="I37" s="161"/>
      <c r="J37" s="161"/>
    </row>
  </sheetData>
  <mergeCells count="67">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6:G36"/>
    <mergeCell ref="B37:G37"/>
    <mergeCell ref="A20:A21"/>
    <mergeCell ref="A22:A35"/>
    <mergeCell ref="B23:B29"/>
    <mergeCell ref="B30:B33"/>
    <mergeCell ref="B34:B35"/>
    <mergeCell ref="C24:C27"/>
    <mergeCell ref="C30:C31"/>
    <mergeCell ref="C34:C35"/>
    <mergeCell ref="A6:C11"/>
    <mergeCell ref="A12:C19"/>
  </mergeCells>
  <pageMargins left="0.432638888888889" right="0.354166666666667" top="0.826388888888889" bottom="0.826388888888889"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N13" sqref="N13"/>
    </sheetView>
  </sheetViews>
  <sheetFormatPr defaultColWidth="9" defaultRowHeight="12.75"/>
  <cols>
    <col min="1" max="1" width="4.25" style="1" customWidth="1"/>
    <col min="2" max="2" width="7" style="1" customWidth="1"/>
    <col min="3" max="3" width="7.39166666666667" style="1" customWidth="1"/>
    <col min="4" max="4" width="18.2166666666667" style="1" customWidth="1"/>
    <col min="5" max="5" width="8.39166666666667" style="1" customWidth="1"/>
    <col min="6" max="6" width="9.5" style="1" customWidth="1"/>
    <col min="7" max="7" width="8.63333333333333" style="1" customWidth="1"/>
    <col min="8" max="8" width="4.55" style="1" customWidth="1"/>
    <col min="9" max="9" width="5.11666666666667" style="1" customWidth="1"/>
    <col min="10" max="10" width="7.63333333333333" style="1" customWidth="1"/>
    <col min="11" max="11" width="6.5" style="1" customWidth="1"/>
    <col min="12" max="12" width="9" style="1" customWidth="1"/>
    <col min="13" max="16384" width="9" style="1"/>
  </cols>
  <sheetData>
    <row r="1" s="1" customFormat="1" ht="12.95" customHeight="1" spans="1:4">
      <c r="A1" s="4"/>
      <c r="B1" s="4"/>
      <c r="C1" s="5"/>
      <c r="D1" s="5"/>
    </row>
    <row r="2" s="1" customFormat="1" ht="23.1" customHeight="1" spans="1:11">
      <c r="A2" s="6" t="s">
        <v>0</v>
      </c>
      <c r="B2" s="6"/>
      <c r="C2" s="6"/>
      <c r="D2" s="6"/>
      <c r="E2" s="6"/>
      <c r="F2" s="6"/>
      <c r="G2" s="6"/>
      <c r="H2" s="6"/>
      <c r="I2" s="6"/>
      <c r="J2" s="6"/>
      <c r="K2" s="6"/>
    </row>
    <row r="3" s="2" customFormat="1" ht="15" customHeight="1" spans="1:11">
      <c r="A3" s="7" t="s">
        <v>1</v>
      </c>
      <c r="B3" s="7"/>
      <c r="C3" s="7"/>
      <c r="D3" s="7"/>
      <c r="E3" s="7"/>
      <c r="F3" s="7"/>
      <c r="G3" s="7"/>
      <c r="H3" s="7"/>
      <c r="I3" s="7"/>
      <c r="J3" s="7"/>
      <c r="K3" s="7"/>
    </row>
    <row r="4" s="2" customFormat="1" ht="17.1" customHeight="1" spans="1:11">
      <c r="A4" s="8" t="s">
        <v>2</v>
      </c>
      <c r="B4" s="9"/>
      <c r="C4" s="9"/>
      <c r="D4" s="10" t="s">
        <v>393</v>
      </c>
      <c r="E4" s="10"/>
      <c r="F4" s="10"/>
      <c r="G4" s="10"/>
      <c r="H4" s="10"/>
      <c r="I4" s="10"/>
      <c r="J4" s="10"/>
      <c r="K4" s="10"/>
    </row>
    <row r="5" s="2" customFormat="1" ht="17.1" customHeight="1" spans="1:11">
      <c r="A5" s="8" t="s">
        <v>4</v>
      </c>
      <c r="B5" s="9"/>
      <c r="C5" s="9"/>
      <c r="D5" s="8" t="s">
        <v>5</v>
      </c>
      <c r="E5" s="9"/>
      <c r="F5" s="9"/>
      <c r="G5" s="8" t="s">
        <v>6</v>
      </c>
      <c r="H5" s="9"/>
      <c r="I5" s="10" t="s">
        <v>7</v>
      </c>
      <c r="J5" s="10"/>
      <c r="K5" s="10"/>
    </row>
    <row r="6" s="2" customFormat="1" ht="17.1" customHeight="1" spans="1:11">
      <c r="A6" s="12" t="s">
        <v>8</v>
      </c>
      <c r="B6" s="13"/>
      <c r="C6" s="14"/>
      <c r="D6" s="8"/>
      <c r="E6" s="10" t="s">
        <v>9</v>
      </c>
      <c r="F6" s="10" t="s">
        <v>10</v>
      </c>
      <c r="G6" s="8" t="s">
        <v>11</v>
      </c>
      <c r="H6" s="36"/>
      <c r="I6" s="10" t="s">
        <v>12</v>
      </c>
      <c r="J6" s="10" t="s">
        <v>13</v>
      </c>
      <c r="K6" s="10" t="s">
        <v>14</v>
      </c>
    </row>
    <row r="7" s="2" customFormat="1" ht="17.1" customHeight="1" spans="1:11">
      <c r="A7" s="15"/>
      <c r="B7" s="16"/>
      <c r="C7" s="17"/>
      <c r="D7" s="18" t="s">
        <v>15</v>
      </c>
      <c r="E7" s="10">
        <v>1000</v>
      </c>
      <c r="F7" s="10">
        <v>1000</v>
      </c>
      <c r="G7" s="8">
        <v>686.974</v>
      </c>
      <c r="H7" s="36"/>
      <c r="I7" s="10">
        <v>10</v>
      </c>
      <c r="J7" s="49">
        <f>G7/F7</f>
        <v>0.686974</v>
      </c>
      <c r="K7" s="10">
        <v>6.9</v>
      </c>
    </row>
    <row r="8" s="2" customFormat="1" ht="17.1" customHeight="1" spans="1:11">
      <c r="A8" s="19"/>
      <c r="B8" s="16"/>
      <c r="C8" s="17"/>
      <c r="D8" s="18" t="s">
        <v>57</v>
      </c>
      <c r="E8" s="10">
        <v>1000</v>
      </c>
      <c r="F8" s="10">
        <v>1000</v>
      </c>
      <c r="G8" s="8">
        <v>686.974</v>
      </c>
      <c r="H8" s="36"/>
      <c r="I8" s="10" t="s">
        <v>17</v>
      </c>
      <c r="J8" s="49">
        <f>G8/F8</f>
        <v>0.686974</v>
      </c>
      <c r="K8" s="10" t="s">
        <v>17</v>
      </c>
    </row>
    <row r="9" s="2" customFormat="1" ht="17.1" customHeight="1" spans="1:11">
      <c r="A9" s="19"/>
      <c r="B9" s="16"/>
      <c r="C9" s="17"/>
      <c r="D9" s="8" t="s">
        <v>18</v>
      </c>
      <c r="E9" s="10">
        <v>0</v>
      </c>
      <c r="F9" s="10">
        <v>0</v>
      </c>
      <c r="G9" s="8"/>
      <c r="H9" s="36"/>
      <c r="I9" s="10" t="s">
        <v>17</v>
      </c>
      <c r="J9" s="10"/>
      <c r="K9" s="10" t="s">
        <v>17</v>
      </c>
    </row>
    <row r="10" s="2" customFormat="1" ht="17.1" customHeight="1" spans="1:11">
      <c r="A10" s="20"/>
      <c r="B10" s="16"/>
      <c r="C10" s="17"/>
      <c r="D10" s="21" t="s">
        <v>58</v>
      </c>
      <c r="E10" s="37">
        <v>0</v>
      </c>
      <c r="F10" s="37">
        <v>0</v>
      </c>
      <c r="G10" s="12"/>
      <c r="H10" s="38"/>
      <c r="I10" s="37" t="s">
        <v>17</v>
      </c>
      <c r="J10" s="37"/>
      <c r="K10" s="37" t="s">
        <v>17</v>
      </c>
    </row>
    <row r="11" s="2" customFormat="1" ht="17.1" customHeight="1" spans="1:11">
      <c r="A11" s="15" t="s">
        <v>20</v>
      </c>
      <c r="B11" s="22" t="s">
        <v>21</v>
      </c>
      <c r="C11" s="23"/>
      <c r="D11" s="23"/>
      <c r="E11" s="23"/>
      <c r="F11" s="39"/>
      <c r="G11" s="8" t="s">
        <v>22</v>
      </c>
      <c r="H11" s="9"/>
      <c r="I11" s="9"/>
      <c r="J11" s="9"/>
      <c r="K11" s="36"/>
    </row>
    <row r="12" s="2" customFormat="1" ht="99" customHeight="1" spans="1:11">
      <c r="A12" s="24"/>
      <c r="B12" s="106" t="s">
        <v>394</v>
      </c>
      <c r="C12" s="106"/>
      <c r="D12" s="106"/>
      <c r="E12" s="106"/>
      <c r="F12" s="106"/>
      <c r="G12" s="114" t="s">
        <v>395</v>
      </c>
      <c r="H12" s="114"/>
      <c r="I12" s="114"/>
      <c r="J12" s="114"/>
      <c r="K12" s="93"/>
    </row>
    <row r="13" s="2" customFormat="1" ht="27.95" customHeight="1" spans="1:11">
      <c r="A13" s="37" t="s">
        <v>25</v>
      </c>
      <c r="B13" s="37" t="s">
        <v>26</v>
      </c>
      <c r="C13" s="10" t="s">
        <v>27</v>
      </c>
      <c r="D13" s="10" t="s">
        <v>28</v>
      </c>
      <c r="E13" s="10"/>
      <c r="F13" s="36" t="s">
        <v>29</v>
      </c>
      <c r="G13" s="109" t="s">
        <v>30</v>
      </c>
      <c r="H13" s="10" t="s">
        <v>12</v>
      </c>
      <c r="I13" s="10" t="s">
        <v>14</v>
      </c>
      <c r="J13" s="8" t="s">
        <v>31</v>
      </c>
      <c r="K13" s="36"/>
    </row>
    <row r="14" s="2" customFormat="1" ht="44.25" customHeight="1" spans="1:11">
      <c r="A14" s="88"/>
      <c r="B14" s="10" t="s">
        <v>32</v>
      </c>
      <c r="C14" s="37" t="s">
        <v>33</v>
      </c>
      <c r="D14" s="8" t="s">
        <v>285</v>
      </c>
      <c r="E14" s="36"/>
      <c r="F14" s="121" t="s">
        <v>396</v>
      </c>
      <c r="G14" s="121" t="s">
        <v>396</v>
      </c>
      <c r="H14" s="10">
        <v>10</v>
      </c>
      <c r="I14" s="10">
        <v>9</v>
      </c>
      <c r="J14" s="8" t="s">
        <v>397</v>
      </c>
      <c r="K14" s="36"/>
    </row>
    <row r="15" s="2" customFormat="1" ht="29" customHeight="1" spans="1:11">
      <c r="A15" s="88"/>
      <c r="B15" s="10"/>
      <c r="C15" s="37" t="s">
        <v>36</v>
      </c>
      <c r="D15" s="121" t="s">
        <v>142</v>
      </c>
      <c r="E15" s="121"/>
      <c r="F15" s="121" t="s">
        <v>398</v>
      </c>
      <c r="G15" s="267">
        <v>1</v>
      </c>
      <c r="H15" s="10">
        <v>5</v>
      </c>
      <c r="I15" s="10">
        <v>5</v>
      </c>
      <c r="J15" s="8"/>
      <c r="K15" s="36"/>
    </row>
    <row r="16" s="2" customFormat="1" ht="29" customHeight="1" spans="1:11">
      <c r="A16" s="88"/>
      <c r="B16" s="10"/>
      <c r="C16" s="88"/>
      <c r="D16" s="121" t="s">
        <v>143</v>
      </c>
      <c r="E16" s="121"/>
      <c r="F16" s="121" t="s">
        <v>398</v>
      </c>
      <c r="G16" s="267">
        <v>1</v>
      </c>
      <c r="H16" s="10">
        <v>5</v>
      </c>
      <c r="I16" s="10">
        <v>5</v>
      </c>
      <c r="J16" s="8"/>
      <c r="K16" s="36"/>
    </row>
    <row r="17" s="2" customFormat="1" ht="29" customHeight="1" spans="1:11">
      <c r="A17" s="88"/>
      <c r="B17" s="10"/>
      <c r="C17" s="37" t="s">
        <v>39</v>
      </c>
      <c r="D17" s="121" t="s">
        <v>144</v>
      </c>
      <c r="E17" s="121"/>
      <c r="F17" s="121" t="s">
        <v>145</v>
      </c>
      <c r="G17" s="268" t="s">
        <v>145</v>
      </c>
      <c r="H17" s="10">
        <v>10</v>
      </c>
      <c r="I17" s="10">
        <v>10</v>
      </c>
      <c r="J17" s="8"/>
      <c r="K17" s="36"/>
    </row>
    <row r="18" s="2" customFormat="1" ht="29" customHeight="1" spans="1:11">
      <c r="A18" s="88"/>
      <c r="B18" s="10"/>
      <c r="C18" s="88"/>
      <c r="D18" s="121" t="s">
        <v>146</v>
      </c>
      <c r="E18" s="121"/>
      <c r="F18" s="121" t="s">
        <v>147</v>
      </c>
      <c r="G18" s="268" t="s">
        <v>147</v>
      </c>
      <c r="H18" s="10">
        <v>10</v>
      </c>
      <c r="I18" s="10">
        <v>10</v>
      </c>
      <c r="J18" s="8"/>
      <c r="K18" s="36"/>
    </row>
    <row r="19" s="2" customFormat="1" ht="29" customHeight="1" spans="1:11">
      <c r="A19" s="88"/>
      <c r="B19" s="10"/>
      <c r="C19" s="88"/>
      <c r="D19" s="121" t="s">
        <v>148</v>
      </c>
      <c r="E19" s="121"/>
      <c r="F19" s="121" t="s">
        <v>149</v>
      </c>
      <c r="G19" s="268" t="s">
        <v>149</v>
      </c>
      <c r="H19" s="10">
        <v>10</v>
      </c>
      <c r="I19" s="10">
        <v>10</v>
      </c>
      <c r="J19" s="8"/>
      <c r="K19" s="36"/>
    </row>
    <row r="20" s="2" customFormat="1" ht="29" customHeight="1" spans="1:11">
      <c r="A20" s="88"/>
      <c r="B20" s="10"/>
      <c r="C20" s="37" t="s">
        <v>42</v>
      </c>
      <c r="D20" s="8" t="s">
        <v>307</v>
      </c>
      <c r="E20" s="36"/>
      <c r="F20" s="121" t="s">
        <v>399</v>
      </c>
      <c r="G20" s="268" t="s">
        <v>400</v>
      </c>
      <c r="H20" s="10">
        <v>10</v>
      </c>
      <c r="I20" s="10">
        <v>7.4</v>
      </c>
      <c r="J20" s="8"/>
      <c r="K20" s="36"/>
    </row>
    <row r="21" s="2" customFormat="1" ht="27" customHeight="1" spans="1:11">
      <c r="A21" s="88"/>
      <c r="B21" s="37" t="s">
        <v>45</v>
      </c>
      <c r="C21" s="37" t="s">
        <v>46</v>
      </c>
      <c r="D21" s="121" t="s">
        <v>401</v>
      </c>
      <c r="E21" s="121"/>
      <c r="F21" s="121" t="s">
        <v>155</v>
      </c>
      <c r="G21" s="121" t="s">
        <v>155</v>
      </c>
      <c r="H21" s="10">
        <v>10</v>
      </c>
      <c r="I21" s="10">
        <v>10</v>
      </c>
      <c r="J21" s="8"/>
      <c r="K21" s="36"/>
    </row>
    <row r="22" s="2" customFormat="1" ht="30" customHeight="1" spans="1:11">
      <c r="A22" s="88"/>
      <c r="B22" s="88"/>
      <c r="C22" s="10" t="s">
        <v>49</v>
      </c>
      <c r="D22" s="121" t="s">
        <v>156</v>
      </c>
      <c r="E22" s="121"/>
      <c r="F22" s="121" t="s">
        <v>157</v>
      </c>
      <c r="G22" s="121" t="s">
        <v>157</v>
      </c>
      <c r="H22" s="10">
        <v>5</v>
      </c>
      <c r="I22" s="10">
        <v>5</v>
      </c>
      <c r="J22" s="8"/>
      <c r="K22" s="36"/>
    </row>
    <row r="23" s="2" customFormat="1" ht="25" customHeight="1" spans="1:11">
      <c r="A23" s="88"/>
      <c r="B23" s="107"/>
      <c r="C23" s="10"/>
      <c r="D23" s="121" t="s">
        <v>158</v>
      </c>
      <c r="E23" s="121"/>
      <c r="F23" s="121" t="s">
        <v>159</v>
      </c>
      <c r="G23" s="121" t="s">
        <v>159</v>
      </c>
      <c r="H23" s="10">
        <v>5</v>
      </c>
      <c r="I23" s="10">
        <v>5</v>
      </c>
      <c r="J23" s="8"/>
      <c r="K23" s="36"/>
    </row>
    <row r="24" s="2" customFormat="1" ht="37" customHeight="1" spans="1:11">
      <c r="A24" s="88"/>
      <c r="B24" s="37" t="s">
        <v>51</v>
      </c>
      <c r="C24" s="37" t="s">
        <v>52</v>
      </c>
      <c r="D24" s="121" t="s">
        <v>160</v>
      </c>
      <c r="E24" s="121"/>
      <c r="F24" s="121" t="s">
        <v>155</v>
      </c>
      <c r="G24" s="121" t="s">
        <v>155</v>
      </c>
      <c r="H24" s="10">
        <v>10</v>
      </c>
      <c r="I24" s="10">
        <v>10</v>
      </c>
      <c r="J24" s="8"/>
      <c r="K24" s="36"/>
    </row>
    <row r="25" s="2" customFormat="1" ht="21" customHeight="1" spans="1:11">
      <c r="A25" s="90" t="s">
        <v>55</v>
      </c>
      <c r="B25" s="91"/>
      <c r="C25" s="91"/>
      <c r="D25" s="91"/>
      <c r="E25" s="91"/>
      <c r="F25" s="91"/>
      <c r="G25" s="98"/>
      <c r="H25" s="99">
        <v>100</v>
      </c>
      <c r="I25" s="101">
        <v>93.3</v>
      </c>
      <c r="J25" s="90"/>
      <c r="K25" s="98"/>
    </row>
    <row r="26" s="1" customFormat="1" ht="24.95" customHeight="1" spans="1:11">
      <c r="A26" s="92"/>
      <c r="B26" s="92"/>
      <c r="C26" s="92"/>
      <c r="D26" s="92"/>
      <c r="E26" s="92"/>
      <c r="F26" s="92"/>
      <c r="G26" s="92"/>
      <c r="H26" s="92"/>
      <c r="I26" s="92"/>
      <c r="J26" s="92"/>
      <c r="K26" s="92"/>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26:K26"/>
    <mergeCell ref="A11:A12"/>
    <mergeCell ref="A13:A24"/>
    <mergeCell ref="B14:B20"/>
    <mergeCell ref="B21:B23"/>
    <mergeCell ref="C15:C16"/>
    <mergeCell ref="C17:C19"/>
    <mergeCell ref="C22:C23"/>
    <mergeCell ref="A6:C10"/>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zoomScale="85" zoomScaleNormal="85" workbookViewId="0">
      <selection activeCell="M29" sqref="M29"/>
    </sheetView>
  </sheetViews>
  <sheetFormatPr defaultColWidth="10" defaultRowHeight="14.25"/>
  <cols>
    <col min="1" max="2" width="5.15" style="269" customWidth="1"/>
    <col min="3" max="3" width="10.0666666666667" style="269" customWidth="1"/>
    <col min="4" max="4" width="18.9416666666667" style="269" customWidth="1"/>
    <col min="5" max="5" width="7.975" style="269" customWidth="1"/>
    <col min="6" max="6" width="14.3333333333333" style="271" customWidth="1"/>
    <col min="7" max="7" width="9.66666666666667" style="271" customWidth="1"/>
    <col min="8" max="8" width="6.78333333333333" style="269" customWidth="1"/>
    <col min="9" max="9" width="5.23333333333333" style="269" customWidth="1"/>
    <col min="10" max="10" width="12.0833333333333" style="269" customWidth="1"/>
    <col min="11" max="16384" width="10" style="269"/>
  </cols>
  <sheetData>
    <row r="1" s="269" customFormat="1" ht="20" customHeight="1" spans="1:10">
      <c r="A1" s="201" t="s">
        <v>402</v>
      </c>
      <c r="B1" s="201"/>
      <c r="C1" s="201"/>
      <c r="D1" s="201"/>
      <c r="E1" s="201"/>
      <c r="F1" s="201"/>
      <c r="G1" s="201"/>
      <c r="H1" s="201"/>
      <c r="I1" s="201"/>
      <c r="J1" s="201"/>
    </row>
    <row r="2" s="269" customFormat="1" ht="14" customHeight="1" spans="1:10">
      <c r="A2" s="200" t="s">
        <v>1</v>
      </c>
      <c r="B2" s="200"/>
      <c r="C2" s="200"/>
      <c r="D2" s="200"/>
      <c r="E2" s="200"/>
      <c r="F2" s="200"/>
      <c r="G2" s="200"/>
      <c r="H2" s="200"/>
      <c r="I2" s="200"/>
      <c r="J2" s="200"/>
    </row>
    <row r="3" s="270" customFormat="1" ht="19" customHeight="1" spans="1:10">
      <c r="A3" s="191" t="s">
        <v>162</v>
      </c>
      <c r="B3" s="191"/>
      <c r="C3" s="191"/>
      <c r="D3" s="191" t="s">
        <v>403</v>
      </c>
      <c r="E3" s="191"/>
      <c r="F3" s="191"/>
      <c r="G3" s="191"/>
      <c r="H3" s="191"/>
      <c r="I3" s="191"/>
      <c r="J3" s="191"/>
    </row>
    <row r="4" s="270" customFormat="1" ht="16" customHeight="1" spans="1:10">
      <c r="A4" s="191" t="s">
        <v>164</v>
      </c>
      <c r="B4" s="191"/>
      <c r="C4" s="191"/>
      <c r="D4" s="272" t="s">
        <v>165</v>
      </c>
      <c r="E4" s="272"/>
      <c r="F4" s="272"/>
      <c r="G4" s="272"/>
      <c r="H4" s="272"/>
      <c r="I4" s="272"/>
      <c r="J4" s="272"/>
    </row>
    <row r="5" s="270" customFormat="1" ht="16" customHeight="1" spans="1:10">
      <c r="A5" s="191" t="s">
        <v>166</v>
      </c>
      <c r="B5" s="191"/>
      <c r="C5" s="191"/>
      <c r="D5" s="273" t="s">
        <v>5</v>
      </c>
      <c r="E5" s="274"/>
      <c r="F5" s="191" t="s">
        <v>167</v>
      </c>
      <c r="G5" s="191" t="s">
        <v>7</v>
      </c>
      <c r="H5" s="191"/>
      <c r="I5" s="191"/>
      <c r="J5" s="191"/>
    </row>
    <row r="6" s="270" customFormat="1" ht="25" customHeight="1" spans="1:10">
      <c r="A6" s="191" t="s">
        <v>168</v>
      </c>
      <c r="B6" s="191"/>
      <c r="C6" s="191"/>
      <c r="D6" s="273"/>
      <c r="E6" s="191" t="s">
        <v>169</v>
      </c>
      <c r="F6" s="191" t="s">
        <v>170</v>
      </c>
      <c r="G6" s="191"/>
      <c r="H6" s="191"/>
      <c r="I6" s="191" t="s">
        <v>404</v>
      </c>
      <c r="J6" s="191"/>
    </row>
    <row r="7" s="270" customFormat="1" ht="16" customHeight="1" spans="1:10">
      <c r="A7" s="191"/>
      <c r="B7" s="191"/>
      <c r="C7" s="191"/>
      <c r="D7" s="273" t="s">
        <v>15</v>
      </c>
      <c r="E7" s="272">
        <v>500</v>
      </c>
      <c r="F7" s="251">
        <v>500</v>
      </c>
      <c r="G7" s="284"/>
      <c r="H7" s="252"/>
      <c r="I7" s="292">
        <v>1</v>
      </c>
      <c r="J7" s="252"/>
    </row>
    <row r="8" s="270" customFormat="1" ht="16" customHeight="1" spans="1:10">
      <c r="A8" s="191"/>
      <c r="B8" s="191"/>
      <c r="C8" s="191"/>
      <c r="D8" s="274" t="s">
        <v>299</v>
      </c>
      <c r="E8" s="191"/>
      <c r="F8" s="251"/>
      <c r="G8" s="284"/>
      <c r="H8" s="252"/>
      <c r="I8" s="251"/>
      <c r="J8" s="252"/>
    </row>
    <row r="9" s="270" customFormat="1" ht="16" customHeight="1" spans="1:10">
      <c r="A9" s="191"/>
      <c r="B9" s="191"/>
      <c r="C9" s="191"/>
      <c r="D9" s="274" t="s">
        <v>300</v>
      </c>
      <c r="E9" s="272">
        <v>500</v>
      </c>
      <c r="F9" s="251">
        <v>500</v>
      </c>
      <c r="G9" s="284"/>
      <c r="H9" s="252"/>
      <c r="I9" s="292">
        <v>1</v>
      </c>
      <c r="J9" s="252"/>
    </row>
    <row r="10" s="270" customFormat="1" ht="16" customHeight="1" spans="1:10">
      <c r="A10" s="191"/>
      <c r="B10" s="191"/>
      <c r="C10" s="191"/>
      <c r="D10" s="273" t="s">
        <v>301</v>
      </c>
      <c r="E10" s="272"/>
      <c r="F10" s="251"/>
      <c r="G10" s="284"/>
      <c r="H10" s="252"/>
      <c r="I10" s="251"/>
      <c r="J10" s="252"/>
    </row>
    <row r="11" s="270" customFormat="1" ht="12" customHeight="1" spans="1:10">
      <c r="A11" s="191"/>
      <c r="B11" s="191"/>
      <c r="C11" s="191"/>
      <c r="D11" s="275" t="s">
        <v>302</v>
      </c>
      <c r="E11" s="272"/>
      <c r="F11" s="251"/>
      <c r="G11" s="284"/>
      <c r="H11" s="252"/>
      <c r="I11" s="251"/>
      <c r="J11" s="252"/>
    </row>
    <row r="12" s="270" customFormat="1" ht="25" customHeight="1" spans="1:10">
      <c r="A12" s="191" t="s">
        <v>176</v>
      </c>
      <c r="B12" s="191"/>
      <c r="C12" s="191"/>
      <c r="D12" s="275"/>
      <c r="E12" s="272"/>
      <c r="F12" s="251" t="s">
        <v>178</v>
      </c>
      <c r="G12" s="284"/>
      <c r="H12" s="285"/>
      <c r="I12" s="251" t="s">
        <v>179</v>
      </c>
      <c r="J12" s="252"/>
    </row>
    <row r="13" s="270" customFormat="1" ht="12" customHeight="1" spans="1:10">
      <c r="A13" s="191"/>
      <c r="B13" s="191"/>
      <c r="C13" s="191"/>
      <c r="D13" s="276" t="s">
        <v>180</v>
      </c>
      <c r="E13" s="272"/>
      <c r="F13" s="251" t="s">
        <v>182</v>
      </c>
      <c r="G13" s="284"/>
      <c r="H13" s="252"/>
      <c r="I13" s="251"/>
      <c r="J13" s="252"/>
    </row>
    <row r="14" s="270" customFormat="1" ht="12" customHeight="1" spans="1:10">
      <c r="A14" s="191"/>
      <c r="B14" s="191"/>
      <c r="C14" s="191"/>
      <c r="D14" s="276" t="s">
        <v>183</v>
      </c>
      <c r="E14" s="272"/>
      <c r="F14" s="251" t="s">
        <v>185</v>
      </c>
      <c r="G14" s="284"/>
      <c r="H14" s="252"/>
      <c r="I14" s="251"/>
      <c r="J14" s="252"/>
    </row>
    <row r="15" s="270" customFormat="1" ht="12" customHeight="1" spans="1:10">
      <c r="A15" s="191"/>
      <c r="B15" s="191"/>
      <c r="C15" s="191"/>
      <c r="D15" s="276" t="s">
        <v>186</v>
      </c>
      <c r="E15" s="272"/>
      <c r="F15" s="251" t="s">
        <v>188</v>
      </c>
      <c r="G15" s="284"/>
      <c r="H15" s="252"/>
      <c r="I15" s="251"/>
      <c r="J15" s="252"/>
    </row>
    <row r="16" s="270" customFormat="1" ht="12" customHeight="1" spans="1:10">
      <c r="A16" s="191"/>
      <c r="B16" s="191"/>
      <c r="C16" s="191"/>
      <c r="D16" s="276" t="s">
        <v>189</v>
      </c>
      <c r="E16" s="272"/>
      <c r="F16" s="251" t="s">
        <v>191</v>
      </c>
      <c r="G16" s="284"/>
      <c r="H16" s="252"/>
      <c r="I16" s="251"/>
      <c r="J16" s="252"/>
    </row>
    <row r="17" s="270" customFormat="1" ht="12" customHeight="1" spans="1:10">
      <c r="A17" s="191"/>
      <c r="B17" s="191"/>
      <c r="C17" s="191"/>
      <c r="D17" s="276" t="s">
        <v>192</v>
      </c>
      <c r="E17" s="272"/>
      <c r="F17" s="251" t="s">
        <v>194</v>
      </c>
      <c r="G17" s="284"/>
      <c r="H17" s="252"/>
      <c r="I17" s="251"/>
      <c r="J17" s="252"/>
    </row>
    <row r="18" s="270" customFormat="1" ht="12" customHeight="1" spans="1:10">
      <c r="A18" s="191"/>
      <c r="B18" s="191"/>
      <c r="C18" s="191"/>
      <c r="D18" s="276" t="s">
        <v>195</v>
      </c>
      <c r="E18" s="272"/>
      <c r="F18" s="251" t="s">
        <v>197</v>
      </c>
      <c r="G18" s="284"/>
      <c r="H18" s="252"/>
      <c r="I18" s="251"/>
      <c r="J18" s="252"/>
    </row>
    <row r="19" s="270" customFormat="1" ht="12" customHeight="1" spans="1:10">
      <c r="A19" s="191"/>
      <c r="B19" s="191"/>
      <c r="C19" s="191"/>
      <c r="D19" s="276" t="s">
        <v>198</v>
      </c>
      <c r="E19" s="272"/>
      <c r="F19" s="251" t="s">
        <v>200</v>
      </c>
      <c r="G19" s="284"/>
      <c r="H19" s="252"/>
      <c r="I19" s="251"/>
      <c r="J19" s="252"/>
    </row>
    <row r="20" s="270" customFormat="1" ht="16" customHeight="1" spans="1:10">
      <c r="A20" s="191" t="s">
        <v>201</v>
      </c>
      <c r="B20" s="191" t="s">
        <v>202</v>
      </c>
      <c r="C20" s="191"/>
      <c r="D20" s="191"/>
      <c r="E20" s="191"/>
      <c r="F20" s="251" t="s">
        <v>203</v>
      </c>
      <c r="G20" s="284"/>
      <c r="H20" s="284"/>
      <c r="I20" s="284"/>
      <c r="J20" s="252"/>
    </row>
    <row r="21" s="270" customFormat="1" ht="128" customHeight="1" spans="1:10">
      <c r="A21" s="191"/>
      <c r="B21" s="192" t="s">
        <v>405</v>
      </c>
      <c r="C21" s="277"/>
      <c r="D21" s="277"/>
      <c r="E21" s="277"/>
      <c r="F21" s="286" t="s">
        <v>405</v>
      </c>
      <c r="G21" s="287"/>
      <c r="H21" s="287"/>
      <c r="I21" s="287"/>
      <c r="J21" s="293"/>
    </row>
    <row r="22" s="270" customFormat="1" ht="33" customHeight="1" spans="1:10">
      <c r="A22" s="278" t="s">
        <v>206</v>
      </c>
      <c r="B22" s="191" t="s">
        <v>207</v>
      </c>
      <c r="C22" s="191" t="s">
        <v>27</v>
      </c>
      <c r="D22" s="191" t="s">
        <v>28</v>
      </c>
      <c r="E22" s="191"/>
      <c r="F22" s="191" t="s">
        <v>208</v>
      </c>
      <c r="G22" s="191" t="s">
        <v>209</v>
      </c>
      <c r="H22" s="10" t="s">
        <v>12</v>
      </c>
      <c r="I22" s="10" t="s">
        <v>14</v>
      </c>
      <c r="J22" s="191" t="s">
        <v>210</v>
      </c>
    </row>
    <row r="23" s="270" customFormat="1" ht="20" customHeight="1" spans="1:10">
      <c r="A23" s="278"/>
      <c r="B23" s="279" t="s">
        <v>211</v>
      </c>
      <c r="C23" s="279" t="s">
        <v>33</v>
      </c>
      <c r="D23" s="191" t="s">
        <v>406</v>
      </c>
      <c r="E23" s="191"/>
      <c r="F23" s="191" t="s">
        <v>333</v>
      </c>
      <c r="G23" s="191" t="s">
        <v>333</v>
      </c>
      <c r="H23" s="191">
        <v>20</v>
      </c>
      <c r="I23" s="191">
        <v>20</v>
      </c>
      <c r="J23" s="191"/>
    </row>
    <row r="24" s="270" customFormat="1" ht="116" customHeight="1" spans="1:10">
      <c r="A24" s="278"/>
      <c r="B24" s="279"/>
      <c r="C24" s="279" t="s">
        <v>36</v>
      </c>
      <c r="D24" s="191" t="s">
        <v>407</v>
      </c>
      <c r="E24" s="191"/>
      <c r="F24" s="191" t="s">
        <v>408</v>
      </c>
      <c r="G24" s="288">
        <v>0.7491</v>
      </c>
      <c r="H24" s="191">
        <v>5</v>
      </c>
      <c r="I24" s="191">
        <v>4</v>
      </c>
      <c r="J24" s="191" t="s">
        <v>383</v>
      </c>
    </row>
    <row r="25" s="270" customFormat="1" ht="41" customHeight="1" spans="1:10">
      <c r="A25" s="278"/>
      <c r="B25" s="279"/>
      <c r="C25" s="279" t="s">
        <v>39</v>
      </c>
      <c r="D25" s="191" t="s">
        <v>409</v>
      </c>
      <c r="E25" s="191"/>
      <c r="F25" s="118" t="s">
        <v>410</v>
      </c>
      <c r="G25" s="118" t="s">
        <v>410</v>
      </c>
      <c r="H25" s="191">
        <v>20</v>
      </c>
      <c r="I25" s="191">
        <v>20</v>
      </c>
      <c r="J25" s="191"/>
    </row>
    <row r="26" s="270" customFormat="1" ht="20" customHeight="1" spans="1:10">
      <c r="A26" s="278"/>
      <c r="B26" s="279"/>
      <c r="C26" s="279" t="s">
        <v>42</v>
      </c>
      <c r="D26" s="191" t="s">
        <v>411</v>
      </c>
      <c r="E26" s="191"/>
      <c r="F26" s="191" t="s">
        <v>412</v>
      </c>
      <c r="G26" s="191" t="s">
        <v>412</v>
      </c>
      <c r="H26" s="191">
        <v>5</v>
      </c>
      <c r="I26" s="191">
        <v>5</v>
      </c>
      <c r="J26" s="191"/>
    </row>
    <row r="27" s="270" customFormat="1" ht="33" customHeight="1" spans="1:10">
      <c r="A27" s="278"/>
      <c r="B27" s="279" t="s">
        <v>220</v>
      </c>
      <c r="C27" s="279" t="s">
        <v>242</v>
      </c>
      <c r="D27" s="191" t="s">
        <v>413</v>
      </c>
      <c r="E27" s="191"/>
      <c r="F27" s="191" t="s">
        <v>412</v>
      </c>
      <c r="G27" s="191" t="s">
        <v>412</v>
      </c>
      <c r="H27" s="191">
        <v>8</v>
      </c>
      <c r="I27" s="191">
        <v>8</v>
      </c>
      <c r="J27" s="191"/>
    </row>
    <row r="28" s="270" customFormat="1" ht="16" customHeight="1" spans="1:10">
      <c r="A28" s="278"/>
      <c r="B28" s="279"/>
      <c r="C28" s="279" t="s">
        <v>46</v>
      </c>
      <c r="D28" s="191" t="s">
        <v>414</v>
      </c>
      <c r="E28" s="191"/>
      <c r="F28" s="191" t="s">
        <v>248</v>
      </c>
      <c r="G28" s="191" t="s">
        <v>248</v>
      </c>
      <c r="H28" s="191">
        <v>8</v>
      </c>
      <c r="I28" s="191">
        <v>8</v>
      </c>
      <c r="J28" s="191"/>
    </row>
    <row r="29" s="270" customFormat="1" ht="28" customHeight="1" spans="1:10">
      <c r="A29" s="278"/>
      <c r="B29" s="279"/>
      <c r="C29" s="279" t="s">
        <v>390</v>
      </c>
      <c r="D29" s="191" t="s">
        <v>415</v>
      </c>
      <c r="E29" s="191"/>
      <c r="F29" s="191" t="s">
        <v>412</v>
      </c>
      <c r="G29" s="191" t="s">
        <v>412</v>
      </c>
      <c r="H29" s="191">
        <v>7</v>
      </c>
      <c r="I29" s="191">
        <v>7</v>
      </c>
      <c r="J29" s="191"/>
    </row>
    <row r="30" s="270" customFormat="1" ht="25" customHeight="1" spans="1:10">
      <c r="A30" s="278"/>
      <c r="B30" s="279"/>
      <c r="C30" s="279" t="s">
        <v>222</v>
      </c>
      <c r="D30" s="191" t="s">
        <v>416</v>
      </c>
      <c r="E30" s="191"/>
      <c r="F30" s="191" t="s">
        <v>248</v>
      </c>
      <c r="G30" s="191" t="s">
        <v>248</v>
      </c>
      <c r="H30" s="191">
        <v>7</v>
      </c>
      <c r="I30" s="191">
        <v>7</v>
      </c>
      <c r="J30" s="191"/>
    </row>
    <row r="31" s="270" customFormat="1" ht="20" customHeight="1" spans="1:10">
      <c r="A31" s="278"/>
      <c r="B31" s="279" t="s">
        <v>224</v>
      </c>
      <c r="C31" s="279" t="s">
        <v>225</v>
      </c>
      <c r="D31" s="191" t="s">
        <v>417</v>
      </c>
      <c r="E31" s="191"/>
      <c r="F31" s="191" t="s">
        <v>248</v>
      </c>
      <c r="G31" s="191" t="s">
        <v>248</v>
      </c>
      <c r="H31" s="191">
        <v>5</v>
      </c>
      <c r="I31" s="191">
        <v>5</v>
      </c>
      <c r="J31" s="191"/>
    </row>
    <row r="32" s="270" customFormat="1" ht="20" customHeight="1" spans="1:10">
      <c r="A32" s="278"/>
      <c r="B32" s="279"/>
      <c r="C32" s="279"/>
      <c r="D32" s="191" t="s">
        <v>418</v>
      </c>
      <c r="E32" s="191"/>
      <c r="F32" s="191" t="s">
        <v>374</v>
      </c>
      <c r="G32" s="191" t="s">
        <v>374</v>
      </c>
      <c r="H32" s="191">
        <v>5</v>
      </c>
      <c r="I32" s="191">
        <v>5</v>
      </c>
      <c r="J32" s="191"/>
    </row>
    <row r="33" s="270" customFormat="1" ht="22" customHeight="1" spans="1:11">
      <c r="A33" s="280" t="s">
        <v>55</v>
      </c>
      <c r="B33" s="281"/>
      <c r="C33" s="281"/>
      <c r="D33" s="281"/>
      <c r="E33" s="281"/>
      <c r="F33" s="281"/>
      <c r="G33" s="289"/>
      <c r="H33" s="290">
        <v>100</v>
      </c>
      <c r="I33" s="290">
        <v>94.1</v>
      </c>
      <c r="J33" s="99"/>
      <c r="K33" s="294"/>
    </row>
    <row r="34" spans="1:11">
      <c r="A34" s="191" t="s">
        <v>226</v>
      </c>
      <c r="B34" s="282" t="s">
        <v>227</v>
      </c>
      <c r="C34" s="283"/>
      <c r="D34" s="283"/>
      <c r="E34" s="283"/>
      <c r="F34" s="283"/>
      <c r="G34" s="283"/>
      <c r="H34" s="291"/>
      <c r="I34" s="274"/>
      <c r="J34" s="274"/>
      <c r="K34" s="270"/>
    </row>
  </sheetData>
  <mergeCells count="62">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D30:E30"/>
    <mergeCell ref="D31:E31"/>
    <mergeCell ref="D32:E32"/>
    <mergeCell ref="A33:G33"/>
    <mergeCell ref="B34:G34"/>
    <mergeCell ref="A20:A21"/>
    <mergeCell ref="A22:A32"/>
    <mergeCell ref="B23:B26"/>
    <mergeCell ref="B27:B30"/>
    <mergeCell ref="B31:B32"/>
    <mergeCell ref="C31:C32"/>
    <mergeCell ref="A6:C11"/>
    <mergeCell ref="A12:C19"/>
  </mergeCells>
  <pageMargins left="0.432638888888889" right="0.236111111111111" top="0.432638888888889" bottom="0.156944444444444" header="0.354166666666667" footer="0.156944444444444"/>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M12" sqref="M12"/>
    </sheetView>
  </sheetViews>
  <sheetFormatPr defaultColWidth="9" defaultRowHeight="12.75"/>
  <cols>
    <col min="1" max="1" width="4.25" style="1" customWidth="1"/>
    <col min="2" max="2" width="4" style="1" customWidth="1"/>
    <col min="3" max="3" width="7.39166666666667" style="1" customWidth="1"/>
    <col min="4" max="4" width="19.5583333333333" style="1" customWidth="1"/>
    <col min="5" max="5" width="8.225" style="1" customWidth="1"/>
    <col min="6" max="6" width="8.775" style="1" customWidth="1"/>
    <col min="7" max="7" width="11.1083333333333" style="1" customWidth="1"/>
    <col min="8" max="8" width="4.66666666666667" style="1" customWidth="1"/>
    <col min="9" max="9" width="5.66666666666667" style="1" customWidth="1"/>
    <col min="10" max="10" width="6" style="1" customWidth="1"/>
    <col min="11" max="11" width="7.775" style="1" customWidth="1"/>
    <col min="12" max="12" width="9" style="1" customWidth="1"/>
    <col min="13" max="16384" width="9" style="1"/>
  </cols>
  <sheetData>
    <row r="1" s="1" customFormat="1" ht="12.95" customHeight="1" spans="1:4">
      <c r="A1" s="4"/>
      <c r="B1" s="4"/>
      <c r="C1" s="5"/>
      <c r="D1" s="5"/>
    </row>
    <row r="2" s="1" customFormat="1" ht="23.1" customHeight="1" spans="1:11">
      <c r="A2" s="6" t="s">
        <v>0</v>
      </c>
      <c r="B2" s="6"/>
      <c r="C2" s="6"/>
      <c r="D2" s="6"/>
      <c r="E2" s="6"/>
      <c r="F2" s="6"/>
      <c r="G2" s="6"/>
      <c r="H2" s="6"/>
      <c r="I2" s="6"/>
      <c r="J2" s="6"/>
      <c r="K2" s="6"/>
    </row>
    <row r="3" s="2" customFormat="1" ht="15" customHeight="1" spans="1:11">
      <c r="A3" s="266" t="s">
        <v>419</v>
      </c>
      <c r="B3" s="266"/>
      <c r="C3" s="266"/>
      <c r="D3" s="266"/>
      <c r="E3" s="266"/>
      <c r="F3" s="266"/>
      <c r="G3" s="266"/>
      <c r="H3" s="266"/>
      <c r="I3" s="266"/>
      <c r="J3" s="266"/>
      <c r="K3" s="266"/>
    </row>
    <row r="4" s="2" customFormat="1" ht="17.1" customHeight="1" spans="1:11">
      <c r="A4" s="8" t="s">
        <v>2</v>
      </c>
      <c r="B4" s="9"/>
      <c r="C4" s="9"/>
      <c r="D4" s="10" t="s">
        <v>420</v>
      </c>
      <c r="E4" s="10"/>
      <c r="F4" s="10"/>
      <c r="G4" s="10"/>
      <c r="H4" s="10"/>
      <c r="I4" s="10"/>
      <c r="J4" s="10"/>
      <c r="K4" s="10"/>
    </row>
    <row r="5" s="2" customFormat="1" ht="17.1" customHeight="1" spans="1:11">
      <c r="A5" s="8" t="s">
        <v>4</v>
      </c>
      <c r="B5" s="9"/>
      <c r="C5" s="9"/>
      <c r="D5" s="8" t="s">
        <v>5</v>
      </c>
      <c r="E5" s="9"/>
      <c r="F5" s="9"/>
      <c r="G5" s="8" t="s">
        <v>6</v>
      </c>
      <c r="H5" s="9"/>
      <c r="I5" s="10" t="s">
        <v>7</v>
      </c>
      <c r="J5" s="10"/>
      <c r="K5" s="10"/>
    </row>
    <row r="6" s="2" customFormat="1" ht="17.1" customHeight="1" spans="1:11">
      <c r="A6" s="12" t="s">
        <v>8</v>
      </c>
      <c r="B6" s="13"/>
      <c r="C6" s="14"/>
      <c r="D6" s="8"/>
      <c r="E6" s="10" t="s">
        <v>9</v>
      </c>
      <c r="F6" s="10" t="s">
        <v>10</v>
      </c>
      <c r="G6" s="8" t="s">
        <v>11</v>
      </c>
      <c r="H6" s="36"/>
      <c r="I6" s="10" t="s">
        <v>12</v>
      </c>
      <c r="J6" s="10" t="s">
        <v>13</v>
      </c>
      <c r="K6" s="10" t="s">
        <v>14</v>
      </c>
    </row>
    <row r="7" s="2" customFormat="1" ht="17.1" customHeight="1" spans="1:11">
      <c r="A7" s="15"/>
      <c r="B7" s="16"/>
      <c r="C7" s="17"/>
      <c r="D7" s="18" t="s">
        <v>15</v>
      </c>
      <c r="E7" s="10">
        <v>250</v>
      </c>
      <c r="F7" s="10">
        <v>250</v>
      </c>
      <c r="G7" s="8">
        <v>164</v>
      </c>
      <c r="H7" s="36"/>
      <c r="I7" s="10">
        <v>10</v>
      </c>
      <c r="J7" s="49">
        <f>G7/F7</f>
        <v>0.656</v>
      </c>
      <c r="K7" s="10">
        <v>6.7</v>
      </c>
    </row>
    <row r="8" s="2" customFormat="1" ht="17.1" customHeight="1" spans="1:11">
      <c r="A8" s="19"/>
      <c r="B8" s="16"/>
      <c r="C8" s="17"/>
      <c r="D8" s="18" t="s">
        <v>57</v>
      </c>
      <c r="E8" s="10">
        <v>250</v>
      </c>
      <c r="F8" s="10">
        <v>250</v>
      </c>
      <c r="G8" s="8">
        <v>164</v>
      </c>
      <c r="H8" s="36"/>
      <c r="I8" s="10" t="s">
        <v>17</v>
      </c>
      <c r="J8" s="49">
        <f>G8/F8</f>
        <v>0.656</v>
      </c>
      <c r="K8" s="10" t="s">
        <v>17</v>
      </c>
    </row>
    <row r="9" s="2" customFormat="1" ht="17.1" customHeight="1" spans="1:11">
      <c r="A9" s="19"/>
      <c r="B9" s="16"/>
      <c r="C9" s="17"/>
      <c r="D9" s="8" t="s">
        <v>18</v>
      </c>
      <c r="E9" s="10"/>
      <c r="F9" s="10"/>
      <c r="I9" s="10" t="s">
        <v>17</v>
      </c>
      <c r="J9" s="10"/>
      <c r="K9" s="10" t="s">
        <v>17</v>
      </c>
    </row>
    <row r="10" s="2" customFormat="1" ht="17.1" customHeight="1" spans="1:11">
      <c r="A10" s="20"/>
      <c r="B10" s="16"/>
      <c r="C10" s="17"/>
      <c r="D10" s="21" t="s">
        <v>58</v>
      </c>
      <c r="E10" s="37"/>
      <c r="F10" s="37"/>
      <c r="G10" s="12"/>
      <c r="H10" s="38"/>
      <c r="I10" s="37" t="s">
        <v>17</v>
      </c>
      <c r="J10" s="37"/>
      <c r="K10" s="37" t="s">
        <v>17</v>
      </c>
    </row>
    <row r="11" s="2" customFormat="1" ht="17.1" customHeight="1" spans="1:11">
      <c r="A11" s="15" t="s">
        <v>20</v>
      </c>
      <c r="B11" s="22" t="s">
        <v>21</v>
      </c>
      <c r="C11" s="23"/>
      <c r="D11" s="23"/>
      <c r="E11" s="23"/>
      <c r="F11" s="39"/>
      <c r="G11" s="8" t="s">
        <v>22</v>
      </c>
      <c r="H11" s="9"/>
      <c r="I11" s="9"/>
      <c r="J11" s="9"/>
      <c r="K11" s="36"/>
    </row>
    <row r="12" s="2" customFormat="1" ht="46" customHeight="1" spans="1:11">
      <c r="A12" s="24"/>
      <c r="B12" s="106" t="s">
        <v>421</v>
      </c>
      <c r="C12" s="106"/>
      <c r="D12" s="106"/>
      <c r="E12" s="106"/>
      <c r="F12" s="106"/>
      <c r="G12" s="114" t="s">
        <v>422</v>
      </c>
      <c r="H12" s="114"/>
      <c r="I12" s="114"/>
      <c r="J12" s="114"/>
      <c r="K12" s="93"/>
    </row>
    <row r="13" s="2" customFormat="1" ht="69" customHeight="1" spans="1:11">
      <c r="A13" s="37" t="s">
        <v>25</v>
      </c>
      <c r="B13" s="37" t="s">
        <v>26</v>
      </c>
      <c r="C13" s="10" t="s">
        <v>27</v>
      </c>
      <c r="D13" s="10" t="s">
        <v>28</v>
      </c>
      <c r="E13" s="10"/>
      <c r="F13" s="36" t="s">
        <v>29</v>
      </c>
      <c r="G13" s="10" t="s">
        <v>30</v>
      </c>
      <c r="H13" s="10" t="s">
        <v>12</v>
      </c>
      <c r="I13" s="10" t="s">
        <v>14</v>
      </c>
      <c r="J13" s="8" t="s">
        <v>31</v>
      </c>
      <c r="K13" s="36"/>
    </row>
    <row r="14" s="1" customFormat="1" ht="24.95" customHeight="1" spans="1:11">
      <c r="A14" s="88"/>
      <c r="B14" s="10" t="s">
        <v>32</v>
      </c>
      <c r="C14" s="37" t="s">
        <v>33</v>
      </c>
      <c r="D14" s="8" t="s">
        <v>285</v>
      </c>
      <c r="E14" s="36"/>
      <c r="F14" s="121" t="s">
        <v>423</v>
      </c>
      <c r="G14" s="121" t="s">
        <v>423</v>
      </c>
      <c r="H14" s="10">
        <v>5</v>
      </c>
      <c r="I14" s="10">
        <v>5</v>
      </c>
      <c r="J14" s="8"/>
      <c r="K14" s="36"/>
    </row>
    <row r="15" s="1" customFormat="1" spans="1:11">
      <c r="A15" s="88"/>
      <c r="B15" s="10"/>
      <c r="C15" s="37" t="s">
        <v>36</v>
      </c>
      <c r="D15" s="121" t="s">
        <v>142</v>
      </c>
      <c r="E15" s="121"/>
      <c r="F15" s="121" t="s">
        <v>38</v>
      </c>
      <c r="G15" s="267">
        <v>1</v>
      </c>
      <c r="H15" s="10">
        <v>5</v>
      </c>
      <c r="I15" s="10">
        <v>5</v>
      </c>
      <c r="J15" s="8"/>
      <c r="K15" s="36"/>
    </row>
    <row r="16" s="1" customFormat="1" ht="12" customHeight="1" spans="1:11">
      <c r="A16" s="88"/>
      <c r="B16" s="10"/>
      <c r="C16" s="88"/>
      <c r="D16" s="121" t="s">
        <v>143</v>
      </c>
      <c r="E16" s="121"/>
      <c r="F16" s="121" t="s">
        <v>38</v>
      </c>
      <c r="G16" s="267">
        <v>1</v>
      </c>
      <c r="H16" s="10">
        <v>5</v>
      </c>
      <c r="I16" s="10">
        <v>5</v>
      </c>
      <c r="J16" s="8"/>
      <c r="K16" s="36"/>
    </row>
    <row r="17" s="1" customFormat="1" spans="1:11">
      <c r="A17" s="88"/>
      <c r="B17" s="10"/>
      <c r="C17" s="37" t="s">
        <v>39</v>
      </c>
      <c r="D17" s="121" t="s">
        <v>144</v>
      </c>
      <c r="E17" s="121"/>
      <c r="F17" s="121" t="s">
        <v>145</v>
      </c>
      <c r="G17" s="268" t="s">
        <v>145</v>
      </c>
      <c r="H17" s="10">
        <v>5</v>
      </c>
      <c r="I17" s="10">
        <v>5</v>
      </c>
      <c r="J17" s="8"/>
      <c r="K17" s="36"/>
    </row>
    <row r="18" s="1" customFormat="1" spans="1:11">
      <c r="A18" s="88"/>
      <c r="B18" s="10"/>
      <c r="C18" s="88"/>
      <c r="D18" s="121" t="s">
        <v>146</v>
      </c>
      <c r="E18" s="121"/>
      <c r="F18" s="121" t="s">
        <v>147</v>
      </c>
      <c r="G18" s="268" t="s">
        <v>147</v>
      </c>
      <c r="H18" s="10">
        <v>10</v>
      </c>
      <c r="I18" s="10">
        <v>10</v>
      </c>
      <c r="J18" s="8"/>
      <c r="K18" s="36"/>
    </row>
    <row r="19" s="1" customFormat="1" spans="1:11">
      <c r="A19" s="88"/>
      <c r="B19" s="10"/>
      <c r="C19" s="88"/>
      <c r="D19" s="121" t="s">
        <v>148</v>
      </c>
      <c r="E19" s="121"/>
      <c r="F19" s="121" t="s">
        <v>149</v>
      </c>
      <c r="G19" s="268" t="s">
        <v>149</v>
      </c>
      <c r="H19" s="10">
        <v>10</v>
      </c>
      <c r="I19" s="10">
        <v>10</v>
      </c>
      <c r="J19" s="8"/>
      <c r="K19" s="36"/>
    </row>
    <row r="20" s="1" customFormat="1" spans="1:11">
      <c r="A20" s="88"/>
      <c r="B20" s="10"/>
      <c r="C20" s="37" t="s">
        <v>42</v>
      </c>
      <c r="D20" s="8" t="s">
        <v>424</v>
      </c>
      <c r="E20" s="36"/>
      <c r="F20" s="121" t="s">
        <v>399</v>
      </c>
      <c r="G20" s="268" t="s">
        <v>400</v>
      </c>
      <c r="H20" s="10">
        <v>10</v>
      </c>
      <c r="I20" s="10">
        <v>7.4</v>
      </c>
      <c r="J20" s="8"/>
      <c r="K20" s="36"/>
    </row>
    <row r="21" s="1" customFormat="1" ht="21" customHeight="1" spans="1:11">
      <c r="A21" s="88"/>
      <c r="B21" s="37" t="s">
        <v>45</v>
      </c>
      <c r="C21" s="37" t="s">
        <v>46</v>
      </c>
      <c r="D21" s="121" t="s">
        <v>154</v>
      </c>
      <c r="E21" s="121"/>
      <c r="F21" s="121" t="s">
        <v>155</v>
      </c>
      <c r="G21" s="121" t="s">
        <v>155</v>
      </c>
      <c r="H21" s="10">
        <v>10</v>
      </c>
      <c r="I21" s="10">
        <v>10</v>
      </c>
      <c r="J21" s="8"/>
      <c r="K21" s="36"/>
    </row>
    <row r="22" s="1" customFormat="1" ht="12" customHeight="1" spans="1:11">
      <c r="A22" s="88"/>
      <c r="B22" s="88"/>
      <c r="C22" s="10" t="s">
        <v>49</v>
      </c>
      <c r="D22" s="121" t="s">
        <v>156</v>
      </c>
      <c r="E22" s="121"/>
      <c r="F22" s="121" t="s">
        <v>157</v>
      </c>
      <c r="G22" s="121" t="s">
        <v>157</v>
      </c>
      <c r="H22" s="10">
        <v>10</v>
      </c>
      <c r="I22" s="10">
        <v>10</v>
      </c>
      <c r="J22" s="8"/>
      <c r="K22" s="36"/>
    </row>
    <row r="23" s="1" customFormat="1" ht="43.5" customHeight="1" spans="1:11">
      <c r="A23" s="88"/>
      <c r="B23" s="107"/>
      <c r="C23" s="10"/>
      <c r="D23" s="121" t="s">
        <v>158</v>
      </c>
      <c r="E23" s="121"/>
      <c r="F23" s="121" t="s">
        <v>159</v>
      </c>
      <c r="G23" s="121" t="s">
        <v>159</v>
      </c>
      <c r="H23" s="10">
        <v>10</v>
      </c>
      <c r="I23" s="10">
        <v>10</v>
      </c>
      <c r="J23" s="8"/>
      <c r="K23" s="36"/>
    </row>
    <row r="24" s="1" customFormat="1" ht="66.75" customHeight="1" spans="1:11">
      <c r="A24" s="88"/>
      <c r="B24" s="37" t="s">
        <v>51</v>
      </c>
      <c r="C24" s="37" t="s">
        <v>52</v>
      </c>
      <c r="D24" s="121" t="s">
        <v>160</v>
      </c>
      <c r="E24" s="121"/>
      <c r="F24" s="121" t="s">
        <v>155</v>
      </c>
      <c r="G24" s="121" t="s">
        <v>155</v>
      </c>
      <c r="H24" s="10">
        <v>10</v>
      </c>
      <c r="I24" s="10">
        <v>10</v>
      </c>
      <c r="J24" s="8"/>
      <c r="K24" s="36"/>
    </row>
    <row r="25" s="1" customFormat="1" ht="26.25" customHeight="1" spans="1:11">
      <c r="A25" s="90" t="s">
        <v>55</v>
      </c>
      <c r="B25" s="91"/>
      <c r="C25" s="91"/>
      <c r="D25" s="91"/>
      <c r="E25" s="91"/>
      <c r="F25" s="91"/>
      <c r="G25" s="98"/>
      <c r="H25" s="99">
        <v>100</v>
      </c>
      <c r="I25" s="101">
        <v>94.1</v>
      </c>
      <c r="J25" s="90"/>
      <c r="K25" s="98"/>
    </row>
  </sheetData>
  <mergeCells count="51">
    <mergeCell ref="A1:B1"/>
    <mergeCell ref="A2:K2"/>
    <mergeCell ref="A3:K3"/>
    <mergeCell ref="A4:C4"/>
    <mergeCell ref="D4:K4"/>
    <mergeCell ref="A5:C5"/>
    <mergeCell ref="D5:F5"/>
    <mergeCell ref="G5:H5"/>
    <mergeCell ref="I5:K5"/>
    <mergeCell ref="G6:H6"/>
    <mergeCell ref="G7:H7"/>
    <mergeCell ref="G8:H8"/>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20"/>
    <mergeCell ref="B21:B23"/>
    <mergeCell ref="C15:C16"/>
    <mergeCell ref="C17:C19"/>
    <mergeCell ref="C22:C23"/>
    <mergeCell ref="A6:C10"/>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opLeftCell="B1" workbookViewId="0">
      <selection activeCell="D25" sqref="$A25:$XFD26"/>
    </sheetView>
  </sheetViews>
  <sheetFormatPr defaultColWidth="9.76666666666667" defaultRowHeight="12.75"/>
  <cols>
    <col min="1" max="1" width="4.25833333333333" style="1" hidden="1" customWidth="1"/>
    <col min="2" max="2" width="6.94166666666667" style="1" customWidth="1"/>
    <col min="3" max="3" width="7.43333333333333" style="1" customWidth="1"/>
    <col min="4" max="4" width="16.8916666666667" style="1" customWidth="1"/>
    <col min="5" max="5" width="10.5583333333333" style="1" customWidth="1"/>
    <col min="6" max="6" width="10.8916666666667" style="3" customWidth="1"/>
    <col min="7" max="7" width="8.775" style="3" customWidth="1"/>
    <col min="8" max="8" width="5.33333333333333" style="1" customWidth="1"/>
    <col min="9" max="9" width="5.225" style="1" customWidth="1"/>
    <col min="10" max="10" width="7.65833333333333" style="1" customWidth="1"/>
    <col min="11" max="11" width="9.10833333333333" style="3" customWidth="1"/>
    <col min="12" max="256" width="8.99166666666667" style="1" customWidth="1"/>
    <col min="257" max="16384" width="9.76666666666667" style="1"/>
  </cols>
  <sheetData>
    <row r="1" s="1" customFormat="1" ht="13" customHeight="1" spans="1:11">
      <c r="A1" s="4"/>
      <c r="B1" s="4"/>
      <c r="C1" s="5"/>
      <c r="D1" s="5"/>
      <c r="F1" s="3"/>
      <c r="G1" s="3"/>
      <c r="K1" s="3"/>
    </row>
    <row r="2" s="1" customFormat="1" ht="23" customHeight="1" spans="1:11">
      <c r="A2" s="6" t="s">
        <v>0</v>
      </c>
      <c r="B2" s="6"/>
      <c r="C2" s="6"/>
      <c r="D2" s="6"/>
      <c r="E2" s="6"/>
      <c r="F2" s="6"/>
      <c r="G2" s="6"/>
      <c r="H2" s="6"/>
      <c r="I2" s="6"/>
      <c r="J2" s="6"/>
      <c r="K2" s="6"/>
    </row>
    <row r="3" s="2" customFormat="1" ht="15" customHeight="1" spans="1:11">
      <c r="A3" s="7" t="s">
        <v>1</v>
      </c>
      <c r="B3" s="7"/>
      <c r="C3" s="7"/>
      <c r="D3" s="7"/>
      <c r="E3" s="7"/>
      <c r="F3" s="7"/>
      <c r="G3" s="7"/>
      <c r="H3" s="7"/>
      <c r="I3" s="7"/>
      <c r="J3" s="7"/>
      <c r="K3" s="7"/>
    </row>
    <row r="4" s="2" customFormat="1" ht="17" customHeight="1" spans="1:11">
      <c r="A4" s="8" t="s">
        <v>2</v>
      </c>
      <c r="B4" s="9"/>
      <c r="C4" s="9"/>
      <c r="D4" s="10" t="s">
        <v>420</v>
      </c>
      <c r="E4" s="10"/>
      <c r="F4" s="10"/>
      <c r="G4" s="10"/>
      <c r="H4" s="10"/>
      <c r="I4" s="10"/>
      <c r="J4" s="10"/>
      <c r="K4" s="10"/>
    </row>
    <row r="5" s="2" customFormat="1" ht="17" customHeight="1" spans="1:11">
      <c r="A5" s="8" t="s">
        <v>4</v>
      </c>
      <c r="B5" s="9"/>
      <c r="C5" s="9"/>
      <c r="D5" s="8" t="s">
        <v>5</v>
      </c>
      <c r="E5" s="9"/>
      <c r="F5" s="9"/>
      <c r="G5" s="8" t="s">
        <v>6</v>
      </c>
      <c r="H5" s="9"/>
      <c r="I5" s="10" t="s">
        <v>7</v>
      </c>
      <c r="J5" s="10"/>
      <c r="K5" s="10"/>
    </row>
    <row r="6" s="2" customFormat="1" ht="17" customHeight="1" spans="1:11">
      <c r="A6" s="12" t="s">
        <v>8</v>
      </c>
      <c r="B6" s="13"/>
      <c r="C6" s="14"/>
      <c r="D6" s="8"/>
      <c r="E6" s="10" t="s">
        <v>9</v>
      </c>
      <c r="F6" s="10" t="s">
        <v>10</v>
      </c>
      <c r="G6" s="8" t="s">
        <v>11</v>
      </c>
      <c r="H6" s="36"/>
      <c r="I6" s="10" t="s">
        <v>12</v>
      </c>
      <c r="J6" s="10" t="s">
        <v>13</v>
      </c>
      <c r="K6" s="10" t="s">
        <v>14</v>
      </c>
    </row>
    <row r="7" s="2" customFormat="1" ht="17" customHeight="1" spans="1:11">
      <c r="A7" s="15"/>
      <c r="B7" s="16"/>
      <c r="C7" s="17"/>
      <c r="D7" s="18" t="s">
        <v>15</v>
      </c>
      <c r="E7" s="10">
        <v>250</v>
      </c>
      <c r="F7" s="10">
        <v>250</v>
      </c>
      <c r="G7" s="72">
        <v>90.36</v>
      </c>
      <c r="H7" s="73"/>
      <c r="I7" s="10">
        <v>10</v>
      </c>
      <c r="J7" s="10">
        <v>36.14</v>
      </c>
      <c r="K7" s="10">
        <v>3.6</v>
      </c>
    </row>
    <row r="8" s="2" customFormat="1" ht="17" customHeight="1" spans="1:11">
      <c r="A8" s="19"/>
      <c r="B8" s="16"/>
      <c r="C8" s="17"/>
      <c r="D8" s="18" t="s">
        <v>57</v>
      </c>
      <c r="E8" s="10">
        <v>250</v>
      </c>
      <c r="F8" s="10">
        <v>250</v>
      </c>
      <c r="G8" s="72">
        <v>90.36</v>
      </c>
      <c r="H8" s="73"/>
      <c r="I8" s="10" t="s">
        <v>17</v>
      </c>
      <c r="J8" s="10">
        <v>36.14</v>
      </c>
      <c r="K8" s="10" t="s">
        <v>17</v>
      </c>
    </row>
    <row r="9" s="2" customFormat="1" ht="17" customHeight="1" spans="1:11">
      <c r="A9" s="19"/>
      <c r="B9" s="16"/>
      <c r="C9" s="17"/>
      <c r="D9" s="8" t="s">
        <v>18</v>
      </c>
      <c r="E9" s="10"/>
      <c r="F9" s="10"/>
      <c r="G9" s="8"/>
      <c r="H9" s="36"/>
      <c r="I9" s="10" t="s">
        <v>17</v>
      </c>
      <c r="J9" s="10"/>
      <c r="K9" s="10" t="s">
        <v>17</v>
      </c>
    </row>
    <row r="10" s="2" customFormat="1" ht="17" customHeight="1" spans="1:11">
      <c r="A10" s="20"/>
      <c r="B10" s="16"/>
      <c r="C10" s="17"/>
      <c r="D10" s="21" t="s">
        <v>58</v>
      </c>
      <c r="E10" s="37"/>
      <c r="F10" s="37"/>
      <c r="G10" s="12"/>
      <c r="H10" s="38"/>
      <c r="I10" s="37" t="s">
        <v>17</v>
      </c>
      <c r="J10" s="37"/>
      <c r="K10" s="37" t="s">
        <v>17</v>
      </c>
    </row>
    <row r="11" s="2" customFormat="1" ht="17" customHeight="1" spans="1:11">
      <c r="A11" s="15" t="s">
        <v>20</v>
      </c>
      <c r="B11" s="22" t="s">
        <v>21</v>
      </c>
      <c r="C11" s="23"/>
      <c r="D11" s="23"/>
      <c r="E11" s="23"/>
      <c r="F11" s="39"/>
      <c r="G11" s="8" t="s">
        <v>22</v>
      </c>
      <c r="H11" s="9"/>
      <c r="I11" s="9"/>
      <c r="J11" s="9"/>
      <c r="K11" s="36"/>
    </row>
    <row r="12" s="2" customFormat="1" ht="58" customHeight="1" spans="1:11">
      <c r="A12" s="24"/>
      <c r="B12" s="10" t="s">
        <v>425</v>
      </c>
      <c r="C12" s="10"/>
      <c r="D12" s="10"/>
      <c r="E12" s="10"/>
      <c r="F12" s="10"/>
      <c r="G12" s="9" t="s">
        <v>426</v>
      </c>
      <c r="H12" s="9"/>
      <c r="I12" s="9"/>
      <c r="J12" s="9"/>
      <c r="K12" s="36"/>
    </row>
    <row r="13" s="2" customFormat="1" ht="28" customHeight="1" spans="1:11">
      <c r="A13" s="37" t="s">
        <v>25</v>
      </c>
      <c r="B13" s="37" t="s">
        <v>26</v>
      </c>
      <c r="C13" s="10" t="s">
        <v>27</v>
      </c>
      <c r="D13" s="10" t="s">
        <v>28</v>
      </c>
      <c r="E13" s="10"/>
      <c r="F13" s="36" t="s">
        <v>29</v>
      </c>
      <c r="G13" s="10" t="s">
        <v>30</v>
      </c>
      <c r="H13" s="10" t="s">
        <v>12</v>
      </c>
      <c r="I13" s="10" t="s">
        <v>14</v>
      </c>
      <c r="J13" s="8" t="s">
        <v>31</v>
      </c>
      <c r="K13" s="36"/>
    </row>
    <row r="14" s="2" customFormat="1" ht="62" customHeight="1" spans="1:11">
      <c r="A14" s="88"/>
      <c r="B14" s="10" t="s">
        <v>32</v>
      </c>
      <c r="C14" s="37" t="s">
        <v>33</v>
      </c>
      <c r="D14" s="8" t="s">
        <v>427</v>
      </c>
      <c r="E14" s="36"/>
      <c r="F14" s="10" t="s">
        <v>110</v>
      </c>
      <c r="G14" s="10" t="s">
        <v>428</v>
      </c>
      <c r="H14" s="10">
        <v>5</v>
      </c>
      <c r="I14" s="10">
        <v>3.5</v>
      </c>
      <c r="J14" s="8" t="s">
        <v>429</v>
      </c>
      <c r="K14" s="36"/>
    </row>
    <row r="15" s="2" customFormat="1" ht="15" customHeight="1" spans="1:11">
      <c r="A15" s="88"/>
      <c r="B15" s="10"/>
      <c r="C15" s="88"/>
      <c r="D15" s="8" t="s">
        <v>430</v>
      </c>
      <c r="E15" s="36"/>
      <c r="F15" s="10" t="s">
        <v>431</v>
      </c>
      <c r="G15" s="10" t="s">
        <v>432</v>
      </c>
      <c r="H15" s="10">
        <v>5</v>
      </c>
      <c r="I15" s="10">
        <v>5</v>
      </c>
      <c r="J15" s="8"/>
      <c r="K15" s="36"/>
    </row>
    <row r="16" s="2" customFormat="1" ht="15" customHeight="1" spans="1:11">
      <c r="A16" s="88"/>
      <c r="B16" s="10"/>
      <c r="C16" s="88"/>
      <c r="D16" s="8" t="s">
        <v>433</v>
      </c>
      <c r="E16" s="36"/>
      <c r="F16" s="10" t="s">
        <v>434</v>
      </c>
      <c r="G16" s="10" t="s">
        <v>434</v>
      </c>
      <c r="H16" s="10">
        <v>5</v>
      </c>
      <c r="I16" s="10">
        <v>5</v>
      </c>
      <c r="J16" s="8"/>
      <c r="K16" s="36"/>
    </row>
    <row r="17" s="2" customFormat="1" ht="15" customHeight="1" spans="1:11">
      <c r="A17" s="88"/>
      <c r="B17" s="10"/>
      <c r="C17" s="88"/>
      <c r="D17" s="8" t="s">
        <v>435</v>
      </c>
      <c r="E17" s="36"/>
      <c r="F17" s="10" t="s">
        <v>436</v>
      </c>
      <c r="G17" s="10" t="s">
        <v>436</v>
      </c>
      <c r="H17" s="10">
        <v>3</v>
      </c>
      <c r="I17" s="10">
        <v>3</v>
      </c>
      <c r="J17" s="8"/>
      <c r="K17" s="36"/>
    </row>
    <row r="18" s="2" customFormat="1" ht="15" customHeight="1" spans="1:11">
      <c r="A18" s="88"/>
      <c r="B18" s="10"/>
      <c r="C18" s="88"/>
      <c r="D18" s="8" t="s">
        <v>437</v>
      </c>
      <c r="E18" s="36"/>
      <c r="F18" s="10" t="s">
        <v>438</v>
      </c>
      <c r="G18" s="10" t="s">
        <v>439</v>
      </c>
      <c r="H18" s="10">
        <v>5</v>
      </c>
      <c r="I18" s="10">
        <v>5</v>
      </c>
      <c r="J18" s="8"/>
      <c r="K18" s="36"/>
    </row>
    <row r="19" s="2" customFormat="1" ht="15" customHeight="1" spans="1:11">
      <c r="A19" s="88"/>
      <c r="B19" s="10"/>
      <c r="C19" s="37" t="s">
        <v>36</v>
      </c>
      <c r="D19" s="8" t="s">
        <v>440</v>
      </c>
      <c r="E19" s="36"/>
      <c r="F19" s="10" t="s">
        <v>118</v>
      </c>
      <c r="G19" s="10" t="s">
        <v>119</v>
      </c>
      <c r="H19" s="10">
        <v>3</v>
      </c>
      <c r="I19" s="10">
        <v>3</v>
      </c>
      <c r="J19" s="8"/>
      <c r="K19" s="36"/>
    </row>
    <row r="20" s="2" customFormat="1" ht="15" customHeight="1" spans="1:11">
      <c r="A20" s="88"/>
      <c r="B20" s="10"/>
      <c r="C20" s="88"/>
      <c r="D20" s="8" t="s">
        <v>441</v>
      </c>
      <c r="E20" s="36"/>
      <c r="F20" s="10" t="s">
        <v>442</v>
      </c>
      <c r="G20" s="49">
        <v>0.15</v>
      </c>
      <c r="H20" s="10">
        <v>1</v>
      </c>
      <c r="I20" s="10">
        <v>1</v>
      </c>
      <c r="J20" s="8"/>
      <c r="K20" s="36"/>
    </row>
    <row r="21" s="2" customFormat="1" ht="15" customHeight="1" spans="1:11">
      <c r="A21" s="88"/>
      <c r="B21" s="10"/>
      <c r="C21" s="88"/>
      <c r="D21" s="8" t="s">
        <v>443</v>
      </c>
      <c r="E21" s="36"/>
      <c r="F21" s="10" t="s">
        <v>444</v>
      </c>
      <c r="G21" s="49" t="s">
        <v>445</v>
      </c>
      <c r="H21" s="10">
        <v>1</v>
      </c>
      <c r="I21" s="10">
        <v>1</v>
      </c>
      <c r="J21" s="8"/>
      <c r="K21" s="36"/>
    </row>
    <row r="22" s="2" customFormat="1" ht="15" customHeight="1" spans="1:11">
      <c r="A22" s="88"/>
      <c r="B22" s="10"/>
      <c r="C22" s="88"/>
      <c r="D22" s="8" t="s">
        <v>446</v>
      </c>
      <c r="E22" s="36"/>
      <c r="F22" s="263" t="s">
        <v>447</v>
      </c>
      <c r="G22" s="49">
        <v>0.32</v>
      </c>
      <c r="H22" s="10">
        <v>1</v>
      </c>
      <c r="I22" s="10">
        <v>1</v>
      </c>
      <c r="J22" s="8"/>
      <c r="K22" s="36"/>
    </row>
    <row r="23" s="2" customFormat="1" ht="24" customHeight="1" spans="1:11">
      <c r="A23" s="88"/>
      <c r="B23" s="10"/>
      <c r="C23" s="88"/>
      <c r="D23" s="8" t="s">
        <v>448</v>
      </c>
      <c r="E23" s="36"/>
      <c r="F23" s="10" t="s">
        <v>449</v>
      </c>
      <c r="G23" s="10" t="s">
        <v>450</v>
      </c>
      <c r="H23" s="10">
        <v>1</v>
      </c>
      <c r="I23" s="10">
        <v>1</v>
      </c>
      <c r="J23" s="8"/>
      <c r="K23" s="36"/>
    </row>
    <row r="24" s="2" customFormat="1" ht="15" customHeight="1" spans="1:11">
      <c r="A24" s="88"/>
      <c r="B24" s="10"/>
      <c r="C24" s="88"/>
      <c r="D24" s="8" t="s">
        <v>451</v>
      </c>
      <c r="E24" s="36"/>
      <c r="F24" s="10" t="s">
        <v>452</v>
      </c>
      <c r="G24" s="49">
        <v>0.6</v>
      </c>
      <c r="H24" s="10">
        <v>1</v>
      </c>
      <c r="I24" s="10">
        <v>1</v>
      </c>
      <c r="J24" s="8"/>
      <c r="K24" s="36"/>
    </row>
    <row r="25" s="2" customFormat="1" ht="18" customHeight="1" spans="1:11">
      <c r="A25" s="88"/>
      <c r="B25" s="10"/>
      <c r="C25" s="88"/>
      <c r="D25" s="8" t="s">
        <v>453</v>
      </c>
      <c r="E25" s="36"/>
      <c r="F25" s="10" t="s">
        <v>454</v>
      </c>
      <c r="G25" s="49">
        <v>0.1258</v>
      </c>
      <c r="H25" s="10">
        <v>1</v>
      </c>
      <c r="I25" s="10">
        <v>1</v>
      </c>
      <c r="J25" s="8"/>
      <c r="K25" s="36"/>
    </row>
    <row r="26" s="2" customFormat="1" ht="18" customHeight="1" spans="1:11">
      <c r="A26" s="88"/>
      <c r="B26" s="10"/>
      <c r="C26" s="88"/>
      <c r="D26" s="8" t="s">
        <v>455</v>
      </c>
      <c r="E26" s="36"/>
      <c r="F26" s="49" t="s">
        <v>456</v>
      </c>
      <c r="G26" s="100">
        <v>0.945</v>
      </c>
      <c r="H26" s="10">
        <v>1</v>
      </c>
      <c r="I26" s="10">
        <v>1</v>
      </c>
      <c r="J26" s="8"/>
      <c r="K26" s="36"/>
    </row>
    <row r="27" s="2" customFormat="1" ht="15" customHeight="1" spans="1:11">
      <c r="A27" s="88"/>
      <c r="B27" s="10"/>
      <c r="C27" s="88"/>
      <c r="D27" s="8" t="s">
        <v>457</v>
      </c>
      <c r="E27" s="36"/>
      <c r="F27" s="264" t="s">
        <v>458</v>
      </c>
      <c r="G27" s="100">
        <v>0.005</v>
      </c>
      <c r="H27" s="10">
        <v>1</v>
      </c>
      <c r="I27" s="10">
        <v>1</v>
      </c>
      <c r="J27" s="8"/>
      <c r="K27" s="36"/>
    </row>
    <row r="28" s="2" customFormat="1" ht="15" customHeight="1" spans="1:11">
      <c r="A28" s="88"/>
      <c r="B28" s="10"/>
      <c r="C28" s="37" t="s">
        <v>39</v>
      </c>
      <c r="D28" s="8" t="s">
        <v>122</v>
      </c>
      <c r="E28" s="36"/>
      <c r="F28" s="95">
        <v>45992</v>
      </c>
      <c r="G28" s="95">
        <v>45992</v>
      </c>
      <c r="H28" s="10">
        <v>7</v>
      </c>
      <c r="I28" s="10">
        <v>7</v>
      </c>
      <c r="J28" s="8"/>
      <c r="K28" s="36"/>
    </row>
    <row r="29" s="2" customFormat="1" ht="15" customHeight="1" spans="1:11">
      <c r="A29" s="88"/>
      <c r="B29" s="10"/>
      <c r="C29" s="37" t="s">
        <v>42</v>
      </c>
      <c r="D29" s="8" t="s">
        <v>459</v>
      </c>
      <c r="E29" s="36"/>
      <c r="F29" s="10" t="s">
        <v>126</v>
      </c>
      <c r="G29" s="10" t="s">
        <v>126</v>
      </c>
      <c r="H29" s="10">
        <v>3</v>
      </c>
      <c r="I29" s="10">
        <v>3</v>
      </c>
      <c r="J29" s="8"/>
      <c r="K29" s="36"/>
    </row>
    <row r="30" s="2" customFormat="1" ht="48" customHeight="1" spans="1:11">
      <c r="A30" s="88"/>
      <c r="B30" s="10"/>
      <c r="C30" s="88"/>
      <c r="D30" s="8" t="s">
        <v>460</v>
      </c>
      <c r="E30" s="36"/>
      <c r="F30" s="10" t="s">
        <v>461</v>
      </c>
      <c r="G30" s="10" t="s">
        <v>462</v>
      </c>
      <c r="H30" s="10">
        <v>3</v>
      </c>
      <c r="I30" s="10">
        <v>1.5</v>
      </c>
      <c r="J30" s="8" t="s">
        <v>463</v>
      </c>
      <c r="K30" s="36"/>
    </row>
    <row r="31" s="2" customFormat="1" ht="61" customHeight="1" spans="1:11">
      <c r="A31" s="88"/>
      <c r="B31" s="10"/>
      <c r="C31" s="107"/>
      <c r="D31" s="8" t="s">
        <v>464</v>
      </c>
      <c r="E31" s="36"/>
      <c r="F31" s="10" t="s">
        <v>461</v>
      </c>
      <c r="G31" s="10" t="s">
        <v>465</v>
      </c>
      <c r="H31" s="10">
        <v>3</v>
      </c>
      <c r="I31" s="10">
        <v>1.5</v>
      </c>
      <c r="J31" s="8" t="s">
        <v>466</v>
      </c>
      <c r="K31" s="36"/>
    </row>
    <row r="32" s="2" customFormat="1" ht="21" customHeight="1" spans="1:11">
      <c r="A32" s="88"/>
      <c r="B32" s="10" t="s">
        <v>45</v>
      </c>
      <c r="C32" s="37" t="s">
        <v>46</v>
      </c>
      <c r="D32" s="8" t="s">
        <v>467</v>
      </c>
      <c r="E32" s="36"/>
      <c r="F32" s="121" t="s">
        <v>38</v>
      </c>
      <c r="G32" s="49">
        <v>1</v>
      </c>
      <c r="H32" s="10">
        <v>10</v>
      </c>
      <c r="I32" s="10">
        <v>10</v>
      </c>
      <c r="J32" s="8"/>
      <c r="K32" s="36"/>
    </row>
    <row r="33" s="1" customFormat="1" ht="25" customHeight="1" spans="1:11">
      <c r="A33" s="88"/>
      <c r="B33" s="10"/>
      <c r="C33" s="88"/>
      <c r="D33" s="8" t="s">
        <v>468</v>
      </c>
      <c r="E33" s="36"/>
      <c r="F33" s="121" t="s">
        <v>38</v>
      </c>
      <c r="G33" s="49">
        <v>1</v>
      </c>
      <c r="H33" s="10">
        <v>5</v>
      </c>
      <c r="I33" s="10">
        <v>5</v>
      </c>
      <c r="J33" s="8"/>
      <c r="K33" s="36"/>
    </row>
    <row r="34" spans="1:11">
      <c r="A34" s="88"/>
      <c r="B34" s="10"/>
      <c r="C34" s="37" t="s">
        <v>49</v>
      </c>
      <c r="D34" s="8" t="s">
        <v>469</v>
      </c>
      <c r="E34" s="36"/>
      <c r="F34" s="121" t="s">
        <v>38</v>
      </c>
      <c r="G34" s="49">
        <v>1</v>
      </c>
      <c r="H34" s="10">
        <v>10</v>
      </c>
      <c r="I34" s="10">
        <v>10</v>
      </c>
      <c r="J34" s="8"/>
      <c r="K34" s="36"/>
    </row>
    <row r="35" spans="1:11">
      <c r="A35" s="88"/>
      <c r="B35" s="10"/>
      <c r="C35" s="88"/>
      <c r="D35" s="8" t="s">
        <v>470</v>
      </c>
      <c r="E35" s="36"/>
      <c r="F35" s="121" t="s">
        <v>38</v>
      </c>
      <c r="G35" s="49">
        <v>1</v>
      </c>
      <c r="H35" s="10">
        <v>5</v>
      </c>
      <c r="I35" s="10">
        <v>5</v>
      </c>
      <c r="J35" s="8"/>
      <c r="K35" s="36"/>
    </row>
    <row r="36" ht="31.5" spans="1:11">
      <c r="A36" s="88"/>
      <c r="B36" s="37" t="s">
        <v>51</v>
      </c>
      <c r="C36" s="37" t="s">
        <v>52</v>
      </c>
      <c r="D36" s="8" t="s">
        <v>134</v>
      </c>
      <c r="E36" s="36"/>
      <c r="F36" s="265" t="s">
        <v>471</v>
      </c>
      <c r="G36" s="100">
        <v>0.9448</v>
      </c>
      <c r="H36" s="10">
        <v>10</v>
      </c>
      <c r="I36" s="10">
        <v>10</v>
      </c>
      <c r="J36" s="8"/>
      <c r="K36" s="36"/>
    </row>
    <row r="37" spans="1:11">
      <c r="A37" s="90" t="s">
        <v>55</v>
      </c>
      <c r="B37" s="91"/>
      <c r="C37" s="91"/>
      <c r="D37" s="91"/>
      <c r="E37" s="91"/>
      <c r="F37" s="91"/>
      <c r="G37" s="98"/>
      <c r="H37" s="99">
        <v>100</v>
      </c>
      <c r="I37" s="101">
        <v>89.1</v>
      </c>
      <c r="J37" s="90"/>
      <c r="K37" s="98"/>
    </row>
  </sheetData>
  <mergeCells count="6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J16:K16"/>
    <mergeCell ref="D18:E18"/>
    <mergeCell ref="D19:E19"/>
    <mergeCell ref="J19:K19"/>
    <mergeCell ref="D20:E20"/>
    <mergeCell ref="J20:K20"/>
    <mergeCell ref="D22:E22"/>
    <mergeCell ref="D25:E25"/>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A37:G37"/>
    <mergeCell ref="J37:K37"/>
    <mergeCell ref="A11:A12"/>
    <mergeCell ref="A13:A36"/>
    <mergeCell ref="B14:B31"/>
    <mergeCell ref="B32:B35"/>
    <mergeCell ref="C14:C18"/>
    <mergeCell ref="C19:C27"/>
    <mergeCell ref="C29:C31"/>
    <mergeCell ref="C32:C33"/>
    <mergeCell ref="C34:C35"/>
    <mergeCell ref="A6:C10"/>
  </mergeCells>
  <pageMargins left="0.826388888888889" right="0.590277777777778" top="0.472222222222222" bottom="0.236111111111111" header="0.314583333333333"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4"/>
  <sheetViews>
    <sheetView zoomScale="110" zoomScaleNormal="110" topLeftCell="A13" workbookViewId="0">
      <selection activeCell="G17" sqref="G17"/>
    </sheetView>
  </sheetViews>
  <sheetFormatPr defaultColWidth="9.775" defaultRowHeight="12.75"/>
  <cols>
    <col min="1" max="1" width="4.26666666666667" style="51" customWidth="1"/>
    <col min="2" max="2" width="6.94166666666667" style="51" customWidth="1"/>
    <col min="3" max="3" width="7.43333333333333" style="51" customWidth="1"/>
    <col min="4" max="4" width="18.2833333333333" style="51" customWidth="1"/>
    <col min="5" max="6" width="8.43333333333333" style="51" customWidth="1"/>
    <col min="7" max="7" width="8.66666666666667" style="51" customWidth="1"/>
    <col min="8" max="8" width="5.55833333333333" style="258" customWidth="1"/>
    <col min="9" max="9" width="6.05833333333333" style="258" customWidth="1"/>
    <col min="10" max="10" width="6.66666666666667" style="51" customWidth="1"/>
    <col min="11" max="11" width="6.15833333333333" style="53" customWidth="1"/>
    <col min="12" max="256" width="8.99166666666667" style="51" customWidth="1"/>
    <col min="257" max="16384" width="9.775" style="51"/>
  </cols>
  <sheetData>
    <row r="1" s="51" customFormat="1" ht="13" customHeight="1" spans="1:11">
      <c r="A1" s="54"/>
      <c r="B1" s="54"/>
      <c r="C1" s="55"/>
      <c r="D1" s="55"/>
      <c r="H1" s="258"/>
      <c r="I1" s="258"/>
      <c r="K1" s="53"/>
    </row>
    <row r="2" s="51" customFormat="1" ht="23" customHeight="1" spans="1:16383">
      <c r="A2" s="56" t="s">
        <v>0</v>
      </c>
      <c r="B2" s="56"/>
      <c r="C2" s="56"/>
      <c r="D2" s="56"/>
      <c r="E2" s="56"/>
      <c r="F2" s="56"/>
      <c r="G2" s="56"/>
      <c r="H2" s="259"/>
      <c r="I2" s="259"/>
      <c r="J2" s="56"/>
      <c r="K2" s="56"/>
      <c r="L2" s="84"/>
      <c r="M2" s="84"/>
      <c r="N2" s="84"/>
      <c r="XFB2" s="84"/>
      <c r="XFC2" s="84"/>
    </row>
    <row r="3" s="52" customFormat="1" ht="15" customHeight="1" spans="1:16383">
      <c r="A3" s="57" t="s">
        <v>1</v>
      </c>
      <c r="B3" s="57"/>
      <c r="C3" s="57"/>
      <c r="D3" s="57"/>
      <c r="E3" s="57"/>
      <c r="F3" s="57"/>
      <c r="G3" s="57"/>
      <c r="H3" s="260"/>
      <c r="I3" s="260"/>
      <c r="J3" s="57"/>
      <c r="K3" s="57"/>
      <c r="L3" s="84"/>
      <c r="M3" s="84"/>
      <c r="N3" s="84"/>
      <c r="XFB3" s="84"/>
      <c r="XFC3" s="84"/>
    </row>
    <row r="4" s="52" customFormat="1" ht="17" customHeight="1" spans="1:16383">
      <c r="A4" s="11" t="s">
        <v>2</v>
      </c>
      <c r="B4" s="35"/>
      <c r="C4" s="35"/>
      <c r="D4" s="58" t="s">
        <v>472</v>
      </c>
      <c r="E4" s="58"/>
      <c r="F4" s="58"/>
      <c r="G4" s="58"/>
      <c r="H4" s="10"/>
      <c r="I4" s="10"/>
      <c r="J4" s="58"/>
      <c r="K4" s="58"/>
      <c r="L4" s="85"/>
      <c r="M4" s="85"/>
      <c r="N4" s="85"/>
      <c r="XFB4" s="85"/>
      <c r="XFC4" s="85"/>
    </row>
    <row r="5" s="52" customFormat="1" ht="17" customHeight="1" spans="1:16383">
      <c r="A5" s="11" t="s">
        <v>4</v>
      </c>
      <c r="B5" s="35"/>
      <c r="C5" s="35"/>
      <c r="D5" s="11" t="s">
        <v>136</v>
      </c>
      <c r="E5" s="35"/>
      <c r="F5" s="35"/>
      <c r="G5" s="11" t="s">
        <v>6</v>
      </c>
      <c r="H5" s="9"/>
      <c r="I5" s="9" t="s">
        <v>137</v>
      </c>
      <c r="J5" s="35"/>
      <c r="K5" s="78"/>
      <c r="L5" s="85"/>
      <c r="M5" s="85"/>
      <c r="N5" s="85"/>
      <c r="XFB5" s="85"/>
      <c r="XFC5" s="85"/>
    </row>
    <row r="6" s="52" customFormat="1" ht="17" customHeight="1" spans="1:16383">
      <c r="A6" s="59" t="s">
        <v>8</v>
      </c>
      <c r="B6" s="13"/>
      <c r="C6" s="14"/>
      <c r="D6" s="11"/>
      <c r="E6" s="10" t="s">
        <v>9</v>
      </c>
      <c r="F6" s="10" t="s">
        <v>10</v>
      </c>
      <c r="G6" s="8" t="s">
        <v>11</v>
      </c>
      <c r="H6" s="36"/>
      <c r="I6" s="10" t="s">
        <v>12</v>
      </c>
      <c r="J6" s="10" t="s">
        <v>13</v>
      </c>
      <c r="K6" s="10" t="s">
        <v>14</v>
      </c>
      <c r="L6" s="85"/>
      <c r="M6" s="85"/>
      <c r="N6" s="85"/>
      <c r="XFB6" s="85"/>
      <c r="XFC6" s="85"/>
    </row>
    <row r="7" s="52" customFormat="1" ht="17" customHeight="1" spans="1:16383">
      <c r="A7" s="60"/>
      <c r="B7" s="16"/>
      <c r="C7" s="17"/>
      <c r="D7" s="61" t="s">
        <v>15</v>
      </c>
      <c r="E7" s="58">
        <v>5.1</v>
      </c>
      <c r="F7" s="36">
        <v>5.1</v>
      </c>
      <c r="G7" s="8">
        <v>5.1</v>
      </c>
      <c r="H7" s="36"/>
      <c r="I7" s="10">
        <v>10</v>
      </c>
      <c r="J7" s="111">
        <f>G7/F7</f>
        <v>1</v>
      </c>
      <c r="K7" s="10">
        <v>10</v>
      </c>
      <c r="L7" s="85"/>
      <c r="M7" s="85"/>
      <c r="N7" s="85"/>
      <c r="XFB7" s="85"/>
      <c r="XFC7" s="85"/>
    </row>
    <row r="8" s="52" customFormat="1" ht="17" customHeight="1" spans="1:16383">
      <c r="A8" s="19"/>
      <c r="B8" s="16"/>
      <c r="C8" s="17"/>
      <c r="D8" s="61" t="s">
        <v>57</v>
      </c>
      <c r="E8" s="58">
        <v>0</v>
      </c>
      <c r="F8" s="57">
        <v>0</v>
      </c>
      <c r="G8" s="8">
        <v>0</v>
      </c>
      <c r="H8" s="36"/>
      <c r="I8" s="10" t="s">
        <v>17</v>
      </c>
      <c r="J8" s="111"/>
      <c r="K8" s="10" t="s">
        <v>17</v>
      </c>
      <c r="L8" s="85"/>
      <c r="M8" s="85"/>
      <c r="N8" s="85"/>
      <c r="XFB8" s="85"/>
      <c r="XFC8" s="85"/>
    </row>
    <row r="9" s="52" customFormat="1" ht="17" customHeight="1" spans="1:16383">
      <c r="A9" s="19"/>
      <c r="B9" s="16"/>
      <c r="C9" s="17"/>
      <c r="D9" s="11" t="s">
        <v>18</v>
      </c>
      <c r="E9" s="10">
        <v>5.1</v>
      </c>
      <c r="F9" s="36">
        <v>5.1</v>
      </c>
      <c r="G9" s="8">
        <v>5.1</v>
      </c>
      <c r="H9" s="36"/>
      <c r="I9" s="10" t="s">
        <v>17</v>
      </c>
      <c r="J9" s="111">
        <f>G9/F9</f>
        <v>1</v>
      </c>
      <c r="K9" s="10" t="s">
        <v>17</v>
      </c>
      <c r="L9" s="85"/>
      <c r="M9" s="85"/>
      <c r="N9" s="85"/>
      <c r="XFB9" s="85"/>
      <c r="XFC9" s="85"/>
    </row>
    <row r="10" s="52" customFormat="1" ht="17" customHeight="1" spans="1:16383">
      <c r="A10" s="20"/>
      <c r="B10" s="16"/>
      <c r="C10" s="17"/>
      <c r="D10" s="62" t="s">
        <v>58</v>
      </c>
      <c r="E10" s="37">
        <v>0</v>
      </c>
      <c r="F10" s="37">
        <v>0</v>
      </c>
      <c r="G10" s="12">
        <v>0</v>
      </c>
      <c r="H10" s="38"/>
      <c r="I10" s="37" t="s">
        <v>17</v>
      </c>
      <c r="J10" s="37">
        <v>0</v>
      </c>
      <c r="K10" s="37" t="s">
        <v>17</v>
      </c>
      <c r="L10" s="85"/>
      <c r="M10" s="85"/>
      <c r="N10" s="85"/>
      <c r="XFB10" s="85"/>
      <c r="XFC10" s="85"/>
    </row>
    <row r="11" s="52" customFormat="1" ht="17" customHeight="1" spans="1:16383">
      <c r="A11" s="60" t="s">
        <v>20</v>
      </c>
      <c r="B11" s="22" t="s">
        <v>21</v>
      </c>
      <c r="C11" s="23"/>
      <c r="D11" s="23"/>
      <c r="E11" s="23"/>
      <c r="F11" s="39"/>
      <c r="G11" s="11" t="s">
        <v>22</v>
      </c>
      <c r="H11" s="9"/>
      <c r="I11" s="9"/>
      <c r="J11" s="35"/>
      <c r="K11" s="78"/>
      <c r="L11" s="85"/>
      <c r="M11" s="85"/>
      <c r="N11" s="85"/>
      <c r="XFB11" s="85"/>
      <c r="XFC11" s="85"/>
    </row>
    <row r="12" s="52" customFormat="1" ht="105" customHeight="1" spans="1:16383">
      <c r="A12" s="63"/>
      <c r="B12" s="64" t="s">
        <v>473</v>
      </c>
      <c r="C12" s="64"/>
      <c r="D12" s="64"/>
      <c r="E12" s="64"/>
      <c r="F12" s="64"/>
      <c r="G12" s="77" t="s">
        <v>474</v>
      </c>
      <c r="H12" s="114"/>
      <c r="I12" s="114"/>
      <c r="J12" s="77"/>
      <c r="K12" s="78"/>
      <c r="L12" s="85"/>
      <c r="M12" s="85"/>
      <c r="N12" s="85"/>
      <c r="XFB12" s="85"/>
      <c r="XFC12" s="85"/>
    </row>
    <row r="13" s="52" customFormat="1" ht="28" customHeight="1" spans="1:16383">
      <c r="A13" s="65" t="s">
        <v>25</v>
      </c>
      <c r="B13" s="65" t="s">
        <v>26</v>
      </c>
      <c r="C13" s="58" t="s">
        <v>27</v>
      </c>
      <c r="D13" s="58" t="s">
        <v>28</v>
      </c>
      <c r="E13" s="58"/>
      <c r="F13" s="78" t="s">
        <v>29</v>
      </c>
      <c r="G13" s="261" t="s">
        <v>30</v>
      </c>
      <c r="H13" s="10" t="s">
        <v>12</v>
      </c>
      <c r="I13" s="10" t="s">
        <v>14</v>
      </c>
      <c r="J13" s="11" t="s">
        <v>31</v>
      </c>
      <c r="K13" s="78"/>
      <c r="L13" s="85"/>
      <c r="M13" s="85"/>
      <c r="N13" s="85"/>
      <c r="XFB13" s="85"/>
      <c r="XFC13" s="85"/>
    </row>
    <row r="14" s="52" customFormat="1" ht="15" customHeight="1" spans="1:16383">
      <c r="A14" s="66"/>
      <c r="B14" s="58" t="s">
        <v>32</v>
      </c>
      <c r="C14" s="65" t="s">
        <v>33</v>
      </c>
      <c r="D14" s="11" t="s">
        <v>475</v>
      </c>
      <c r="E14" s="78"/>
      <c r="F14" s="58" t="s">
        <v>107</v>
      </c>
      <c r="G14" s="58" t="s">
        <v>476</v>
      </c>
      <c r="H14" s="10">
        <v>10</v>
      </c>
      <c r="I14" s="10">
        <v>10</v>
      </c>
      <c r="J14" s="11"/>
      <c r="K14" s="78"/>
      <c r="L14" s="85"/>
      <c r="M14" s="85"/>
      <c r="N14" s="85"/>
      <c r="XFB14" s="85"/>
      <c r="XFC14" s="85"/>
    </row>
    <row r="15" s="52" customFormat="1" ht="15" customHeight="1" spans="1:16383">
      <c r="A15" s="66"/>
      <c r="B15" s="58"/>
      <c r="C15" s="65" t="s">
        <v>36</v>
      </c>
      <c r="D15" s="11" t="s">
        <v>477</v>
      </c>
      <c r="E15" s="78"/>
      <c r="F15" s="194" t="s">
        <v>38</v>
      </c>
      <c r="G15" s="194">
        <v>1</v>
      </c>
      <c r="H15" s="10">
        <v>10</v>
      </c>
      <c r="I15" s="10">
        <v>10</v>
      </c>
      <c r="J15" s="11"/>
      <c r="K15" s="78"/>
      <c r="L15" s="85"/>
      <c r="M15" s="85"/>
      <c r="N15" s="85"/>
      <c r="XFB15" s="85"/>
      <c r="XFC15" s="85"/>
    </row>
    <row r="16" s="52" customFormat="1" ht="15" customHeight="1" spans="1:16383">
      <c r="A16" s="66"/>
      <c r="B16" s="58"/>
      <c r="C16" s="66"/>
      <c r="D16" s="11" t="s">
        <v>478</v>
      </c>
      <c r="E16" s="78"/>
      <c r="F16" s="194" t="s">
        <v>38</v>
      </c>
      <c r="G16" s="194">
        <v>1</v>
      </c>
      <c r="H16" s="10">
        <v>10</v>
      </c>
      <c r="I16" s="10">
        <v>10</v>
      </c>
      <c r="J16" s="11"/>
      <c r="K16" s="78"/>
      <c r="L16" s="85"/>
      <c r="M16" s="85"/>
      <c r="N16" s="85"/>
      <c r="XFB16" s="85"/>
      <c r="XFC16" s="85"/>
    </row>
    <row r="17" s="52" customFormat="1" ht="15" customHeight="1" spans="1:16383">
      <c r="A17" s="66"/>
      <c r="B17" s="58"/>
      <c r="C17" s="65" t="s">
        <v>39</v>
      </c>
      <c r="D17" s="11" t="s">
        <v>479</v>
      </c>
      <c r="E17" s="78"/>
      <c r="F17" s="195">
        <v>45261</v>
      </c>
      <c r="G17" s="195">
        <v>45261</v>
      </c>
      <c r="H17" s="10">
        <v>10</v>
      </c>
      <c r="I17" s="10">
        <v>10</v>
      </c>
      <c r="J17" s="11"/>
      <c r="K17" s="78"/>
      <c r="L17" s="85"/>
      <c r="M17" s="85"/>
      <c r="N17" s="85"/>
      <c r="XFB17" s="85"/>
      <c r="XFC17" s="85"/>
    </row>
    <row r="18" s="52" customFormat="1" ht="20" customHeight="1" spans="1:16383">
      <c r="A18" s="66"/>
      <c r="B18" s="58"/>
      <c r="C18" s="65" t="s">
        <v>42</v>
      </c>
      <c r="D18" s="11" t="s">
        <v>480</v>
      </c>
      <c r="E18" s="78"/>
      <c r="F18" s="58" t="s">
        <v>481</v>
      </c>
      <c r="G18" s="58" t="s">
        <v>481</v>
      </c>
      <c r="H18" s="10">
        <v>10</v>
      </c>
      <c r="I18" s="10">
        <v>10</v>
      </c>
      <c r="J18" s="11"/>
      <c r="K18" s="78"/>
      <c r="L18" s="85"/>
      <c r="M18" s="85"/>
      <c r="N18" s="85"/>
      <c r="XFB18" s="85"/>
      <c r="XFC18" s="85"/>
    </row>
    <row r="19" s="52" customFormat="1" ht="26" customHeight="1" spans="1:16383">
      <c r="A19" s="66"/>
      <c r="B19" s="10" t="s">
        <v>45</v>
      </c>
      <c r="C19" s="37" t="s">
        <v>46</v>
      </c>
      <c r="D19" s="8" t="s">
        <v>482</v>
      </c>
      <c r="E19" s="36"/>
      <c r="F19" s="49" t="s">
        <v>38</v>
      </c>
      <c r="G19" s="49">
        <v>1</v>
      </c>
      <c r="H19" s="10">
        <v>10</v>
      </c>
      <c r="I19" s="10">
        <v>10</v>
      </c>
      <c r="J19" s="8"/>
      <c r="K19" s="36"/>
      <c r="L19" s="85"/>
      <c r="M19" s="85"/>
      <c r="N19" s="85"/>
      <c r="XFB19" s="85"/>
      <c r="XFC19" s="85"/>
    </row>
    <row r="20" s="52" customFormat="1" ht="23" customHeight="1" spans="1:16383">
      <c r="A20" s="66"/>
      <c r="B20" s="10"/>
      <c r="C20" s="37" t="s">
        <v>49</v>
      </c>
      <c r="D20" s="12" t="s">
        <v>483</v>
      </c>
      <c r="E20" s="38"/>
      <c r="F20" s="49" t="s">
        <v>38</v>
      </c>
      <c r="G20" s="49">
        <v>1</v>
      </c>
      <c r="H20" s="37">
        <v>10</v>
      </c>
      <c r="I20" s="37">
        <v>10</v>
      </c>
      <c r="J20" s="8"/>
      <c r="K20" s="36"/>
      <c r="L20" s="85"/>
      <c r="M20" s="85"/>
      <c r="N20" s="85"/>
      <c r="XFB20" s="85"/>
      <c r="XFC20" s="85"/>
    </row>
    <row r="21" s="52" customFormat="1" ht="23" customHeight="1" spans="1:16383">
      <c r="A21" s="66"/>
      <c r="B21" s="10"/>
      <c r="C21" s="37" t="s">
        <v>484</v>
      </c>
      <c r="D21" s="12" t="s">
        <v>485</v>
      </c>
      <c r="E21" s="38"/>
      <c r="F21" s="257" t="s">
        <v>38</v>
      </c>
      <c r="G21" s="257">
        <v>1</v>
      </c>
      <c r="H21" s="37">
        <v>10</v>
      </c>
      <c r="I21" s="37">
        <v>10</v>
      </c>
      <c r="J21" s="12"/>
      <c r="K21" s="38"/>
      <c r="L21" s="85"/>
      <c r="M21" s="85"/>
      <c r="N21" s="85"/>
      <c r="XFB21" s="85"/>
      <c r="XFC21" s="85"/>
    </row>
    <row r="22" s="52" customFormat="1" ht="37" customHeight="1" spans="1:16383">
      <c r="A22" s="66"/>
      <c r="B22" s="37" t="s">
        <v>51</v>
      </c>
      <c r="C22" s="37" t="s">
        <v>52</v>
      </c>
      <c r="D22" s="8" t="s">
        <v>486</v>
      </c>
      <c r="E22" s="36"/>
      <c r="F22" s="49" t="s">
        <v>54</v>
      </c>
      <c r="G22" s="49">
        <v>0.9</v>
      </c>
      <c r="H22" s="10">
        <v>10</v>
      </c>
      <c r="I22" s="10">
        <v>10</v>
      </c>
      <c r="J22" s="8"/>
      <c r="K22" s="36"/>
      <c r="L22" s="85"/>
      <c r="M22" s="85"/>
      <c r="N22" s="85"/>
      <c r="XFB22" s="85"/>
      <c r="XFC22" s="85"/>
    </row>
    <row r="23" s="52" customFormat="1" ht="21" customHeight="1" spans="1:16383">
      <c r="A23" s="68" t="s">
        <v>55</v>
      </c>
      <c r="B23" s="69"/>
      <c r="C23" s="69"/>
      <c r="D23" s="69"/>
      <c r="E23" s="69"/>
      <c r="F23" s="69"/>
      <c r="G23" s="82"/>
      <c r="H23" s="99">
        <v>100</v>
      </c>
      <c r="I23" s="101">
        <v>100</v>
      </c>
      <c r="J23" s="68"/>
      <c r="K23" s="82"/>
      <c r="L23" s="85"/>
      <c r="M23" s="85"/>
      <c r="N23" s="85"/>
      <c r="XFB23" s="85"/>
      <c r="XFC23" s="85"/>
    </row>
    <row r="24" s="51" customFormat="1" ht="25" customHeight="1" spans="1:16383">
      <c r="A24" s="70"/>
      <c r="B24" s="70"/>
      <c r="C24" s="70"/>
      <c r="D24" s="70"/>
      <c r="E24" s="70"/>
      <c r="F24" s="70"/>
      <c r="G24" s="70"/>
      <c r="H24" s="262"/>
      <c r="I24" s="262"/>
      <c r="J24" s="70"/>
      <c r="K24" s="53"/>
      <c r="L24" s="85"/>
      <c r="M24" s="85"/>
      <c r="N24" s="85"/>
      <c r="XFB24" s="85"/>
      <c r="XFC24" s="85"/>
    </row>
  </sheetData>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1:A12"/>
    <mergeCell ref="A13:A22"/>
    <mergeCell ref="B14:B18"/>
    <mergeCell ref="B19:B21"/>
    <mergeCell ref="C15:C16"/>
    <mergeCell ref="A6:C10"/>
  </mergeCell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3"/>
  <sheetViews>
    <sheetView workbookViewId="0">
      <selection activeCell="H31" sqref="H31"/>
    </sheetView>
  </sheetViews>
  <sheetFormatPr defaultColWidth="9.775" defaultRowHeight="12.75"/>
  <cols>
    <col min="1" max="1" width="4.26666666666667" style="51" customWidth="1"/>
    <col min="2" max="2" width="6.94166666666667" style="51" customWidth="1"/>
    <col min="3" max="3" width="7.43333333333333" style="51" customWidth="1"/>
    <col min="4" max="4" width="21.8833333333333" style="51" customWidth="1"/>
    <col min="5" max="6" width="8.43333333333333" style="51" customWidth="1"/>
    <col min="7" max="7" width="8.66666666666667" style="51" customWidth="1"/>
    <col min="8" max="8" width="5.55833333333333" style="53" customWidth="1"/>
    <col min="9" max="9" width="6.89166666666667" style="53" customWidth="1"/>
    <col min="10" max="10" width="7.65833333333333" style="51" customWidth="1"/>
    <col min="11" max="11" width="8.76666666666667" style="51" customWidth="1"/>
    <col min="12" max="256" width="8.99166666666667" style="51" customWidth="1"/>
    <col min="257" max="16384" width="9.775" style="51"/>
  </cols>
  <sheetData>
    <row r="1" s="51" customFormat="1" ht="13" customHeight="1" spans="1:9">
      <c r="A1" s="54"/>
      <c r="B1" s="54"/>
      <c r="C1" s="55"/>
      <c r="D1" s="55"/>
      <c r="H1" s="53"/>
      <c r="I1" s="53"/>
    </row>
    <row r="2" s="51" customFormat="1" ht="23" customHeight="1" spans="1:16383">
      <c r="A2" s="56" t="s">
        <v>0</v>
      </c>
      <c r="B2" s="56"/>
      <c r="C2" s="56"/>
      <c r="D2" s="56"/>
      <c r="E2" s="56"/>
      <c r="F2" s="56"/>
      <c r="G2" s="56"/>
      <c r="H2" s="56"/>
      <c r="I2" s="56"/>
      <c r="J2" s="56"/>
      <c r="K2" s="56"/>
      <c r="L2" s="84"/>
      <c r="M2" s="84"/>
      <c r="N2" s="84"/>
      <c r="XFB2" s="84"/>
      <c r="XFC2" s="84"/>
    </row>
    <row r="3" s="52" customFormat="1" ht="15" customHeight="1" spans="1:16383">
      <c r="A3" s="57" t="s">
        <v>1</v>
      </c>
      <c r="B3" s="57"/>
      <c r="C3" s="57"/>
      <c r="D3" s="57"/>
      <c r="E3" s="57"/>
      <c r="F3" s="57"/>
      <c r="G3" s="57"/>
      <c r="H3" s="57"/>
      <c r="I3" s="57"/>
      <c r="J3" s="57"/>
      <c r="K3" s="57"/>
      <c r="L3" s="84"/>
      <c r="M3" s="84"/>
      <c r="N3" s="84"/>
      <c r="XFB3" s="84"/>
      <c r="XFC3" s="84"/>
    </row>
    <row r="4" s="52" customFormat="1" ht="17" customHeight="1" spans="1:16383">
      <c r="A4" s="11" t="s">
        <v>2</v>
      </c>
      <c r="B4" s="35"/>
      <c r="C4" s="35"/>
      <c r="D4" s="58" t="s">
        <v>487</v>
      </c>
      <c r="E4" s="58"/>
      <c r="F4" s="58"/>
      <c r="G4" s="58"/>
      <c r="H4" s="58"/>
      <c r="I4" s="58"/>
      <c r="J4" s="58"/>
      <c r="K4" s="58"/>
      <c r="L4" s="85"/>
      <c r="M4" s="85"/>
      <c r="N4" s="85"/>
      <c r="XFB4" s="85"/>
      <c r="XFC4" s="85"/>
    </row>
    <row r="5" s="52" customFormat="1" ht="17" customHeight="1" spans="1:16383">
      <c r="A5" s="11" t="s">
        <v>4</v>
      </c>
      <c r="B5" s="35"/>
      <c r="C5" s="35"/>
      <c r="D5" s="11" t="s">
        <v>136</v>
      </c>
      <c r="E5" s="35"/>
      <c r="F5" s="35"/>
      <c r="G5" s="11" t="s">
        <v>6</v>
      </c>
      <c r="H5" s="35"/>
      <c r="I5" s="35" t="s">
        <v>137</v>
      </c>
      <c r="J5" s="35"/>
      <c r="K5" s="78"/>
      <c r="L5" s="85"/>
      <c r="M5" s="85"/>
      <c r="N5" s="85"/>
      <c r="XFB5" s="85"/>
      <c r="XFC5" s="85"/>
    </row>
    <row r="6" s="52" customFormat="1" ht="17" customHeight="1" spans="1:16383">
      <c r="A6" s="59" t="s">
        <v>8</v>
      </c>
      <c r="B6" s="13"/>
      <c r="C6" s="14"/>
      <c r="D6" s="11"/>
      <c r="E6" s="10" t="s">
        <v>9</v>
      </c>
      <c r="F6" s="10" t="s">
        <v>10</v>
      </c>
      <c r="G6" s="8" t="s">
        <v>11</v>
      </c>
      <c r="H6" s="36"/>
      <c r="I6" s="10" t="s">
        <v>12</v>
      </c>
      <c r="J6" s="10" t="s">
        <v>13</v>
      </c>
      <c r="K6" s="10" t="s">
        <v>14</v>
      </c>
      <c r="L6" s="85"/>
      <c r="M6" s="85"/>
      <c r="N6" s="85"/>
      <c r="XFB6" s="85"/>
      <c r="XFC6" s="85"/>
    </row>
    <row r="7" s="52" customFormat="1" ht="17" customHeight="1" spans="1:16383">
      <c r="A7" s="60"/>
      <c r="B7" s="16"/>
      <c r="C7" s="17"/>
      <c r="D7" s="61" t="s">
        <v>15</v>
      </c>
      <c r="E7" s="58">
        <v>35</v>
      </c>
      <c r="F7" s="36">
        <v>45</v>
      </c>
      <c r="G7" s="8">
        <v>39.5</v>
      </c>
      <c r="H7" s="36"/>
      <c r="I7" s="10">
        <v>10</v>
      </c>
      <c r="J7" s="111">
        <f>G7/F7</f>
        <v>0.877777777777778</v>
      </c>
      <c r="K7" s="10">
        <v>8.4</v>
      </c>
      <c r="L7" s="85"/>
      <c r="M7" s="85"/>
      <c r="N7" s="85"/>
      <c r="XFB7" s="85"/>
      <c r="XFC7" s="85"/>
    </row>
    <row r="8" s="52" customFormat="1" ht="17" customHeight="1" spans="1:16383">
      <c r="A8" s="19"/>
      <c r="B8" s="16"/>
      <c r="C8" s="17"/>
      <c r="D8" s="61" t="s">
        <v>57</v>
      </c>
      <c r="E8" s="58">
        <v>35</v>
      </c>
      <c r="F8" s="57">
        <v>45</v>
      </c>
      <c r="G8" s="8">
        <v>39.5</v>
      </c>
      <c r="H8" s="36"/>
      <c r="I8" s="10" t="s">
        <v>17</v>
      </c>
      <c r="J8" s="111">
        <f>G8/F8</f>
        <v>0.877777777777778</v>
      </c>
      <c r="K8" s="10" t="s">
        <v>17</v>
      </c>
      <c r="L8" s="85"/>
      <c r="M8" s="85"/>
      <c r="N8" s="85"/>
      <c r="XFB8" s="85"/>
      <c r="XFC8" s="85"/>
    </row>
    <row r="9" s="52" customFormat="1" ht="17" customHeight="1" spans="1:16383">
      <c r="A9" s="19"/>
      <c r="B9" s="16"/>
      <c r="C9" s="17"/>
      <c r="D9" s="11" t="s">
        <v>18</v>
      </c>
      <c r="E9" s="10"/>
      <c r="F9" s="36"/>
      <c r="G9" s="8"/>
      <c r="H9" s="36"/>
      <c r="I9" s="10" t="s">
        <v>17</v>
      </c>
      <c r="J9" s="111"/>
      <c r="K9" s="10" t="s">
        <v>17</v>
      </c>
      <c r="L9" s="85"/>
      <c r="M9" s="85"/>
      <c r="N9" s="85"/>
      <c r="XFB9" s="85"/>
      <c r="XFC9" s="85"/>
    </row>
    <row r="10" s="52" customFormat="1" ht="17" customHeight="1" spans="1:16383">
      <c r="A10" s="20"/>
      <c r="B10" s="16"/>
      <c r="C10" s="17"/>
      <c r="D10" s="62" t="s">
        <v>58</v>
      </c>
      <c r="E10" s="37"/>
      <c r="F10" s="37"/>
      <c r="G10" s="12"/>
      <c r="H10" s="38"/>
      <c r="I10" s="37" t="s">
        <v>17</v>
      </c>
      <c r="J10" s="37"/>
      <c r="K10" s="37" t="s">
        <v>17</v>
      </c>
      <c r="L10" s="85"/>
      <c r="M10" s="85"/>
      <c r="N10" s="85"/>
      <c r="XFB10" s="85"/>
      <c r="XFC10" s="85"/>
    </row>
    <row r="11" s="52" customFormat="1" ht="17" customHeight="1" spans="1:16383">
      <c r="A11" s="60" t="s">
        <v>20</v>
      </c>
      <c r="B11" s="22" t="s">
        <v>21</v>
      </c>
      <c r="C11" s="23"/>
      <c r="D11" s="23"/>
      <c r="E11" s="23"/>
      <c r="F11" s="39"/>
      <c r="G11" s="11" t="s">
        <v>22</v>
      </c>
      <c r="H11" s="35"/>
      <c r="I11" s="35"/>
      <c r="J11" s="35"/>
      <c r="K11" s="78"/>
      <c r="L11" s="85"/>
      <c r="M11" s="85"/>
      <c r="N11" s="85"/>
      <c r="XFB11" s="85"/>
      <c r="XFC11" s="85"/>
    </row>
    <row r="12" s="52" customFormat="1" ht="88" customHeight="1" spans="1:16383">
      <c r="A12" s="63"/>
      <c r="B12" s="64" t="s">
        <v>488</v>
      </c>
      <c r="C12" s="64"/>
      <c r="D12" s="64"/>
      <c r="E12" s="64"/>
      <c r="F12" s="64"/>
      <c r="G12" s="35" t="s">
        <v>474</v>
      </c>
      <c r="H12" s="35"/>
      <c r="I12" s="35"/>
      <c r="J12" s="35"/>
      <c r="K12" s="78"/>
      <c r="L12" s="85"/>
      <c r="M12" s="85"/>
      <c r="N12" s="85"/>
      <c r="XFB12" s="85"/>
      <c r="XFC12" s="85"/>
    </row>
    <row r="13" s="52" customFormat="1" ht="28" customHeight="1" spans="1:16383">
      <c r="A13" s="37" t="s">
        <v>25</v>
      </c>
      <c r="B13" s="37" t="s">
        <v>26</v>
      </c>
      <c r="C13" s="10" t="s">
        <v>27</v>
      </c>
      <c r="D13" s="10" t="s">
        <v>28</v>
      </c>
      <c r="E13" s="10"/>
      <c r="F13" s="36" t="s">
        <v>29</v>
      </c>
      <c r="G13" s="10" t="s">
        <v>30</v>
      </c>
      <c r="H13" s="10" t="s">
        <v>12</v>
      </c>
      <c r="I13" s="10" t="s">
        <v>14</v>
      </c>
      <c r="J13" s="8" t="s">
        <v>31</v>
      </c>
      <c r="K13" s="36"/>
      <c r="L13" s="85"/>
      <c r="M13" s="85"/>
      <c r="N13" s="85"/>
      <c r="XFB13" s="85"/>
      <c r="XFC13" s="85"/>
    </row>
    <row r="14" s="52" customFormat="1" ht="15" customHeight="1" spans="1:16383">
      <c r="A14" s="88"/>
      <c r="B14" s="10" t="s">
        <v>32</v>
      </c>
      <c r="C14" s="37" t="s">
        <v>33</v>
      </c>
      <c r="D14" s="8" t="s">
        <v>475</v>
      </c>
      <c r="E14" s="36"/>
      <c r="F14" s="10" t="s">
        <v>107</v>
      </c>
      <c r="G14" s="10" t="s">
        <v>476</v>
      </c>
      <c r="H14" s="10">
        <v>10</v>
      </c>
      <c r="I14" s="10">
        <v>10</v>
      </c>
      <c r="J14" s="8"/>
      <c r="K14" s="36"/>
      <c r="L14" s="85"/>
      <c r="M14" s="85"/>
      <c r="N14" s="85"/>
      <c r="XFB14" s="85"/>
      <c r="XFC14" s="85"/>
    </row>
    <row r="15" s="52" customFormat="1" ht="15" customHeight="1" spans="1:16383">
      <c r="A15" s="88"/>
      <c r="B15" s="10"/>
      <c r="C15" s="37" t="s">
        <v>36</v>
      </c>
      <c r="D15" s="8" t="s">
        <v>477</v>
      </c>
      <c r="E15" s="36"/>
      <c r="F15" s="49" t="s">
        <v>38</v>
      </c>
      <c r="G15" s="49">
        <v>1</v>
      </c>
      <c r="H15" s="10">
        <v>10</v>
      </c>
      <c r="I15" s="10">
        <v>10</v>
      </c>
      <c r="J15" s="8"/>
      <c r="K15" s="36"/>
      <c r="L15" s="85"/>
      <c r="M15" s="85"/>
      <c r="N15" s="85"/>
      <c r="XFB15" s="85"/>
      <c r="XFC15" s="85"/>
    </row>
    <row r="16" s="52" customFormat="1" ht="15" customHeight="1" spans="1:16383">
      <c r="A16" s="88"/>
      <c r="B16" s="10"/>
      <c r="C16" s="88"/>
      <c r="D16" s="8" t="s">
        <v>478</v>
      </c>
      <c r="E16" s="36"/>
      <c r="F16" s="49" t="s">
        <v>38</v>
      </c>
      <c r="G16" s="49">
        <v>1</v>
      </c>
      <c r="H16" s="10">
        <v>10</v>
      </c>
      <c r="I16" s="10">
        <v>10</v>
      </c>
      <c r="J16" s="8"/>
      <c r="K16" s="36"/>
      <c r="L16" s="85"/>
      <c r="M16" s="85"/>
      <c r="N16" s="85"/>
      <c r="XFB16" s="85"/>
      <c r="XFC16" s="85"/>
    </row>
    <row r="17" s="52" customFormat="1" ht="25" customHeight="1" spans="1:16383">
      <c r="A17" s="88"/>
      <c r="B17" s="10"/>
      <c r="C17" s="37" t="s">
        <v>39</v>
      </c>
      <c r="D17" s="8" t="s">
        <v>479</v>
      </c>
      <c r="E17" s="36"/>
      <c r="F17" s="95">
        <v>45627</v>
      </c>
      <c r="G17" s="95">
        <v>45627</v>
      </c>
      <c r="H17" s="10">
        <v>5</v>
      </c>
      <c r="I17" s="10">
        <v>5</v>
      </c>
      <c r="J17" s="8" t="s">
        <v>489</v>
      </c>
      <c r="K17" s="36"/>
      <c r="L17" s="85"/>
      <c r="M17" s="85"/>
      <c r="N17" s="85"/>
      <c r="XFB17" s="85"/>
      <c r="XFC17" s="85"/>
    </row>
    <row r="18" s="52" customFormat="1" ht="15" customHeight="1" spans="1:16383">
      <c r="A18" s="88"/>
      <c r="B18" s="10"/>
      <c r="C18" s="37" t="s">
        <v>42</v>
      </c>
      <c r="D18" s="8" t="s">
        <v>490</v>
      </c>
      <c r="E18" s="36"/>
      <c r="F18" s="10">
        <v>45</v>
      </c>
      <c r="G18" s="10">
        <v>39.5</v>
      </c>
      <c r="H18" s="10">
        <v>5</v>
      </c>
      <c r="I18" s="10">
        <v>4</v>
      </c>
      <c r="J18" s="8"/>
      <c r="K18" s="36"/>
      <c r="L18" s="85"/>
      <c r="M18" s="85"/>
      <c r="N18" s="85"/>
      <c r="XFB18" s="85"/>
      <c r="XFC18" s="85"/>
    </row>
    <row r="19" s="52" customFormat="1" ht="21" customHeight="1" spans="1:16383">
      <c r="A19" s="88"/>
      <c r="B19" s="10" t="s">
        <v>45</v>
      </c>
      <c r="C19" s="37" t="s">
        <v>46</v>
      </c>
      <c r="D19" s="8" t="s">
        <v>482</v>
      </c>
      <c r="E19" s="36"/>
      <c r="F19" s="49" t="s">
        <v>38</v>
      </c>
      <c r="G19" s="49">
        <v>1</v>
      </c>
      <c r="H19" s="10">
        <v>10</v>
      </c>
      <c r="I19" s="10">
        <v>10</v>
      </c>
      <c r="J19" s="8"/>
      <c r="K19" s="36"/>
      <c r="L19" s="85"/>
      <c r="M19" s="85"/>
      <c r="N19" s="85"/>
      <c r="XFB19" s="85"/>
      <c r="XFC19" s="85"/>
    </row>
    <row r="20" s="52" customFormat="1" ht="34" customHeight="1" spans="1:16383">
      <c r="A20" s="88"/>
      <c r="B20" s="10"/>
      <c r="C20" s="37" t="s">
        <v>49</v>
      </c>
      <c r="D20" s="12" t="s">
        <v>483</v>
      </c>
      <c r="E20" s="38"/>
      <c r="F20" s="49" t="s">
        <v>38</v>
      </c>
      <c r="G20" s="49">
        <v>1</v>
      </c>
      <c r="H20" s="37">
        <v>10</v>
      </c>
      <c r="I20" s="37">
        <v>10</v>
      </c>
      <c r="J20" s="8"/>
      <c r="K20" s="36"/>
      <c r="L20" s="85"/>
      <c r="M20" s="85"/>
      <c r="N20" s="85"/>
      <c r="XFB20" s="85"/>
      <c r="XFC20" s="85"/>
    </row>
    <row r="21" s="52" customFormat="1" ht="34" customHeight="1" spans="1:16383">
      <c r="A21" s="88"/>
      <c r="B21" s="10"/>
      <c r="C21" s="37" t="s">
        <v>484</v>
      </c>
      <c r="D21" s="12" t="s">
        <v>485</v>
      </c>
      <c r="E21" s="38"/>
      <c r="F21" s="257" t="s">
        <v>38</v>
      </c>
      <c r="G21" s="257">
        <v>1</v>
      </c>
      <c r="H21" s="37">
        <v>20</v>
      </c>
      <c r="I21" s="37">
        <v>20</v>
      </c>
      <c r="J21" s="12"/>
      <c r="K21" s="38"/>
      <c r="L21" s="85"/>
      <c r="M21" s="85"/>
      <c r="N21" s="85"/>
      <c r="XFB21" s="85"/>
      <c r="XFC21" s="85"/>
    </row>
    <row r="22" s="51" customFormat="1" ht="34" customHeight="1" spans="1:16383">
      <c r="A22" s="88"/>
      <c r="B22" s="37" t="s">
        <v>51</v>
      </c>
      <c r="C22" s="37" t="s">
        <v>52</v>
      </c>
      <c r="D22" s="8" t="s">
        <v>486</v>
      </c>
      <c r="E22" s="36"/>
      <c r="F22" s="49" t="s">
        <v>54</v>
      </c>
      <c r="G22" s="49">
        <v>0.9</v>
      </c>
      <c r="H22" s="10">
        <v>10</v>
      </c>
      <c r="I22" s="10">
        <v>10</v>
      </c>
      <c r="J22" s="8"/>
      <c r="K22" s="36"/>
      <c r="L22" s="85"/>
      <c r="M22" s="85"/>
      <c r="N22" s="85"/>
      <c r="XFB22" s="85"/>
      <c r="XFC22" s="85"/>
    </row>
    <row r="23" ht="19" customHeight="1" spans="1:11">
      <c r="A23" s="90" t="s">
        <v>55</v>
      </c>
      <c r="B23" s="91"/>
      <c r="C23" s="91"/>
      <c r="D23" s="91"/>
      <c r="E23" s="91"/>
      <c r="F23" s="91"/>
      <c r="G23" s="98"/>
      <c r="H23" s="99">
        <v>100</v>
      </c>
      <c r="I23" s="99">
        <v>97.4</v>
      </c>
      <c r="J23" s="90"/>
      <c r="K23" s="98"/>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8"/>
    <mergeCell ref="B19:B21"/>
    <mergeCell ref="C15:C16"/>
    <mergeCell ref="A6:C10"/>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E27" sqref="E27"/>
    </sheetView>
  </sheetViews>
  <sheetFormatPr defaultColWidth="8.89166666666667" defaultRowHeight="14.25"/>
  <cols>
    <col min="1" max="1" width="4.775" style="255" customWidth="1"/>
    <col min="2" max="2" width="8.10833333333333" style="255" customWidth="1"/>
    <col min="3" max="3" width="8" style="255" customWidth="1"/>
    <col min="4" max="4" width="12" style="255" customWidth="1"/>
    <col min="5" max="5" width="8.89166666666667" style="255"/>
    <col min="6" max="6" width="9" style="255" customWidth="1"/>
    <col min="7" max="7" width="9" style="255"/>
    <col min="8" max="10" width="8.89166666666667" style="255"/>
    <col min="11" max="11" width="8.89166666666667" style="256"/>
    <col min="12" max="12" width="12.8916666666667" style="255"/>
    <col min="13" max="16384" width="8.89166666666667" style="255"/>
  </cols>
  <sheetData>
    <row r="1" s="255" customFormat="1" spans="1:11">
      <c r="A1" s="4"/>
      <c r="B1" s="4"/>
      <c r="C1" s="5"/>
      <c r="D1" s="5"/>
      <c r="E1" s="1"/>
      <c r="F1" s="1"/>
      <c r="G1" s="1"/>
      <c r="H1" s="1"/>
      <c r="I1" s="1"/>
      <c r="J1" s="1"/>
      <c r="K1" s="3"/>
    </row>
    <row r="2" s="255" customFormat="1" ht="24" spans="1:11">
      <c r="A2" s="6" t="s">
        <v>0</v>
      </c>
      <c r="B2" s="6"/>
      <c r="C2" s="6"/>
      <c r="D2" s="6"/>
      <c r="E2" s="6"/>
      <c r="F2" s="6"/>
      <c r="G2" s="6"/>
      <c r="H2" s="6"/>
      <c r="I2" s="6"/>
      <c r="J2" s="6"/>
      <c r="K2" s="6"/>
    </row>
    <row r="3" s="255" customFormat="1" spans="1:11">
      <c r="A3" s="7" t="s">
        <v>1</v>
      </c>
      <c r="B3" s="7"/>
      <c r="C3" s="7"/>
      <c r="D3" s="7"/>
      <c r="E3" s="7"/>
      <c r="F3" s="7"/>
      <c r="G3" s="7"/>
      <c r="H3" s="7"/>
      <c r="I3" s="7"/>
      <c r="J3" s="7"/>
      <c r="K3" s="7"/>
    </row>
    <row r="4" s="255" customFormat="1" spans="1:11">
      <c r="A4" s="8" t="s">
        <v>2</v>
      </c>
      <c r="B4" s="9"/>
      <c r="C4" s="9"/>
      <c r="D4" s="10" t="s">
        <v>491</v>
      </c>
      <c r="E4" s="10"/>
      <c r="F4" s="10"/>
      <c r="G4" s="10"/>
      <c r="H4" s="10"/>
      <c r="I4" s="10"/>
      <c r="J4" s="10"/>
      <c r="K4" s="10"/>
    </row>
    <row r="5" s="255" customFormat="1" spans="1:11">
      <c r="A5" s="8" t="s">
        <v>4</v>
      </c>
      <c r="B5" s="9"/>
      <c r="C5" s="9"/>
      <c r="D5" s="11" t="s">
        <v>99</v>
      </c>
      <c r="E5" s="35"/>
      <c r="F5" s="35"/>
      <c r="G5" s="8" t="s">
        <v>6</v>
      </c>
      <c r="H5" s="9"/>
      <c r="I5" s="35" t="s">
        <v>100</v>
      </c>
      <c r="J5" s="35"/>
      <c r="K5" s="78"/>
    </row>
    <row r="6" s="255" customFormat="1" spans="1:11">
      <c r="A6" s="12" t="s">
        <v>8</v>
      </c>
      <c r="B6" s="13"/>
      <c r="C6" s="14"/>
      <c r="D6" s="8"/>
      <c r="E6" s="10" t="s">
        <v>9</v>
      </c>
      <c r="F6" s="10" t="s">
        <v>10</v>
      </c>
      <c r="G6" s="8" t="s">
        <v>11</v>
      </c>
      <c r="H6" s="36"/>
      <c r="I6" s="10" t="s">
        <v>12</v>
      </c>
      <c r="J6" s="10" t="s">
        <v>13</v>
      </c>
      <c r="K6" s="10" t="s">
        <v>14</v>
      </c>
    </row>
    <row r="7" s="255" customFormat="1" spans="1:11">
      <c r="A7" s="15"/>
      <c r="B7" s="16"/>
      <c r="C7" s="17"/>
      <c r="D7" s="18" t="s">
        <v>15</v>
      </c>
      <c r="E7" s="10">
        <v>24</v>
      </c>
      <c r="F7" s="10">
        <v>24</v>
      </c>
      <c r="G7" s="8">
        <v>13.39</v>
      </c>
      <c r="H7" s="36"/>
      <c r="I7" s="10">
        <v>10</v>
      </c>
      <c r="J7" s="100">
        <v>0.558</v>
      </c>
      <c r="K7" s="10">
        <v>5.6</v>
      </c>
    </row>
    <row r="8" s="255" customFormat="1" ht="21" spans="1:11">
      <c r="A8" s="19"/>
      <c r="B8" s="16"/>
      <c r="C8" s="17"/>
      <c r="D8" s="18" t="s">
        <v>57</v>
      </c>
      <c r="E8" s="10">
        <v>24</v>
      </c>
      <c r="F8" s="10">
        <v>24</v>
      </c>
      <c r="G8" s="8">
        <v>13.39</v>
      </c>
      <c r="H8" s="36"/>
      <c r="I8" s="10" t="s">
        <v>17</v>
      </c>
      <c r="J8" s="100">
        <v>0.558</v>
      </c>
      <c r="K8" s="10" t="s">
        <v>17</v>
      </c>
    </row>
    <row r="9" s="255" customFormat="1" spans="1:11">
      <c r="A9" s="19"/>
      <c r="B9" s="16"/>
      <c r="C9" s="17"/>
      <c r="D9" s="8" t="s">
        <v>18</v>
      </c>
      <c r="E9" s="10"/>
      <c r="F9" s="10"/>
      <c r="G9" s="8"/>
      <c r="H9" s="36"/>
      <c r="I9" s="10" t="s">
        <v>17</v>
      </c>
      <c r="J9" s="100"/>
      <c r="K9" s="10" t="s">
        <v>17</v>
      </c>
    </row>
    <row r="10" s="255" customFormat="1" spans="1:11">
      <c r="A10" s="20"/>
      <c r="B10" s="16"/>
      <c r="C10" s="17"/>
      <c r="D10" s="21" t="s">
        <v>58</v>
      </c>
      <c r="E10" s="37"/>
      <c r="F10" s="37"/>
      <c r="G10" s="12"/>
      <c r="H10" s="38"/>
      <c r="I10" s="37" t="s">
        <v>17</v>
      </c>
      <c r="J10" s="37"/>
      <c r="K10" s="37" t="s">
        <v>17</v>
      </c>
    </row>
    <row r="11" s="255" customFormat="1" spans="1:11">
      <c r="A11" s="15" t="s">
        <v>20</v>
      </c>
      <c r="B11" s="22" t="s">
        <v>21</v>
      </c>
      <c r="C11" s="23"/>
      <c r="D11" s="23"/>
      <c r="E11" s="23"/>
      <c r="F11" s="39"/>
      <c r="G11" s="8" t="s">
        <v>22</v>
      </c>
      <c r="H11" s="9"/>
      <c r="I11" s="9"/>
      <c r="J11" s="9"/>
      <c r="K11" s="36"/>
    </row>
    <row r="12" s="255" customFormat="1" ht="103" customHeight="1" spans="1:11">
      <c r="A12" s="24"/>
      <c r="B12" s="106" t="s">
        <v>492</v>
      </c>
      <c r="C12" s="106"/>
      <c r="D12" s="106"/>
      <c r="E12" s="106"/>
      <c r="F12" s="106"/>
      <c r="G12" s="114" t="s">
        <v>493</v>
      </c>
      <c r="H12" s="114"/>
      <c r="I12" s="114"/>
      <c r="J12" s="114"/>
      <c r="K12" s="36"/>
    </row>
    <row r="13" s="255" customFormat="1" ht="26" customHeight="1" spans="1:11">
      <c r="A13" s="37" t="s">
        <v>25</v>
      </c>
      <c r="B13" s="37" t="s">
        <v>26</v>
      </c>
      <c r="C13" s="10" t="s">
        <v>27</v>
      </c>
      <c r="D13" s="10" t="s">
        <v>28</v>
      </c>
      <c r="E13" s="10"/>
      <c r="F13" s="36" t="s">
        <v>29</v>
      </c>
      <c r="G13" s="10" t="s">
        <v>30</v>
      </c>
      <c r="H13" s="10" t="s">
        <v>12</v>
      </c>
      <c r="I13" s="10" t="s">
        <v>14</v>
      </c>
      <c r="J13" s="8" t="s">
        <v>31</v>
      </c>
      <c r="K13" s="36"/>
    </row>
    <row r="14" s="255" customFormat="1" spans="1:11">
      <c r="A14" s="88"/>
      <c r="B14" s="10" t="s">
        <v>32</v>
      </c>
      <c r="C14" s="37" t="s">
        <v>33</v>
      </c>
      <c r="D14" s="18" t="s">
        <v>494</v>
      </c>
      <c r="E14" s="93"/>
      <c r="F14" s="10" t="s">
        <v>495</v>
      </c>
      <c r="G14" s="10" t="s">
        <v>496</v>
      </c>
      <c r="H14" s="10">
        <v>10</v>
      </c>
      <c r="I14" s="10">
        <v>10</v>
      </c>
      <c r="J14" s="8"/>
      <c r="K14" s="36"/>
    </row>
    <row r="15" s="255" customFormat="1" spans="1:11">
      <c r="A15" s="88"/>
      <c r="B15" s="10"/>
      <c r="C15" s="37" t="s">
        <v>36</v>
      </c>
      <c r="D15" s="18" t="s">
        <v>497</v>
      </c>
      <c r="E15" s="93"/>
      <c r="F15" s="10" t="s">
        <v>498</v>
      </c>
      <c r="G15" s="10" t="s">
        <v>499</v>
      </c>
      <c r="H15" s="10">
        <v>10</v>
      </c>
      <c r="I15" s="10">
        <v>10</v>
      </c>
      <c r="J15" s="8"/>
      <c r="K15" s="36"/>
    </row>
    <row r="16" s="255" customFormat="1" spans="1:11">
      <c r="A16" s="88"/>
      <c r="B16" s="10"/>
      <c r="C16" s="88"/>
      <c r="D16" s="18" t="s">
        <v>500</v>
      </c>
      <c r="E16" s="93"/>
      <c r="F16" s="10" t="s">
        <v>54</v>
      </c>
      <c r="G16" s="10" t="s">
        <v>501</v>
      </c>
      <c r="H16" s="10">
        <v>10</v>
      </c>
      <c r="I16" s="10">
        <v>10</v>
      </c>
      <c r="J16" s="8"/>
      <c r="K16" s="36"/>
    </row>
    <row r="17" s="255" customFormat="1" spans="1:11">
      <c r="A17" s="88"/>
      <c r="B17" s="10"/>
      <c r="C17" s="107"/>
      <c r="D17" s="18" t="s">
        <v>502</v>
      </c>
      <c r="E17" s="93"/>
      <c r="F17" s="10" t="s">
        <v>503</v>
      </c>
      <c r="G17" s="10" t="s">
        <v>501</v>
      </c>
      <c r="H17" s="10">
        <v>5</v>
      </c>
      <c r="I17" s="10">
        <v>5</v>
      </c>
      <c r="J17" s="8"/>
      <c r="K17" s="36"/>
    </row>
    <row r="18" s="255" customFormat="1" ht="22" customHeight="1" spans="1:11">
      <c r="A18" s="88"/>
      <c r="B18" s="10"/>
      <c r="C18" s="37" t="s">
        <v>39</v>
      </c>
      <c r="D18" s="18" t="s">
        <v>504</v>
      </c>
      <c r="E18" s="93"/>
      <c r="F18" s="95">
        <v>45627</v>
      </c>
      <c r="G18" s="95">
        <v>45627</v>
      </c>
      <c r="H18" s="10">
        <v>5</v>
      </c>
      <c r="I18" s="10">
        <v>5</v>
      </c>
      <c r="J18" s="8"/>
      <c r="K18" s="36"/>
    </row>
    <row r="19" s="255" customFormat="1" ht="34" customHeight="1" spans="1:11">
      <c r="A19" s="88"/>
      <c r="B19" s="10"/>
      <c r="C19" s="37" t="s">
        <v>42</v>
      </c>
      <c r="D19" s="18" t="s">
        <v>505</v>
      </c>
      <c r="E19" s="93"/>
      <c r="F19" s="10" t="s">
        <v>506</v>
      </c>
      <c r="G19" s="10" t="s">
        <v>507</v>
      </c>
      <c r="H19" s="10">
        <v>10</v>
      </c>
      <c r="I19" s="10">
        <v>6</v>
      </c>
      <c r="J19" s="8" t="s">
        <v>508</v>
      </c>
      <c r="K19" s="36"/>
    </row>
    <row r="20" s="255" customFormat="1" ht="21" customHeight="1" spans="1:11">
      <c r="A20" s="88"/>
      <c r="B20" s="58" t="s">
        <v>45</v>
      </c>
      <c r="C20" s="37" t="s">
        <v>46</v>
      </c>
      <c r="D20" s="18" t="s">
        <v>509</v>
      </c>
      <c r="E20" s="93"/>
      <c r="F20" s="10" t="s">
        <v>510</v>
      </c>
      <c r="G20" s="10" t="s">
        <v>248</v>
      </c>
      <c r="H20" s="10">
        <v>15</v>
      </c>
      <c r="I20" s="10">
        <v>15</v>
      </c>
      <c r="J20" s="8"/>
      <c r="K20" s="36"/>
    </row>
    <row r="21" s="255" customFormat="1" ht="21" customHeight="1" spans="1:11">
      <c r="A21" s="88"/>
      <c r="B21" s="58"/>
      <c r="C21" s="37" t="s">
        <v>49</v>
      </c>
      <c r="D21" s="18" t="s">
        <v>511</v>
      </c>
      <c r="E21" s="93"/>
      <c r="F21" s="10" t="s">
        <v>248</v>
      </c>
      <c r="G21" s="10" t="s">
        <v>248</v>
      </c>
      <c r="H21" s="10">
        <v>15</v>
      </c>
      <c r="I21" s="10">
        <v>15</v>
      </c>
      <c r="J21" s="8"/>
      <c r="K21" s="36"/>
    </row>
    <row r="22" s="255" customFormat="1" ht="31" customHeight="1" spans="1:11">
      <c r="A22" s="88"/>
      <c r="B22" s="37" t="s">
        <v>51</v>
      </c>
      <c r="C22" s="37" t="s">
        <v>52</v>
      </c>
      <c r="D22" s="18" t="s">
        <v>512</v>
      </c>
      <c r="E22" s="93"/>
      <c r="F22" s="10" t="s">
        <v>248</v>
      </c>
      <c r="G22" s="10" t="s">
        <v>77</v>
      </c>
      <c r="H22" s="10">
        <v>10</v>
      </c>
      <c r="I22" s="10">
        <v>10</v>
      </c>
      <c r="J22" s="8"/>
      <c r="K22" s="36"/>
    </row>
    <row r="23" s="255" customFormat="1" spans="1:11">
      <c r="A23" s="90" t="s">
        <v>55</v>
      </c>
      <c r="B23" s="91"/>
      <c r="C23" s="91"/>
      <c r="D23" s="91"/>
      <c r="E23" s="91"/>
      <c r="F23" s="91"/>
      <c r="G23" s="98"/>
      <c r="H23" s="99">
        <v>100</v>
      </c>
      <c r="I23" s="99">
        <v>91.6</v>
      </c>
      <c r="J23" s="90"/>
      <c r="K23" s="98"/>
    </row>
    <row r="24" s="255" customFormat="1" spans="1:11">
      <c r="A24" s="92"/>
      <c r="B24" s="92"/>
      <c r="C24" s="92"/>
      <c r="D24" s="92"/>
      <c r="E24" s="92"/>
      <c r="F24" s="92"/>
      <c r="G24" s="92"/>
      <c r="H24" s="92"/>
      <c r="I24" s="92"/>
      <c r="J24" s="92"/>
      <c r="K24" s="3"/>
    </row>
  </sheetData>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1:A12"/>
    <mergeCell ref="A13:A22"/>
    <mergeCell ref="B14:B19"/>
    <mergeCell ref="B20:B21"/>
    <mergeCell ref="C15:C17"/>
    <mergeCell ref="A6:C10"/>
  </mergeCells>
  <pageMargins left="0.393055555555556" right="0.432638888888889"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M22" sqref="M22"/>
    </sheetView>
  </sheetViews>
  <sheetFormatPr defaultColWidth="8.775" defaultRowHeight="12.75"/>
  <cols>
    <col min="1" max="1" width="3.89166666666667" style="51" customWidth="1"/>
    <col min="2" max="2" width="6.225" style="51" customWidth="1"/>
    <col min="3" max="3" width="6.66666666666667" style="51" customWidth="1"/>
    <col min="4" max="4" width="17.3333333333333" style="51" customWidth="1"/>
    <col min="5" max="6" width="8.55833333333333" style="51" customWidth="1"/>
    <col min="7" max="7" width="7.775" style="51" customWidth="1"/>
    <col min="8" max="8" width="5" style="51" customWidth="1"/>
    <col min="9" max="9" width="6.225" style="51" customWidth="1"/>
    <col min="10" max="10" width="6.89166666666667" style="51" customWidth="1"/>
    <col min="11" max="11" width="7.89166666666667" style="51" customWidth="1"/>
    <col min="12" max="256" width="8.10833333333333" style="51" customWidth="1"/>
    <col min="257" max="16384" width="8.775" style="51"/>
  </cols>
  <sheetData>
    <row r="1" s="51" customFormat="1" ht="13.05" customHeight="1" spans="1:4">
      <c r="A1" s="54"/>
      <c r="B1" s="54"/>
      <c r="C1" s="55"/>
      <c r="D1" s="55"/>
    </row>
    <row r="2" s="51" customFormat="1" ht="22.95" customHeight="1" spans="1:11">
      <c r="A2" s="56" t="s">
        <v>0</v>
      </c>
      <c r="B2" s="56"/>
      <c r="C2" s="56"/>
      <c r="D2" s="56"/>
      <c r="E2" s="56"/>
      <c r="F2" s="56"/>
      <c r="G2" s="56"/>
      <c r="H2" s="56"/>
      <c r="I2" s="56"/>
      <c r="J2" s="56"/>
      <c r="K2" s="56"/>
    </row>
    <row r="3" s="52" customFormat="1" ht="15" customHeight="1" spans="1:11">
      <c r="A3" s="57" t="s">
        <v>1</v>
      </c>
      <c r="B3" s="57"/>
      <c r="C3" s="57"/>
      <c r="D3" s="57"/>
      <c r="E3" s="57"/>
      <c r="F3" s="57"/>
      <c r="G3" s="57"/>
      <c r="H3" s="57"/>
      <c r="I3" s="57"/>
      <c r="J3" s="57"/>
      <c r="K3" s="57"/>
    </row>
    <row r="4" s="52" customFormat="1" ht="16.95" customHeight="1" spans="1:11">
      <c r="A4" s="11" t="s">
        <v>2</v>
      </c>
      <c r="B4" s="35"/>
      <c r="C4" s="35"/>
      <c r="D4" s="58" t="s">
        <v>513</v>
      </c>
      <c r="E4" s="58"/>
      <c r="F4" s="58"/>
      <c r="G4" s="58"/>
      <c r="H4" s="58"/>
      <c r="I4" s="58"/>
      <c r="J4" s="58"/>
      <c r="K4" s="58"/>
    </row>
    <row r="5" s="52" customFormat="1" ht="16.95" customHeight="1" spans="1:11">
      <c r="A5" s="11" t="s">
        <v>4</v>
      </c>
      <c r="B5" s="35"/>
      <c r="C5" s="35"/>
      <c r="D5" s="11" t="s">
        <v>99</v>
      </c>
      <c r="E5" s="35"/>
      <c r="F5" s="35"/>
      <c r="G5" s="11" t="s">
        <v>6</v>
      </c>
      <c r="H5" s="35"/>
      <c r="I5" s="35" t="s">
        <v>100</v>
      </c>
      <c r="J5" s="35"/>
      <c r="K5" s="78"/>
    </row>
    <row r="6" s="52" customFormat="1" ht="16.95" customHeight="1" spans="1:11">
      <c r="A6" s="59" t="s">
        <v>8</v>
      </c>
      <c r="B6" s="13"/>
      <c r="C6" s="14"/>
      <c r="D6" s="11"/>
      <c r="E6" s="10" t="s">
        <v>9</v>
      </c>
      <c r="F6" s="10" t="s">
        <v>10</v>
      </c>
      <c r="G6" s="8" t="s">
        <v>11</v>
      </c>
      <c r="H6" s="36"/>
      <c r="I6" s="10" t="s">
        <v>12</v>
      </c>
      <c r="J6" s="10" t="s">
        <v>13</v>
      </c>
      <c r="K6" s="10" t="s">
        <v>14</v>
      </c>
    </row>
    <row r="7" s="52" customFormat="1" ht="16.95" customHeight="1" spans="1:11">
      <c r="A7" s="60"/>
      <c r="B7" s="16"/>
      <c r="C7" s="17"/>
      <c r="D7" s="61" t="s">
        <v>15</v>
      </c>
      <c r="E7" s="10">
        <v>5</v>
      </c>
      <c r="F7" s="10">
        <v>5</v>
      </c>
      <c r="G7" s="8">
        <v>4.74</v>
      </c>
      <c r="H7" s="36"/>
      <c r="I7" s="10">
        <v>10</v>
      </c>
      <c r="J7" s="100">
        <v>0.948</v>
      </c>
      <c r="K7" s="109">
        <v>9.5</v>
      </c>
    </row>
    <row r="8" s="52" customFormat="1" ht="16.95" customHeight="1" spans="1:11">
      <c r="A8" s="19"/>
      <c r="B8" s="16"/>
      <c r="C8" s="17"/>
      <c r="D8" s="61" t="s">
        <v>57</v>
      </c>
      <c r="E8" s="10">
        <v>5</v>
      </c>
      <c r="F8" s="10">
        <v>5</v>
      </c>
      <c r="G8" s="8">
        <v>4.74</v>
      </c>
      <c r="H8" s="36"/>
      <c r="I8" s="10" t="s">
        <v>17</v>
      </c>
      <c r="J8" s="100">
        <v>0.94809</v>
      </c>
      <c r="K8" s="10" t="s">
        <v>17</v>
      </c>
    </row>
    <row r="9" s="52" customFormat="1" ht="16.95" customHeight="1" spans="1:11">
      <c r="A9" s="19"/>
      <c r="B9" s="16"/>
      <c r="C9" s="17"/>
      <c r="D9" s="11" t="s">
        <v>18</v>
      </c>
      <c r="E9" s="10"/>
      <c r="F9" s="10"/>
      <c r="G9" s="8"/>
      <c r="H9" s="36"/>
      <c r="I9" s="10" t="s">
        <v>17</v>
      </c>
      <c r="J9" s="10"/>
      <c r="K9" s="10" t="s">
        <v>17</v>
      </c>
    </row>
    <row r="10" s="52" customFormat="1" ht="16.95" customHeight="1" spans="1:11">
      <c r="A10" s="20"/>
      <c r="B10" s="16"/>
      <c r="C10" s="17"/>
      <c r="D10" s="62" t="s">
        <v>58</v>
      </c>
      <c r="E10" s="37"/>
      <c r="F10" s="37"/>
      <c r="G10" s="12"/>
      <c r="H10" s="38"/>
      <c r="I10" s="37" t="s">
        <v>17</v>
      </c>
      <c r="J10" s="37"/>
      <c r="K10" s="37" t="s">
        <v>17</v>
      </c>
    </row>
    <row r="11" s="52" customFormat="1" ht="16.95" customHeight="1" spans="1:11">
      <c r="A11" s="60" t="s">
        <v>20</v>
      </c>
      <c r="B11" s="22" t="s">
        <v>21</v>
      </c>
      <c r="C11" s="23"/>
      <c r="D11" s="23"/>
      <c r="E11" s="23"/>
      <c r="F11" s="39"/>
      <c r="G11" s="11" t="s">
        <v>22</v>
      </c>
      <c r="H11" s="35"/>
      <c r="I11" s="35"/>
      <c r="J11" s="35"/>
      <c r="K11" s="78"/>
    </row>
    <row r="12" s="52" customFormat="1" ht="46" customHeight="1" spans="1:11">
      <c r="A12" s="63"/>
      <c r="B12" s="58" t="s">
        <v>514</v>
      </c>
      <c r="C12" s="58"/>
      <c r="D12" s="58"/>
      <c r="E12" s="58"/>
      <c r="F12" s="58"/>
      <c r="G12" s="10" t="s">
        <v>514</v>
      </c>
      <c r="H12" s="10"/>
      <c r="I12" s="10"/>
      <c r="J12" s="10"/>
      <c r="K12" s="10"/>
    </row>
    <row r="13" s="52" customFormat="1" ht="28.05" customHeight="1" spans="1:11">
      <c r="A13" s="65" t="s">
        <v>25</v>
      </c>
      <c r="B13" s="65" t="s">
        <v>26</v>
      </c>
      <c r="C13" s="58" t="s">
        <v>27</v>
      </c>
      <c r="D13" s="58" t="s">
        <v>28</v>
      </c>
      <c r="E13" s="58"/>
      <c r="F13" s="78" t="s">
        <v>29</v>
      </c>
      <c r="G13" s="58" t="s">
        <v>30</v>
      </c>
      <c r="H13" s="58" t="s">
        <v>12</v>
      </c>
      <c r="I13" s="58" t="s">
        <v>14</v>
      </c>
      <c r="J13" s="11" t="s">
        <v>31</v>
      </c>
      <c r="K13" s="78"/>
    </row>
    <row r="14" s="52" customFormat="1" ht="15" customHeight="1" spans="1:11">
      <c r="A14" s="66"/>
      <c r="B14" s="58" t="s">
        <v>32</v>
      </c>
      <c r="C14" s="65" t="s">
        <v>33</v>
      </c>
      <c r="D14" s="253" t="s">
        <v>515</v>
      </c>
      <c r="E14" s="253"/>
      <c r="F14" s="253" t="s">
        <v>516</v>
      </c>
      <c r="G14" s="58" t="s">
        <v>517</v>
      </c>
      <c r="H14" s="58">
        <v>10</v>
      </c>
      <c r="I14" s="58">
        <v>10</v>
      </c>
      <c r="J14" s="11"/>
      <c r="K14" s="78"/>
    </row>
    <row r="15" s="52" customFormat="1" ht="15" customHeight="1" spans="1:11">
      <c r="A15" s="66"/>
      <c r="B15" s="58"/>
      <c r="C15" s="65" t="s">
        <v>36</v>
      </c>
      <c r="D15" s="253" t="s">
        <v>518</v>
      </c>
      <c r="E15" s="253"/>
      <c r="F15" s="253" t="s">
        <v>519</v>
      </c>
      <c r="G15" s="253" t="s">
        <v>519</v>
      </c>
      <c r="H15" s="58">
        <v>10</v>
      </c>
      <c r="I15" s="58">
        <v>10</v>
      </c>
      <c r="J15" s="11"/>
      <c r="K15" s="78"/>
    </row>
    <row r="16" s="52" customFormat="1" ht="15" customHeight="1" spans="1:11">
      <c r="A16" s="66"/>
      <c r="B16" s="58"/>
      <c r="C16" s="66"/>
      <c r="D16" s="253" t="s">
        <v>520</v>
      </c>
      <c r="E16" s="253"/>
      <c r="F16" s="253" t="s">
        <v>54</v>
      </c>
      <c r="G16" s="253" t="s">
        <v>54</v>
      </c>
      <c r="H16" s="58">
        <v>10</v>
      </c>
      <c r="I16" s="58">
        <v>10</v>
      </c>
      <c r="J16" s="11"/>
      <c r="K16" s="78"/>
    </row>
    <row r="17" s="52" customFormat="1" ht="15" customHeight="1" spans="1:11">
      <c r="A17" s="66"/>
      <c r="B17" s="58"/>
      <c r="C17" s="65" t="s">
        <v>39</v>
      </c>
      <c r="D17" s="11" t="s">
        <v>521</v>
      </c>
      <c r="E17" s="78"/>
      <c r="F17" s="253" t="s">
        <v>38</v>
      </c>
      <c r="G17" s="253" t="s">
        <v>522</v>
      </c>
      <c r="H17" s="58">
        <v>10</v>
      </c>
      <c r="I17" s="58">
        <v>9.48</v>
      </c>
      <c r="J17" s="11"/>
      <c r="K17" s="78"/>
    </row>
    <row r="18" s="52" customFormat="1" ht="27" customHeight="1" spans="1:11">
      <c r="A18" s="66"/>
      <c r="B18" s="58"/>
      <c r="C18" s="65" t="s">
        <v>42</v>
      </c>
      <c r="D18" s="253" t="s">
        <v>523</v>
      </c>
      <c r="E18" s="253"/>
      <c r="F18" s="253" t="s">
        <v>524</v>
      </c>
      <c r="G18" s="253" t="s">
        <v>525</v>
      </c>
      <c r="H18" s="58">
        <v>10</v>
      </c>
      <c r="I18" s="58">
        <v>9</v>
      </c>
      <c r="J18" s="11" t="s">
        <v>526</v>
      </c>
      <c r="K18" s="78"/>
    </row>
    <row r="19" s="52" customFormat="1" ht="23" customHeight="1" spans="1:11">
      <c r="A19" s="66"/>
      <c r="B19" s="58" t="s">
        <v>45</v>
      </c>
      <c r="C19" s="65" t="s">
        <v>46</v>
      </c>
      <c r="D19" s="253" t="s">
        <v>527</v>
      </c>
      <c r="E19" s="253"/>
      <c r="F19" s="253" t="s">
        <v>54</v>
      </c>
      <c r="G19" s="253" t="s">
        <v>54</v>
      </c>
      <c r="H19" s="58">
        <v>10</v>
      </c>
      <c r="I19" s="58">
        <v>10</v>
      </c>
      <c r="J19" s="11"/>
      <c r="K19" s="78"/>
    </row>
    <row r="20" s="52" customFormat="1" ht="15" customHeight="1" spans="1:11">
      <c r="A20" s="66"/>
      <c r="B20" s="58"/>
      <c r="C20" s="65" t="s">
        <v>49</v>
      </c>
      <c r="D20" s="253" t="s">
        <v>528</v>
      </c>
      <c r="E20" s="253"/>
      <c r="F20" s="253" t="s">
        <v>510</v>
      </c>
      <c r="G20" s="253" t="s">
        <v>510</v>
      </c>
      <c r="H20" s="58">
        <v>10</v>
      </c>
      <c r="I20" s="58">
        <v>10</v>
      </c>
      <c r="J20" s="11"/>
      <c r="K20" s="78"/>
    </row>
    <row r="21" s="52" customFormat="1" ht="15" customHeight="1" spans="1:11">
      <c r="A21" s="66"/>
      <c r="B21" s="58"/>
      <c r="C21" s="66"/>
      <c r="D21" s="253" t="s">
        <v>529</v>
      </c>
      <c r="E21" s="253"/>
      <c r="F21" s="254" t="s">
        <v>530</v>
      </c>
      <c r="G21" s="254" t="s">
        <v>530</v>
      </c>
      <c r="H21" s="58">
        <v>10</v>
      </c>
      <c r="I21" s="58">
        <v>10</v>
      </c>
      <c r="J21" s="11"/>
      <c r="K21" s="78"/>
    </row>
    <row r="22" s="52" customFormat="1" ht="42" customHeight="1" spans="1:11">
      <c r="A22" s="66"/>
      <c r="B22" s="65" t="s">
        <v>51</v>
      </c>
      <c r="C22" s="65" t="s">
        <v>52</v>
      </c>
      <c r="D22" s="253" t="s">
        <v>531</v>
      </c>
      <c r="E22" s="253"/>
      <c r="F22" s="253" t="s">
        <v>54</v>
      </c>
      <c r="G22" s="253" t="s">
        <v>54</v>
      </c>
      <c r="H22" s="58">
        <v>10</v>
      </c>
      <c r="I22" s="58">
        <v>10</v>
      </c>
      <c r="J22" s="11"/>
      <c r="K22" s="78"/>
    </row>
    <row r="23" s="52" customFormat="1" ht="21" customHeight="1" spans="1:11">
      <c r="A23" s="68" t="s">
        <v>55</v>
      </c>
      <c r="B23" s="69"/>
      <c r="C23" s="69"/>
      <c r="D23" s="69"/>
      <c r="E23" s="69"/>
      <c r="F23" s="69"/>
      <c r="G23" s="82"/>
      <c r="H23" s="83">
        <v>100</v>
      </c>
      <c r="I23" s="83">
        <v>97.98</v>
      </c>
      <c r="J23" s="68"/>
      <c r="K23" s="82"/>
    </row>
    <row r="24" s="51" customFormat="1" ht="25.05" customHeight="1" spans="1:11">
      <c r="A24" s="70"/>
      <c r="B24" s="70"/>
      <c r="C24" s="70"/>
      <c r="D24" s="70"/>
      <c r="E24" s="70"/>
      <c r="F24" s="70"/>
      <c r="G24" s="70"/>
      <c r="H24" s="70"/>
      <c r="I24" s="70"/>
      <c r="J24" s="70"/>
      <c r="K24" s="70"/>
    </row>
  </sheetData>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D21:E21"/>
    <mergeCell ref="J21:K21"/>
    <mergeCell ref="D22:E22"/>
    <mergeCell ref="J22:K22"/>
    <mergeCell ref="A23:G23"/>
    <mergeCell ref="J23:K23"/>
    <mergeCell ref="A24:K24"/>
    <mergeCell ref="A11:A12"/>
    <mergeCell ref="A13:A22"/>
    <mergeCell ref="B14:B18"/>
    <mergeCell ref="B19:B21"/>
    <mergeCell ref="C15:C16"/>
    <mergeCell ref="C20:C21"/>
    <mergeCell ref="A6:C10"/>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2"/>
  <sheetViews>
    <sheetView topLeftCell="A13" workbookViewId="0">
      <selection activeCell="G12" sqref="G12:K12"/>
    </sheetView>
  </sheetViews>
  <sheetFormatPr defaultColWidth="9.775" defaultRowHeight="12.75"/>
  <cols>
    <col min="1" max="1" width="4.26666666666667" style="51" customWidth="1"/>
    <col min="2" max="2" width="6.94166666666667" style="51" customWidth="1"/>
    <col min="3" max="3" width="7.43333333333333" style="51" customWidth="1"/>
    <col min="4" max="4" width="21.8833333333333" style="51" customWidth="1"/>
    <col min="5" max="6" width="8.43333333333333" style="51" customWidth="1"/>
    <col min="7" max="7" width="8.66666666666667" style="51" customWidth="1"/>
    <col min="8" max="8" width="5" style="51" customWidth="1"/>
    <col min="9" max="9" width="4.89166666666667" style="51" customWidth="1"/>
    <col min="10" max="10" width="6.44166666666667" style="51" customWidth="1"/>
    <col min="11" max="11" width="5.225" style="51" customWidth="1"/>
    <col min="12" max="256" width="8.99166666666667" style="51" customWidth="1"/>
    <col min="257" max="16384" width="9.775" style="51"/>
  </cols>
  <sheetData>
    <row r="1" s="51" customFormat="1" ht="13" customHeight="1" spans="1:4">
      <c r="A1" s="54"/>
      <c r="B1" s="54"/>
      <c r="C1" s="55"/>
      <c r="D1" s="55"/>
    </row>
    <row r="2" s="51" customFormat="1" ht="23" customHeight="1" spans="1:16383">
      <c r="A2" s="56" t="s">
        <v>0</v>
      </c>
      <c r="B2" s="56"/>
      <c r="C2" s="56"/>
      <c r="D2" s="56"/>
      <c r="E2" s="56"/>
      <c r="F2" s="56"/>
      <c r="G2" s="56"/>
      <c r="H2" s="56"/>
      <c r="I2" s="56"/>
      <c r="J2" s="56"/>
      <c r="K2" s="56"/>
      <c r="L2" s="84"/>
      <c r="M2" s="84"/>
      <c r="N2" s="84"/>
      <c r="XFB2" s="84"/>
      <c r="XFC2" s="84"/>
    </row>
    <row r="3" s="52" customFormat="1" ht="15" customHeight="1" spans="1:16383">
      <c r="A3" s="57" t="s">
        <v>1</v>
      </c>
      <c r="B3" s="57"/>
      <c r="C3" s="57"/>
      <c r="D3" s="57"/>
      <c r="E3" s="57"/>
      <c r="F3" s="57"/>
      <c r="G3" s="57"/>
      <c r="H3" s="57"/>
      <c r="I3" s="57"/>
      <c r="J3" s="57"/>
      <c r="K3" s="57"/>
      <c r="L3" s="84"/>
      <c r="M3" s="84"/>
      <c r="N3" s="84"/>
      <c r="XFB3" s="84"/>
      <c r="XFC3" s="84"/>
    </row>
    <row r="4" s="52" customFormat="1" ht="17" customHeight="1" spans="1:16383">
      <c r="A4" s="11" t="s">
        <v>2</v>
      </c>
      <c r="B4" s="35"/>
      <c r="C4" s="35"/>
      <c r="D4" s="58" t="s">
        <v>532</v>
      </c>
      <c r="E4" s="58"/>
      <c r="F4" s="58"/>
      <c r="G4" s="58"/>
      <c r="H4" s="58"/>
      <c r="I4" s="58"/>
      <c r="J4" s="58"/>
      <c r="K4" s="58"/>
      <c r="L4" s="85"/>
      <c r="M4" s="85"/>
      <c r="N4" s="85"/>
      <c r="XFB4" s="85"/>
      <c r="XFC4" s="85"/>
    </row>
    <row r="5" s="52" customFormat="1" ht="17" customHeight="1" spans="1:16383">
      <c r="A5" s="11" t="s">
        <v>4</v>
      </c>
      <c r="B5" s="35"/>
      <c r="C5" s="35"/>
      <c r="D5" s="11" t="s">
        <v>136</v>
      </c>
      <c r="E5" s="35"/>
      <c r="F5" s="35"/>
      <c r="G5" s="11" t="s">
        <v>6</v>
      </c>
      <c r="H5" s="35"/>
      <c r="I5" s="35" t="s">
        <v>137</v>
      </c>
      <c r="J5" s="35"/>
      <c r="K5" s="78"/>
      <c r="L5" s="85"/>
      <c r="M5" s="85"/>
      <c r="N5" s="85"/>
      <c r="XFB5" s="85"/>
      <c r="XFC5" s="85"/>
    </row>
    <row r="6" s="52" customFormat="1" ht="17" customHeight="1" spans="1:16383">
      <c r="A6" s="59" t="s">
        <v>8</v>
      </c>
      <c r="B6" s="13"/>
      <c r="C6" s="14"/>
      <c r="D6" s="11"/>
      <c r="E6" s="10" t="s">
        <v>9</v>
      </c>
      <c r="F6" s="10" t="s">
        <v>10</v>
      </c>
      <c r="G6" s="8" t="s">
        <v>11</v>
      </c>
      <c r="H6" s="36"/>
      <c r="I6" s="10" t="s">
        <v>12</v>
      </c>
      <c r="J6" s="10" t="s">
        <v>13</v>
      </c>
      <c r="K6" s="10" t="s">
        <v>14</v>
      </c>
      <c r="L6" s="85"/>
      <c r="M6" s="85"/>
      <c r="N6" s="85"/>
      <c r="XFB6" s="85"/>
      <c r="XFC6" s="85"/>
    </row>
    <row r="7" s="52" customFormat="1" ht="17" customHeight="1" spans="1:16383">
      <c r="A7" s="60"/>
      <c r="B7" s="16"/>
      <c r="C7" s="17"/>
      <c r="D7" s="61" t="s">
        <v>15</v>
      </c>
      <c r="E7" s="58">
        <v>2.5</v>
      </c>
      <c r="F7" s="36">
        <v>2.5</v>
      </c>
      <c r="G7" s="8">
        <v>2.5</v>
      </c>
      <c r="H7" s="36"/>
      <c r="I7" s="10">
        <v>10</v>
      </c>
      <c r="J7" s="111">
        <f>G7/F7</f>
        <v>1</v>
      </c>
      <c r="K7" s="10">
        <v>10</v>
      </c>
      <c r="L7" s="85"/>
      <c r="M7" s="85"/>
      <c r="N7" s="85"/>
      <c r="XFB7" s="85"/>
      <c r="XFC7" s="85"/>
    </row>
    <row r="8" s="52" customFormat="1" ht="17" customHeight="1" spans="1:16383">
      <c r="A8" s="19"/>
      <c r="B8" s="16"/>
      <c r="C8" s="17"/>
      <c r="D8" s="61" t="s">
        <v>57</v>
      </c>
      <c r="E8" s="58">
        <v>2.5</v>
      </c>
      <c r="F8" s="36">
        <v>2.5</v>
      </c>
      <c r="G8" s="8">
        <v>2.5</v>
      </c>
      <c r="H8" s="36"/>
      <c r="I8" s="10" t="s">
        <v>17</v>
      </c>
      <c r="J8" s="111">
        <f>G8/F8</f>
        <v>1</v>
      </c>
      <c r="K8" s="10" t="s">
        <v>17</v>
      </c>
      <c r="L8" s="85"/>
      <c r="M8" s="85"/>
      <c r="N8" s="85"/>
      <c r="XFB8" s="85"/>
      <c r="XFC8" s="85"/>
    </row>
    <row r="9" s="52" customFormat="1" ht="17" customHeight="1" spans="1:16383">
      <c r="A9" s="19"/>
      <c r="B9" s="16"/>
      <c r="C9" s="17"/>
      <c r="D9" s="11" t="s">
        <v>18</v>
      </c>
      <c r="E9" s="10">
        <v>0</v>
      </c>
      <c r="F9" s="36">
        <v>0</v>
      </c>
      <c r="G9" s="8">
        <v>0</v>
      </c>
      <c r="H9" s="36"/>
      <c r="I9" s="10" t="s">
        <v>17</v>
      </c>
      <c r="J9" s="111"/>
      <c r="K9" s="10" t="s">
        <v>17</v>
      </c>
      <c r="L9" s="85"/>
      <c r="M9" s="85"/>
      <c r="N9" s="85"/>
      <c r="XFB9" s="85"/>
      <c r="XFC9" s="85"/>
    </row>
    <row r="10" s="52" customFormat="1" ht="17" customHeight="1" spans="1:16383">
      <c r="A10" s="20"/>
      <c r="B10" s="16"/>
      <c r="C10" s="17"/>
      <c r="D10" s="62" t="s">
        <v>58</v>
      </c>
      <c r="E10" s="37">
        <v>0</v>
      </c>
      <c r="F10" s="37">
        <v>0</v>
      </c>
      <c r="G10" s="12">
        <v>0</v>
      </c>
      <c r="H10" s="38"/>
      <c r="I10" s="37" t="s">
        <v>17</v>
      </c>
      <c r="J10" s="37">
        <v>0</v>
      </c>
      <c r="K10" s="37" t="s">
        <v>17</v>
      </c>
      <c r="L10" s="85"/>
      <c r="M10" s="85"/>
      <c r="N10" s="85"/>
      <c r="XFB10" s="85"/>
      <c r="XFC10" s="85"/>
    </row>
    <row r="11" s="52" customFormat="1" ht="17" customHeight="1" spans="1:16383">
      <c r="A11" s="60" t="s">
        <v>20</v>
      </c>
      <c r="B11" s="22" t="s">
        <v>21</v>
      </c>
      <c r="C11" s="23"/>
      <c r="D11" s="23"/>
      <c r="E11" s="23"/>
      <c r="F11" s="39"/>
      <c r="G11" s="11" t="s">
        <v>22</v>
      </c>
      <c r="H11" s="35"/>
      <c r="I11" s="35"/>
      <c r="J11" s="35"/>
      <c r="K11" s="78"/>
      <c r="L11" s="85"/>
      <c r="M11" s="85"/>
      <c r="N11" s="85"/>
      <c r="XFB11" s="85"/>
      <c r="XFC11" s="85"/>
    </row>
    <row r="12" s="52" customFormat="1" ht="108" customHeight="1" spans="1:16383">
      <c r="A12" s="63"/>
      <c r="B12" s="64" t="s">
        <v>533</v>
      </c>
      <c r="C12" s="64"/>
      <c r="D12" s="64"/>
      <c r="E12" s="64"/>
      <c r="F12" s="64"/>
      <c r="G12" s="77" t="s">
        <v>474</v>
      </c>
      <c r="H12" s="77"/>
      <c r="I12" s="77"/>
      <c r="J12" s="77"/>
      <c r="K12" s="79"/>
      <c r="L12" s="85"/>
      <c r="M12" s="85"/>
      <c r="N12" s="85"/>
      <c r="XFB12" s="85"/>
      <c r="XFC12" s="85"/>
    </row>
    <row r="13" s="52" customFormat="1" ht="28" customHeight="1" spans="1:16383">
      <c r="A13" s="65" t="s">
        <v>25</v>
      </c>
      <c r="B13" s="65" t="s">
        <v>26</v>
      </c>
      <c r="C13" s="58" t="s">
        <v>27</v>
      </c>
      <c r="D13" s="58" t="s">
        <v>28</v>
      </c>
      <c r="E13" s="58"/>
      <c r="F13" s="78" t="s">
        <v>29</v>
      </c>
      <c r="G13" s="58" t="s">
        <v>30</v>
      </c>
      <c r="H13" s="58" t="s">
        <v>12</v>
      </c>
      <c r="I13" s="58" t="s">
        <v>14</v>
      </c>
      <c r="J13" s="11" t="s">
        <v>31</v>
      </c>
      <c r="K13" s="78"/>
      <c r="L13" s="85"/>
      <c r="M13" s="85"/>
      <c r="N13" s="85"/>
      <c r="XFB13" s="85"/>
      <c r="XFC13" s="85"/>
    </row>
    <row r="14" s="52" customFormat="1" ht="15" customHeight="1" spans="1:16383">
      <c r="A14" s="66"/>
      <c r="B14" s="58" t="s">
        <v>32</v>
      </c>
      <c r="C14" s="65" t="s">
        <v>33</v>
      </c>
      <c r="D14" s="11" t="s">
        <v>475</v>
      </c>
      <c r="E14" s="78"/>
      <c r="F14" s="58" t="s">
        <v>107</v>
      </c>
      <c r="G14" s="58" t="s">
        <v>476</v>
      </c>
      <c r="H14" s="10">
        <v>15</v>
      </c>
      <c r="I14" s="10">
        <v>15</v>
      </c>
      <c r="J14" s="11"/>
      <c r="K14" s="78"/>
      <c r="L14" s="85"/>
      <c r="M14" s="85"/>
      <c r="N14" s="85"/>
      <c r="XFB14" s="85"/>
      <c r="XFC14" s="85"/>
    </row>
    <row r="15" s="52" customFormat="1" ht="15" customHeight="1" spans="1:16383">
      <c r="A15" s="66"/>
      <c r="B15" s="58"/>
      <c r="C15" s="65" t="s">
        <v>36</v>
      </c>
      <c r="D15" s="11" t="s">
        <v>477</v>
      </c>
      <c r="E15" s="78"/>
      <c r="F15" s="194">
        <v>1</v>
      </c>
      <c r="G15" s="194">
        <v>1</v>
      </c>
      <c r="H15" s="10">
        <v>10</v>
      </c>
      <c r="I15" s="10">
        <v>10</v>
      </c>
      <c r="J15" s="11"/>
      <c r="K15" s="78"/>
      <c r="L15" s="85"/>
      <c r="M15" s="85"/>
      <c r="N15" s="85"/>
      <c r="XFB15" s="85"/>
      <c r="XFC15" s="85"/>
    </row>
    <row r="16" s="52" customFormat="1" ht="15" customHeight="1" spans="1:16383">
      <c r="A16" s="66"/>
      <c r="B16" s="58"/>
      <c r="C16" s="66"/>
      <c r="D16" s="11" t="s">
        <v>478</v>
      </c>
      <c r="E16" s="78"/>
      <c r="F16" s="194">
        <v>1</v>
      </c>
      <c r="G16" s="194">
        <v>1</v>
      </c>
      <c r="H16" s="10">
        <v>10</v>
      </c>
      <c r="I16" s="10">
        <v>10</v>
      </c>
      <c r="J16" s="11"/>
      <c r="K16" s="78"/>
      <c r="L16" s="85"/>
      <c r="M16" s="85"/>
      <c r="N16" s="85"/>
      <c r="XFB16" s="85"/>
      <c r="XFC16" s="85"/>
    </row>
    <row r="17" s="52" customFormat="1" ht="15" customHeight="1" spans="1:16383">
      <c r="A17" s="66"/>
      <c r="B17" s="58"/>
      <c r="C17" s="65" t="s">
        <v>39</v>
      </c>
      <c r="D17" s="11" t="s">
        <v>479</v>
      </c>
      <c r="E17" s="78"/>
      <c r="F17" s="195">
        <v>45627</v>
      </c>
      <c r="G17" s="195">
        <v>45627</v>
      </c>
      <c r="H17" s="10">
        <v>10</v>
      </c>
      <c r="I17" s="10">
        <v>10</v>
      </c>
      <c r="J17" s="11"/>
      <c r="K17" s="78"/>
      <c r="L17" s="85"/>
      <c r="M17" s="85"/>
      <c r="N17" s="85"/>
      <c r="XFB17" s="85"/>
      <c r="XFC17" s="85"/>
    </row>
    <row r="18" s="52" customFormat="1" ht="25" customHeight="1" spans="1:16383">
      <c r="A18" s="66"/>
      <c r="B18" s="58"/>
      <c r="C18" s="65" t="s">
        <v>42</v>
      </c>
      <c r="D18" s="11" t="s">
        <v>534</v>
      </c>
      <c r="E18" s="78"/>
      <c r="F18" s="58" t="s">
        <v>535</v>
      </c>
      <c r="G18" s="58" t="s">
        <v>535</v>
      </c>
      <c r="H18" s="10">
        <v>15</v>
      </c>
      <c r="I18" s="10">
        <v>15</v>
      </c>
      <c r="J18" s="11"/>
      <c r="K18" s="78"/>
      <c r="L18" s="85"/>
      <c r="M18" s="85"/>
      <c r="N18" s="85"/>
      <c r="XFB18" s="85"/>
      <c r="XFC18" s="85"/>
    </row>
    <row r="19" s="52" customFormat="1" ht="30" customHeight="1" spans="1:16383">
      <c r="A19" s="66"/>
      <c r="B19" s="10" t="s">
        <v>45</v>
      </c>
      <c r="C19" s="10" t="s">
        <v>46</v>
      </c>
      <c r="D19" s="121" t="s">
        <v>536</v>
      </c>
      <c r="E19" s="121"/>
      <c r="F19" s="250" t="s">
        <v>77</v>
      </c>
      <c r="G19" s="250" t="s">
        <v>77</v>
      </c>
      <c r="H19" s="121">
        <v>10</v>
      </c>
      <c r="I19" s="121">
        <v>10</v>
      </c>
      <c r="J19" s="251"/>
      <c r="K19" s="252"/>
      <c r="L19" s="85"/>
      <c r="M19" s="85"/>
      <c r="N19" s="85"/>
      <c r="XFB19" s="85"/>
      <c r="XFC19" s="85"/>
    </row>
    <row r="20" s="52" customFormat="1" ht="40" customHeight="1" spans="1:16383">
      <c r="A20" s="66"/>
      <c r="B20" s="10"/>
      <c r="C20" s="10" t="s">
        <v>222</v>
      </c>
      <c r="D20" s="121" t="s">
        <v>223</v>
      </c>
      <c r="E20" s="121"/>
      <c r="F20" s="250" t="s">
        <v>341</v>
      </c>
      <c r="G20" s="250" t="s">
        <v>341</v>
      </c>
      <c r="H20" s="121">
        <v>10</v>
      </c>
      <c r="I20" s="121">
        <v>10</v>
      </c>
      <c r="J20" s="251"/>
      <c r="K20" s="252"/>
      <c r="L20" s="85"/>
      <c r="M20" s="85"/>
      <c r="N20" s="85"/>
      <c r="XFB20" s="85"/>
      <c r="XFC20" s="85"/>
    </row>
    <row r="21" s="52" customFormat="1" ht="42" customHeight="1" spans="1:16383">
      <c r="A21" s="66"/>
      <c r="B21" s="10" t="s">
        <v>537</v>
      </c>
      <c r="C21" s="10" t="s">
        <v>225</v>
      </c>
      <c r="D21" s="121" t="s">
        <v>134</v>
      </c>
      <c r="E21" s="121"/>
      <c r="F21" s="250" t="s">
        <v>77</v>
      </c>
      <c r="G21" s="250" t="s">
        <v>77</v>
      </c>
      <c r="H21" s="10">
        <v>10</v>
      </c>
      <c r="I21" s="10">
        <v>10</v>
      </c>
      <c r="J21" s="251"/>
      <c r="K21" s="252"/>
      <c r="L21" s="85"/>
      <c r="M21" s="85"/>
      <c r="N21" s="85"/>
      <c r="XFB21" s="85"/>
      <c r="XFC21" s="85"/>
    </row>
    <row r="22" s="52" customFormat="1" ht="21" customHeight="1" spans="1:16383">
      <c r="A22" s="68" t="s">
        <v>55</v>
      </c>
      <c r="B22" s="69"/>
      <c r="C22" s="69"/>
      <c r="D22" s="69"/>
      <c r="E22" s="69"/>
      <c r="F22" s="69"/>
      <c r="G22" s="82"/>
      <c r="H22" s="10">
        <v>100</v>
      </c>
      <c r="I22" s="10">
        <v>100</v>
      </c>
      <c r="J22" s="68"/>
      <c r="K22" s="82"/>
      <c r="L22" s="85"/>
      <c r="M22" s="85"/>
      <c r="N22" s="85"/>
      <c r="XFB22" s="85"/>
      <c r="XFC22" s="85"/>
    </row>
  </sheetData>
  <mergeCells count="4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1:A12"/>
    <mergeCell ref="A13:A21"/>
    <mergeCell ref="B14:B18"/>
    <mergeCell ref="B19:B20"/>
    <mergeCell ref="C15:C16"/>
    <mergeCell ref="A6:C10"/>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3"/>
  <sheetViews>
    <sheetView topLeftCell="A7" workbookViewId="0">
      <selection activeCell="E17" sqref="E17"/>
    </sheetView>
  </sheetViews>
  <sheetFormatPr defaultColWidth="9.775" defaultRowHeight="12.75"/>
  <cols>
    <col min="1" max="1" width="4.26666666666667" style="51" customWidth="1"/>
    <col min="2" max="2" width="6.94166666666667" style="51" customWidth="1"/>
    <col min="3" max="3" width="8.66666666666667" style="51" customWidth="1"/>
    <col min="4" max="4" width="17.1083333333333" style="51" customWidth="1"/>
    <col min="5" max="6" width="8.43333333333333" style="51" customWidth="1"/>
    <col min="7" max="7" width="8.66666666666667" style="53" customWidth="1"/>
    <col min="8" max="8" width="4" style="51" customWidth="1"/>
    <col min="9" max="9" width="6" style="51" customWidth="1"/>
    <col min="10" max="10" width="8.89166666666667" style="51" customWidth="1"/>
    <col min="11" max="11" width="5.775" style="51" customWidth="1"/>
    <col min="12" max="256" width="8.99166666666667" style="51" customWidth="1"/>
    <col min="257" max="16384" width="9.775" style="51"/>
  </cols>
  <sheetData>
    <row r="1" s="51" customFormat="1" ht="13" customHeight="1" spans="1:7">
      <c r="A1" s="54"/>
      <c r="B1" s="54"/>
      <c r="C1" s="55"/>
      <c r="D1" s="55"/>
      <c r="G1" s="53"/>
    </row>
    <row r="2" s="51" customFormat="1" ht="23" customHeight="1" spans="1:16383">
      <c r="A2" s="56" t="s">
        <v>0</v>
      </c>
      <c r="B2" s="56"/>
      <c r="C2" s="56"/>
      <c r="D2" s="56"/>
      <c r="E2" s="56"/>
      <c r="F2" s="56"/>
      <c r="G2" s="56"/>
      <c r="H2" s="56"/>
      <c r="I2" s="56"/>
      <c r="J2" s="56"/>
      <c r="K2" s="56"/>
      <c r="L2" s="84"/>
      <c r="M2" s="84"/>
      <c r="N2" s="84"/>
      <c r="XFB2" s="84"/>
      <c r="XFC2" s="84"/>
    </row>
    <row r="3" s="52" customFormat="1" ht="15" customHeight="1" spans="1:16383">
      <c r="A3" s="57" t="s">
        <v>1</v>
      </c>
      <c r="B3" s="57"/>
      <c r="C3" s="57"/>
      <c r="D3" s="57"/>
      <c r="E3" s="57"/>
      <c r="F3" s="57"/>
      <c r="G3" s="57"/>
      <c r="H3" s="57"/>
      <c r="I3" s="57"/>
      <c r="J3" s="57"/>
      <c r="K3" s="57"/>
      <c r="L3" s="84"/>
      <c r="M3" s="84"/>
      <c r="N3" s="84"/>
      <c r="XFB3" s="84"/>
      <c r="XFC3" s="84"/>
    </row>
    <row r="4" s="52" customFormat="1" ht="17" customHeight="1" spans="1:16383">
      <c r="A4" s="11" t="s">
        <v>2</v>
      </c>
      <c r="B4" s="35"/>
      <c r="C4" s="35"/>
      <c r="D4" s="58" t="s">
        <v>538</v>
      </c>
      <c r="E4" s="58"/>
      <c r="F4" s="58"/>
      <c r="G4" s="58"/>
      <c r="H4" s="58"/>
      <c r="I4" s="58"/>
      <c r="J4" s="58"/>
      <c r="K4" s="58"/>
      <c r="L4" s="85"/>
      <c r="M4" s="85"/>
      <c r="N4" s="85"/>
      <c r="XFB4" s="85"/>
      <c r="XFC4" s="85"/>
    </row>
    <row r="5" s="52" customFormat="1" ht="17" customHeight="1" spans="1:16383">
      <c r="A5" s="11" t="s">
        <v>4</v>
      </c>
      <c r="B5" s="35"/>
      <c r="C5" s="35"/>
      <c r="D5" s="11" t="s">
        <v>136</v>
      </c>
      <c r="E5" s="35"/>
      <c r="F5" s="35"/>
      <c r="G5" s="11" t="s">
        <v>6</v>
      </c>
      <c r="H5" s="35"/>
      <c r="I5" s="9" t="s">
        <v>137</v>
      </c>
      <c r="J5" s="35"/>
      <c r="K5" s="78"/>
      <c r="L5" s="85"/>
      <c r="M5" s="85"/>
      <c r="N5" s="85"/>
      <c r="XFB5" s="85"/>
      <c r="XFC5" s="85"/>
    </row>
    <row r="6" s="52" customFormat="1" ht="17" customHeight="1" spans="1:16383">
      <c r="A6" s="59" t="s">
        <v>8</v>
      </c>
      <c r="B6" s="13"/>
      <c r="C6" s="14"/>
      <c r="D6" s="11"/>
      <c r="E6" s="10" t="s">
        <v>9</v>
      </c>
      <c r="F6" s="10" t="s">
        <v>10</v>
      </c>
      <c r="G6" s="8" t="s">
        <v>11</v>
      </c>
      <c r="H6" s="36"/>
      <c r="I6" s="10" t="s">
        <v>12</v>
      </c>
      <c r="J6" s="10" t="s">
        <v>13</v>
      </c>
      <c r="K6" s="10" t="s">
        <v>14</v>
      </c>
      <c r="L6" s="85"/>
      <c r="M6" s="85"/>
      <c r="N6" s="85"/>
      <c r="XFB6" s="85"/>
      <c r="XFC6" s="85"/>
    </row>
    <row r="7" s="52" customFormat="1" ht="17" customHeight="1" spans="1:16383">
      <c r="A7" s="60"/>
      <c r="B7" s="16"/>
      <c r="C7" s="17"/>
      <c r="D7" s="61" t="s">
        <v>15</v>
      </c>
      <c r="E7" s="10">
        <f>580000/10000</f>
        <v>58</v>
      </c>
      <c r="F7" s="10">
        <f>580000/10000</f>
        <v>58</v>
      </c>
      <c r="G7" s="8">
        <f>493800/10000</f>
        <v>49.38</v>
      </c>
      <c r="H7" s="36"/>
      <c r="I7" s="10">
        <v>10</v>
      </c>
      <c r="J7" s="100">
        <v>0.8514</v>
      </c>
      <c r="K7" s="10">
        <v>8.5</v>
      </c>
      <c r="L7" s="85"/>
      <c r="M7" s="85"/>
      <c r="N7" s="85"/>
      <c r="XFB7" s="85"/>
      <c r="XFC7" s="85"/>
    </row>
    <row r="8" s="52" customFormat="1" ht="17" customHeight="1" spans="1:16383">
      <c r="A8" s="19"/>
      <c r="B8" s="16"/>
      <c r="C8" s="17"/>
      <c r="D8" s="61" t="s">
        <v>57</v>
      </c>
      <c r="E8" s="10">
        <f>580000/10000</f>
        <v>58</v>
      </c>
      <c r="F8" s="10">
        <f>580000/10000</f>
        <v>58</v>
      </c>
      <c r="G8" s="8">
        <f>493800/10000</f>
        <v>49.38</v>
      </c>
      <c r="H8" s="36"/>
      <c r="I8" s="10" t="s">
        <v>17</v>
      </c>
      <c r="J8" s="100">
        <v>0.8514</v>
      </c>
      <c r="K8" s="10" t="s">
        <v>17</v>
      </c>
      <c r="L8" s="85"/>
      <c r="M8" s="85"/>
      <c r="N8" s="85"/>
      <c r="XFB8" s="85"/>
      <c r="XFC8" s="85"/>
    </row>
    <row r="9" s="52" customFormat="1" ht="17" customHeight="1" spans="1:16383">
      <c r="A9" s="19"/>
      <c r="B9" s="16"/>
      <c r="C9" s="17"/>
      <c r="D9" s="11" t="s">
        <v>18</v>
      </c>
      <c r="E9" s="10"/>
      <c r="F9" s="10"/>
      <c r="G9" s="8"/>
      <c r="H9" s="36"/>
      <c r="I9" s="10" t="s">
        <v>17</v>
      </c>
      <c r="J9" s="10"/>
      <c r="K9" s="10" t="s">
        <v>17</v>
      </c>
      <c r="L9" s="85"/>
      <c r="M9" s="85"/>
      <c r="N9" s="85"/>
      <c r="XFB9" s="85"/>
      <c r="XFC9" s="85"/>
    </row>
    <row r="10" s="52" customFormat="1" ht="17" customHeight="1" spans="1:16383">
      <c r="A10" s="20"/>
      <c r="B10" s="16"/>
      <c r="C10" s="17"/>
      <c r="D10" s="62" t="s">
        <v>58</v>
      </c>
      <c r="E10" s="37"/>
      <c r="F10" s="37"/>
      <c r="G10" s="12"/>
      <c r="H10" s="38"/>
      <c r="I10" s="37" t="s">
        <v>17</v>
      </c>
      <c r="J10" s="37"/>
      <c r="K10" s="37" t="s">
        <v>17</v>
      </c>
      <c r="L10" s="85"/>
      <c r="M10" s="85"/>
      <c r="N10" s="85"/>
      <c r="XFB10" s="85"/>
      <c r="XFC10" s="85"/>
    </row>
    <row r="11" s="52" customFormat="1" ht="17" customHeight="1" spans="1:16383">
      <c r="A11" s="60" t="s">
        <v>20</v>
      </c>
      <c r="B11" s="22" t="s">
        <v>21</v>
      </c>
      <c r="C11" s="23"/>
      <c r="D11" s="23"/>
      <c r="E11" s="23"/>
      <c r="F11" s="39"/>
      <c r="G11" s="11" t="s">
        <v>22</v>
      </c>
      <c r="H11" s="35"/>
      <c r="I11" s="35"/>
      <c r="J11" s="35"/>
      <c r="K11" s="78"/>
      <c r="L11" s="85"/>
      <c r="M11" s="85"/>
      <c r="N11" s="85"/>
      <c r="XFB11" s="85"/>
      <c r="XFC11" s="85"/>
    </row>
    <row r="12" s="52" customFormat="1" ht="41" customHeight="1" spans="1:16383">
      <c r="A12" s="63"/>
      <c r="B12" s="58" t="s">
        <v>539</v>
      </c>
      <c r="C12" s="58"/>
      <c r="D12" s="58"/>
      <c r="E12" s="58"/>
      <c r="F12" s="58"/>
      <c r="G12" s="35" t="s">
        <v>540</v>
      </c>
      <c r="H12" s="35"/>
      <c r="I12" s="35"/>
      <c r="J12" s="35"/>
      <c r="K12" s="78"/>
      <c r="L12" s="85"/>
      <c r="M12" s="85"/>
      <c r="N12" s="85"/>
      <c r="XFB12" s="85"/>
      <c r="XFC12" s="85"/>
    </row>
    <row r="13" s="52" customFormat="1" ht="32" customHeight="1" spans="1:16383">
      <c r="A13" s="65" t="s">
        <v>25</v>
      </c>
      <c r="B13" s="65" t="s">
        <v>26</v>
      </c>
      <c r="C13" s="58" t="s">
        <v>27</v>
      </c>
      <c r="D13" s="58" t="s">
        <v>28</v>
      </c>
      <c r="E13" s="58"/>
      <c r="F13" s="58" t="s">
        <v>29</v>
      </c>
      <c r="G13" s="58" t="s">
        <v>30</v>
      </c>
      <c r="H13" s="58" t="s">
        <v>12</v>
      </c>
      <c r="I13" s="58" t="s">
        <v>14</v>
      </c>
      <c r="J13" s="11" t="s">
        <v>31</v>
      </c>
      <c r="K13" s="78"/>
      <c r="L13" s="85"/>
      <c r="M13" s="85"/>
      <c r="N13" s="85"/>
      <c r="XFB13" s="85"/>
      <c r="XFC13" s="85"/>
    </row>
    <row r="14" s="52" customFormat="1" ht="67" customHeight="1" spans="1:16383">
      <c r="A14" s="66"/>
      <c r="B14" s="58" t="s">
        <v>32</v>
      </c>
      <c r="C14" s="58" t="s">
        <v>33</v>
      </c>
      <c r="D14" s="58" t="s">
        <v>541</v>
      </c>
      <c r="E14" s="58"/>
      <c r="F14" s="58" t="s">
        <v>542</v>
      </c>
      <c r="G14" s="58" t="s">
        <v>543</v>
      </c>
      <c r="H14" s="58">
        <v>15</v>
      </c>
      <c r="I14" s="58">
        <v>13</v>
      </c>
      <c r="J14" s="58" t="s">
        <v>544</v>
      </c>
      <c r="K14" s="58"/>
      <c r="L14" s="85"/>
      <c r="M14" s="85"/>
      <c r="N14" s="85"/>
      <c r="XFB14" s="85"/>
      <c r="XFC14" s="85"/>
    </row>
    <row r="15" s="52" customFormat="1" ht="15" customHeight="1" spans="1:16383">
      <c r="A15" s="66"/>
      <c r="B15" s="58"/>
      <c r="C15" s="58" t="s">
        <v>36</v>
      </c>
      <c r="D15" s="58" t="s">
        <v>545</v>
      </c>
      <c r="E15" s="58"/>
      <c r="F15" s="58" t="s">
        <v>54</v>
      </c>
      <c r="G15" s="58" t="s">
        <v>54</v>
      </c>
      <c r="H15" s="58">
        <v>10</v>
      </c>
      <c r="I15" s="58">
        <v>10</v>
      </c>
      <c r="J15" s="58"/>
      <c r="K15" s="58"/>
      <c r="L15" s="85"/>
      <c r="M15" s="85"/>
      <c r="N15" s="85"/>
      <c r="XFB15" s="85"/>
      <c r="XFC15" s="85"/>
    </row>
    <row r="16" s="52" customFormat="1" ht="21" customHeight="1" spans="1:16383">
      <c r="A16" s="66"/>
      <c r="B16" s="58"/>
      <c r="C16" s="58" t="s">
        <v>39</v>
      </c>
      <c r="D16" s="58" t="s">
        <v>546</v>
      </c>
      <c r="E16" s="58"/>
      <c r="F16" s="195">
        <v>45992</v>
      </c>
      <c r="G16" s="195">
        <v>45992</v>
      </c>
      <c r="H16" s="58">
        <v>10</v>
      </c>
      <c r="I16" s="58">
        <v>8</v>
      </c>
      <c r="J16" s="58"/>
      <c r="K16" s="58"/>
      <c r="L16" s="85"/>
      <c r="M16" s="85"/>
      <c r="N16" s="85"/>
      <c r="XFB16" s="85"/>
      <c r="XFC16" s="85"/>
    </row>
    <row r="17" s="52" customFormat="1" ht="25" customHeight="1" spans="1:16383">
      <c r="A17" s="66"/>
      <c r="B17" s="58"/>
      <c r="C17" s="58" t="s">
        <v>42</v>
      </c>
      <c r="D17" s="58" t="s">
        <v>547</v>
      </c>
      <c r="E17" s="58"/>
      <c r="F17" s="249" t="s">
        <v>548</v>
      </c>
      <c r="G17" s="58" t="s">
        <v>549</v>
      </c>
      <c r="H17" s="58">
        <v>15</v>
      </c>
      <c r="I17" s="58">
        <v>12</v>
      </c>
      <c r="J17" s="58"/>
      <c r="K17" s="58"/>
      <c r="L17" s="85"/>
      <c r="M17" s="85"/>
      <c r="N17" s="85"/>
      <c r="XFB17" s="85"/>
      <c r="XFC17" s="85"/>
    </row>
    <row r="18" s="52" customFormat="1" ht="38" customHeight="1" spans="1:16383">
      <c r="A18" s="66"/>
      <c r="B18" s="58" t="s">
        <v>45</v>
      </c>
      <c r="C18" s="58" t="s">
        <v>46</v>
      </c>
      <c r="D18" s="58" t="s">
        <v>550</v>
      </c>
      <c r="E18" s="58"/>
      <c r="F18" s="58" t="s">
        <v>551</v>
      </c>
      <c r="G18" s="58" t="s">
        <v>551</v>
      </c>
      <c r="H18" s="58">
        <v>10</v>
      </c>
      <c r="I18" s="58">
        <v>10</v>
      </c>
      <c r="J18" s="58"/>
      <c r="K18" s="58"/>
      <c r="L18" s="85"/>
      <c r="M18" s="85"/>
      <c r="N18" s="85"/>
      <c r="XFB18" s="85"/>
      <c r="XFC18" s="85"/>
    </row>
    <row r="19" s="52" customFormat="1" ht="25" customHeight="1" spans="1:16383">
      <c r="A19" s="66"/>
      <c r="B19" s="58"/>
      <c r="C19" s="58" t="s">
        <v>390</v>
      </c>
      <c r="D19" s="58" t="s">
        <v>552</v>
      </c>
      <c r="E19" s="58"/>
      <c r="F19" s="58" t="s">
        <v>54</v>
      </c>
      <c r="G19" s="58" t="s">
        <v>54</v>
      </c>
      <c r="H19" s="58">
        <v>10</v>
      </c>
      <c r="I19" s="58">
        <v>9</v>
      </c>
      <c r="J19" s="58"/>
      <c r="K19" s="58"/>
      <c r="L19" s="85"/>
      <c r="M19" s="85"/>
      <c r="N19" s="85"/>
      <c r="XFB19" s="85"/>
      <c r="XFC19" s="85"/>
    </row>
    <row r="20" s="52" customFormat="1" ht="63" customHeight="1" spans="1:16383">
      <c r="A20" s="66"/>
      <c r="B20" s="58"/>
      <c r="C20" s="58" t="s">
        <v>49</v>
      </c>
      <c r="D20" s="58" t="s">
        <v>553</v>
      </c>
      <c r="E20" s="58"/>
      <c r="F20" s="58" t="s">
        <v>54</v>
      </c>
      <c r="G20" s="58" t="s">
        <v>54</v>
      </c>
      <c r="H20" s="58">
        <v>10</v>
      </c>
      <c r="I20" s="58">
        <v>9</v>
      </c>
      <c r="J20" s="58"/>
      <c r="K20" s="58"/>
      <c r="L20" s="85"/>
      <c r="M20" s="85"/>
      <c r="N20" s="85"/>
      <c r="XFB20" s="85"/>
      <c r="XFC20" s="85"/>
    </row>
    <row r="21" s="52" customFormat="1" ht="37" customHeight="1" spans="1:16383">
      <c r="A21" s="66"/>
      <c r="B21" s="65" t="s">
        <v>51</v>
      </c>
      <c r="C21" s="58" t="s">
        <v>52</v>
      </c>
      <c r="D21" s="58" t="s">
        <v>554</v>
      </c>
      <c r="E21" s="58"/>
      <c r="F21" s="58" t="s">
        <v>519</v>
      </c>
      <c r="G21" s="58">
        <v>0.95</v>
      </c>
      <c r="H21" s="58">
        <v>10</v>
      </c>
      <c r="I21" s="58">
        <v>10</v>
      </c>
      <c r="J21" s="58"/>
      <c r="K21" s="58"/>
      <c r="L21" s="85"/>
      <c r="M21" s="85"/>
      <c r="N21" s="85"/>
      <c r="XFB21" s="85"/>
      <c r="XFC21" s="85"/>
    </row>
    <row r="22" s="52" customFormat="1" ht="21" customHeight="1" spans="1:16383">
      <c r="A22" s="68" t="s">
        <v>55</v>
      </c>
      <c r="B22" s="69"/>
      <c r="C22" s="69"/>
      <c r="D22" s="69"/>
      <c r="E22" s="69"/>
      <c r="F22" s="69"/>
      <c r="G22" s="82"/>
      <c r="H22" s="83">
        <v>100</v>
      </c>
      <c r="I22" s="83">
        <v>89.5</v>
      </c>
      <c r="J22" s="68"/>
      <c r="K22" s="82"/>
      <c r="L22" s="85"/>
      <c r="M22" s="85"/>
      <c r="N22" s="85"/>
      <c r="XFB22" s="85"/>
      <c r="XFC22" s="85"/>
    </row>
    <row r="23" s="51" customFormat="1" ht="25" customHeight="1" spans="1:16383">
      <c r="A23" s="70"/>
      <c r="B23" s="70"/>
      <c r="C23" s="70"/>
      <c r="D23" s="70"/>
      <c r="E23" s="70"/>
      <c r="F23" s="70"/>
      <c r="G23" s="53"/>
      <c r="H23" s="70"/>
      <c r="I23" s="70"/>
      <c r="J23" s="70"/>
      <c r="K23" s="70"/>
      <c r="L23" s="85"/>
      <c r="M23" s="85"/>
      <c r="N23" s="85"/>
      <c r="XFB23" s="85"/>
      <c r="XFC23" s="85"/>
    </row>
  </sheetData>
  <mergeCells count="2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J13:K13"/>
    <mergeCell ref="A22:G22"/>
    <mergeCell ref="J22:K22"/>
    <mergeCell ref="A23:K23"/>
    <mergeCell ref="A11:A12"/>
    <mergeCell ref="A13:A21"/>
    <mergeCell ref="B14:B17"/>
    <mergeCell ref="B18:B20"/>
    <mergeCell ref="A6:C10"/>
  </mergeCell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opLeftCell="A22" workbookViewId="0">
      <selection activeCell="L18" sqref="L18"/>
    </sheetView>
  </sheetViews>
  <sheetFormatPr defaultColWidth="9.775" defaultRowHeight="14.25"/>
  <cols>
    <col min="1" max="2" width="5.15" style="84" customWidth="1"/>
    <col min="3" max="3" width="10" style="84" customWidth="1"/>
    <col min="4" max="4" width="18.8916666666667" style="84" customWidth="1"/>
    <col min="5" max="5" width="23.4833333333333" style="84" customWidth="1"/>
    <col min="6" max="6" width="10" style="84" customWidth="1"/>
    <col min="7" max="7" width="12.1083333333333" style="84" customWidth="1"/>
    <col min="8" max="8" width="5.225" style="84" customWidth="1"/>
    <col min="9" max="9" width="5" style="84" customWidth="1"/>
    <col min="10" max="10" width="6.225" style="84" customWidth="1"/>
    <col min="11" max="11" width="12.8916666666667" style="84"/>
    <col min="12" max="32" width="10" style="84"/>
    <col min="33" max="16384" width="9.775" style="84"/>
  </cols>
  <sheetData>
    <row r="1" s="84" customFormat="1" ht="17" customHeight="1" spans="1:10">
      <c r="A1" s="201" t="s">
        <v>250</v>
      </c>
      <c r="B1" s="201"/>
      <c r="C1" s="201"/>
      <c r="D1" s="201"/>
      <c r="E1" s="201"/>
      <c r="F1" s="201"/>
      <c r="G1" s="201"/>
      <c r="H1" s="201"/>
      <c r="I1" s="201"/>
      <c r="J1" s="201"/>
    </row>
    <row r="2" s="84" customFormat="1" ht="12" customHeight="1" spans="1:10">
      <c r="A2" s="230" t="s">
        <v>1</v>
      </c>
      <c r="B2" s="230"/>
      <c r="C2" s="230"/>
      <c r="D2" s="230"/>
      <c r="E2" s="230"/>
      <c r="F2" s="230"/>
      <c r="G2" s="230"/>
      <c r="H2" s="230"/>
      <c r="I2" s="230"/>
      <c r="J2" s="230"/>
    </row>
    <row r="3" s="85" customFormat="1" ht="15.95" customHeight="1" spans="1:10">
      <c r="A3" s="121" t="s">
        <v>162</v>
      </c>
      <c r="B3" s="121"/>
      <c r="C3" s="121"/>
      <c r="D3" s="121" t="s">
        <v>555</v>
      </c>
      <c r="E3" s="121"/>
      <c r="F3" s="121"/>
      <c r="G3" s="121"/>
      <c r="H3" s="121"/>
      <c r="I3" s="121"/>
      <c r="J3" s="121"/>
    </row>
    <row r="4" s="85" customFormat="1" ht="15.95" customHeight="1" spans="1:10">
      <c r="A4" s="121" t="s">
        <v>164</v>
      </c>
      <c r="B4" s="121"/>
      <c r="C4" s="121"/>
      <c r="D4" s="159" t="s">
        <v>165</v>
      </c>
      <c r="E4" s="159"/>
      <c r="F4" s="159"/>
      <c r="G4" s="159"/>
      <c r="H4" s="159"/>
      <c r="I4" s="159"/>
      <c r="J4" s="159"/>
    </row>
    <row r="5" s="85" customFormat="1" ht="15.95" customHeight="1" spans="1:10">
      <c r="A5" s="121" t="s">
        <v>166</v>
      </c>
      <c r="B5" s="121"/>
      <c r="C5" s="121"/>
      <c r="D5" s="159" t="s">
        <v>5</v>
      </c>
      <c r="E5" s="121"/>
      <c r="F5" s="121" t="s">
        <v>167</v>
      </c>
      <c r="G5" s="121" t="s">
        <v>7</v>
      </c>
      <c r="H5" s="121"/>
      <c r="I5" s="121"/>
      <c r="J5" s="121"/>
    </row>
    <row r="6" s="85" customFormat="1" ht="12" customHeight="1" spans="1:10">
      <c r="A6" s="121" t="s">
        <v>168</v>
      </c>
      <c r="B6" s="121"/>
      <c r="C6" s="121"/>
      <c r="D6" s="160"/>
      <c r="E6" s="121" t="s">
        <v>169</v>
      </c>
      <c r="F6" s="121" t="s">
        <v>170</v>
      </c>
      <c r="G6" s="121"/>
      <c r="H6" s="121"/>
      <c r="I6" s="121" t="s">
        <v>310</v>
      </c>
      <c r="J6" s="121"/>
    </row>
    <row r="7" s="85" customFormat="1" ht="12" customHeight="1" spans="1:10">
      <c r="A7" s="121"/>
      <c r="B7" s="121"/>
      <c r="C7" s="121"/>
      <c r="D7" s="160" t="s">
        <v>15</v>
      </c>
      <c r="E7" s="240">
        <v>12</v>
      </c>
      <c r="F7" s="171">
        <v>6</v>
      </c>
      <c r="G7" s="172"/>
      <c r="H7" s="173"/>
      <c r="I7" s="184">
        <f>F7/E7</f>
        <v>0.5</v>
      </c>
      <c r="J7" s="173"/>
    </row>
    <row r="8" s="85" customFormat="1" ht="12" customHeight="1" spans="1:10">
      <c r="A8" s="121"/>
      <c r="B8" s="121"/>
      <c r="C8" s="121"/>
      <c r="D8" s="161" t="s">
        <v>172</v>
      </c>
      <c r="E8" s="241">
        <v>12</v>
      </c>
      <c r="F8" s="171">
        <v>6</v>
      </c>
      <c r="G8" s="172"/>
      <c r="H8" s="173"/>
      <c r="I8" s="184">
        <f>F8/E8</f>
        <v>0.5</v>
      </c>
      <c r="J8" s="173"/>
    </row>
    <row r="9" s="85" customFormat="1" ht="12" customHeight="1" spans="1:10">
      <c r="A9" s="121"/>
      <c r="B9" s="121"/>
      <c r="C9" s="121"/>
      <c r="D9" s="161" t="s">
        <v>173</v>
      </c>
      <c r="E9" s="121"/>
      <c r="F9" s="171"/>
      <c r="G9" s="172"/>
      <c r="H9" s="173"/>
      <c r="I9" s="171"/>
      <c r="J9" s="173"/>
    </row>
    <row r="10" s="85" customFormat="1" ht="12" customHeight="1" spans="1:10">
      <c r="A10" s="121"/>
      <c r="B10" s="121"/>
      <c r="C10" s="121"/>
      <c r="D10" s="160" t="s">
        <v>174</v>
      </c>
      <c r="E10" s="159"/>
      <c r="F10" s="171"/>
      <c r="G10" s="172"/>
      <c r="H10" s="173"/>
      <c r="I10" s="171"/>
      <c r="J10" s="173"/>
    </row>
    <row r="11" s="85" customFormat="1" ht="12" customHeight="1" spans="1:10">
      <c r="A11" s="121"/>
      <c r="B11" s="121"/>
      <c r="C11" s="121"/>
      <c r="D11" s="160" t="s">
        <v>252</v>
      </c>
      <c r="E11" s="159"/>
      <c r="F11" s="171"/>
      <c r="G11" s="172"/>
      <c r="H11" s="173"/>
      <c r="I11" s="171"/>
      <c r="J11" s="173"/>
    </row>
    <row r="12" s="85" customFormat="1" ht="22" customHeight="1" spans="1:10">
      <c r="A12" s="121" t="s">
        <v>176</v>
      </c>
      <c r="B12" s="121"/>
      <c r="C12" s="121"/>
      <c r="D12" s="160"/>
      <c r="E12" s="159" t="s">
        <v>177</v>
      </c>
      <c r="F12" s="171" t="s">
        <v>178</v>
      </c>
      <c r="G12" s="172"/>
      <c r="H12" s="173"/>
      <c r="I12" s="171" t="s">
        <v>179</v>
      </c>
      <c r="J12" s="173"/>
    </row>
    <row r="13" s="85" customFormat="1" ht="35.1" customHeight="1" spans="1:10">
      <c r="A13" s="121"/>
      <c r="B13" s="121"/>
      <c r="C13" s="121"/>
      <c r="D13" s="159" t="s">
        <v>180</v>
      </c>
      <c r="E13" s="242" t="s">
        <v>181</v>
      </c>
      <c r="F13" s="171" t="s">
        <v>182</v>
      </c>
      <c r="G13" s="172"/>
      <c r="H13" s="173"/>
      <c r="I13" s="171"/>
      <c r="J13" s="173"/>
    </row>
    <row r="14" s="85" customFormat="1" ht="35.1" customHeight="1" spans="1:10">
      <c r="A14" s="121"/>
      <c r="B14" s="121"/>
      <c r="C14" s="121"/>
      <c r="D14" s="159" t="s">
        <v>183</v>
      </c>
      <c r="E14" s="242" t="s">
        <v>184</v>
      </c>
      <c r="F14" s="171" t="s">
        <v>185</v>
      </c>
      <c r="G14" s="172"/>
      <c r="H14" s="173"/>
      <c r="I14" s="171"/>
      <c r="J14" s="173"/>
    </row>
    <row r="15" s="85" customFormat="1" ht="52" customHeight="1" spans="1:10">
      <c r="A15" s="121"/>
      <c r="B15" s="121"/>
      <c r="C15" s="121"/>
      <c r="D15" s="159" t="s">
        <v>186</v>
      </c>
      <c r="E15" s="242" t="s">
        <v>187</v>
      </c>
      <c r="F15" s="171" t="s">
        <v>188</v>
      </c>
      <c r="G15" s="172"/>
      <c r="H15" s="173"/>
      <c r="I15" s="171"/>
      <c r="J15" s="173"/>
    </row>
    <row r="16" s="85" customFormat="1" ht="54" customHeight="1" spans="1:10">
      <c r="A16" s="121"/>
      <c r="B16" s="121"/>
      <c r="C16" s="121"/>
      <c r="D16" s="159" t="s">
        <v>189</v>
      </c>
      <c r="E16" s="242" t="s">
        <v>190</v>
      </c>
      <c r="F16" s="171" t="s">
        <v>191</v>
      </c>
      <c r="G16" s="172"/>
      <c r="H16" s="173"/>
      <c r="I16" s="171"/>
      <c r="J16" s="173"/>
    </row>
    <row r="17" s="85" customFormat="1" ht="36" customHeight="1" spans="1:10">
      <c r="A17" s="121"/>
      <c r="B17" s="121"/>
      <c r="C17" s="121"/>
      <c r="D17" s="159" t="s">
        <v>192</v>
      </c>
      <c r="E17" s="242" t="s">
        <v>193</v>
      </c>
      <c r="F17" s="171" t="s">
        <v>194</v>
      </c>
      <c r="G17" s="172"/>
      <c r="H17" s="173"/>
      <c r="I17" s="171"/>
      <c r="J17" s="173"/>
    </row>
    <row r="18" s="85" customFormat="1" ht="28" customHeight="1" spans="1:10">
      <c r="A18" s="121"/>
      <c r="B18" s="121"/>
      <c r="C18" s="121"/>
      <c r="D18" s="159" t="s">
        <v>195</v>
      </c>
      <c r="E18" s="242" t="s">
        <v>196</v>
      </c>
      <c r="F18" s="171" t="s">
        <v>303</v>
      </c>
      <c r="G18" s="172"/>
      <c r="H18" s="173"/>
      <c r="I18" s="171"/>
      <c r="J18" s="173"/>
    </row>
    <row r="19" s="85" customFormat="1" ht="28" customHeight="1" spans="1:10">
      <c r="A19" s="121"/>
      <c r="B19" s="121"/>
      <c r="C19" s="121"/>
      <c r="D19" s="159" t="s">
        <v>198</v>
      </c>
      <c r="E19" s="242" t="s">
        <v>199</v>
      </c>
      <c r="F19" s="171" t="s">
        <v>200</v>
      </c>
      <c r="G19" s="172"/>
      <c r="H19" s="173"/>
      <c r="I19" s="171"/>
      <c r="J19" s="173"/>
    </row>
    <row r="20" s="85" customFormat="1" ht="12" customHeight="1" spans="1:10">
      <c r="A20" s="121" t="s">
        <v>201</v>
      </c>
      <c r="B20" s="121" t="s">
        <v>202</v>
      </c>
      <c r="C20" s="121"/>
      <c r="D20" s="121"/>
      <c r="E20" s="121"/>
      <c r="F20" s="171" t="s">
        <v>203</v>
      </c>
      <c r="G20" s="172"/>
      <c r="H20" s="172"/>
      <c r="I20" s="172"/>
      <c r="J20" s="173"/>
    </row>
    <row r="21" s="85" customFormat="1" ht="78" customHeight="1" spans="1:10">
      <c r="A21" s="121"/>
      <c r="B21" s="231" t="s">
        <v>311</v>
      </c>
      <c r="C21" s="232"/>
      <c r="D21" s="232"/>
      <c r="E21" s="232"/>
      <c r="F21" s="238" t="s">
        <v>312</v>
      </c>
      <c r="G21" s="239"/>
      <c r="H21" s="239"/>
      <c r="I21" s="239"/>
      <c r="J21" s="246"/>
    </row>
    <row r="22" s="85" customFormat="1" ht="40" customHeight="1" spans="1:10">
      <c r="A22" s="163" t="s">
        <v>206</v>
      </c>
      <c r="B22" s="121" t="s">
        <v>207</v>
      </c>
      <c r="C22" s="121" t="s">
        <v>27</v>
      </c>
      <c r="D22" s="121" t="s">
        <v>28</v>
      </c>
      <c r="E22" s="121"/>
      <c r="F22" s="121" t="s">
        <v>208</v>
      </c>
      <c r="G22" s="121" t="s">
        <v>209</v>
      </c>
      <c r="H22" s="10" t="s">
        <v>12</v>
      </c>
      <c r="I22" s="10" t="s">
        <v>14</v>
      </c>
      <c r="J22" s="121" t="s">
        <v>210</v>
      </c>
    </row>
    <row r="23" s="85" customFormat="1" ht="13" customHeight="1" spans="1:10">
      <c r="A23" s="163"/>
      <c r="B23" s="233" t="s">
        <v>556</v>
      </c>
      <c r="C23" s="233" t="s">
        <v>33</v>
      </c>
      <c r="D23" s="234" t="s">
        <v>313</v>
      </c>
      <c r="E23" s="243"/>
      <c r="F23" s="159">
        <v>5</v>
      </c>
      <c r="G23" s="159">
        <v>5</v>
      </c>
      <c r="H23" s="159">
        <v>10</v>
      </c>
      <c r="I23" s="159">
        <v>10</v>
      </c>
      <c r="J23" s="248"/>
    </row>
    <row r="24" s="85" customFormat="1" ht="13" customHeight="1" spans="1:10">
      <c r="A24" s="163"/>
      <c r="B24" s="235"/>
      <c r="C24" s="235"/>
      <c r="D24" s="234" t="s">
        <v>315</v>
      </c>
      <c r="E24" s="243"/>
      <c r="F24" s="159">
        <v>5</v>
      </c>
      <c r="G24" s="159">
        <v>5</v>
      </c>
      <c r="H24" s="159">
        <v>10</v>
      </c>
      <c r="I24" s="159">
        <v>10</v>
      </c>
      <c r="J24" s="248"/>
    </row>
    <row r="25" s="85" customFormat="1" ht="25" customHeight="1" spans="1:10">
      <c r="A25" s="163"/>
      <c r="B25" s="235"/>
      <c r="C25" s="235"/>
      <c r="D25" s="234" t="s">
        <v>316</v>
      </c>
      <c r="E25" s="243"/>
      <c r="F25" s="159" t="s">
        <v>74</v>
      </c>
      <c r="G25" s="159" t="s">
        <v>74</v>
      </c>
      <c r="H25" s="159">
        <v>10</v>
      </c>
      <c r="I25" s="159">
        <v>10</v>
      </c>
      <c r="J25" s="248"/>
    </row>
    <row r="26" s="85" customFormat="1" ht="13" customHeight="1" spans="1:10">
      <c r="A26" s="163"/>
      <c r="B26" s="235"/>
      <c r="C26" s="235"/>
      <c r="D26" s="234" t="s">
        <v>317</v>
      </c>
      <c r="E26" s="243"/>
      <c r="F26" s="159">
        <v>5</v>
      </c>
      <c r="G26" s="159">
        <v>5</v>
      </c>
      <c r="H26" s="159">
        <v>5</v>
      </c>
      <c r="I26" s="159">
        <v>5</v>
      </c>
      <c r="J26" s="248"/>
    </row>
    <row r="27" s="85" customFormat="1" ht="36" customHeight="1" spans="1:10">
      <c r="A27" s="163"/>
      <c r="B27" s="235"/>
      <c r="C27" s="235"/>
      <c r="D27" s="234" t="s">
        <v>319</v>
      </c>
      <c r="E27" s="243"/>
      <c r="F27" s="159">
        <v>1</v>
      </c>
      <c r="G27" s="159">
        <v>1</v>
      </c>
      <c r="H27" s="159">
        <v>5</v>
      </c>
      <c r="I27" s="159">
        <v>5</v>
      </c>
      <c r="J27" s="248"/>
    </row>
    <row r="28" s="85" customFormat="1" ht="13" customHeight="1" spans="1:10">
      <c r="A28" s="163"/>
      <c r="B28" s="235"/>
      <c r="C28" s="236"/>
      <c r="D28" s="234" t="s">
        <v>320</v>
      </c>
      <c r="E28" s="243"/>
      <c r="F28" s="159">
        <v>1</v>
      </c>
      <c r="G28" s="159">
        <v>1</v>
      </c>
      <c r="H28" s="159">
        <v>5</v>
      </c>
      <c r="I28" s="159">
        <v>5</v>
      </c>
      <c r="J28" s="121"/>
    </row>
    <row r="29" s="85" customFormat="1" ht="13" customHeight="1" spans="1:10">
      <c r="A29" s="163"/>
      <c r="B29" s="235"/>
      <c r="C29" s="159" t="s">
        <v>36</v>
      </c>
      <c r="D29" s="234" t="s">
        <v>321</v>
      </c>
      <c r="E29" s="243"/>
      <c r="F29" s="244">
        <v>0.05</v>
      </c>
      <c r="G29" s="244">
        <v>0.05</v>
      </c>
      <c r="H29" s="159">
        <v>5</v>
      </c>
      <c r="I29" s="159">
        <v>5</v>
      </c>
      <c r="J29" s="121"/>
    </row>
    <row r="30" s="85" customFormat="1" ht="13" customHeight="1" spans="1:10">
      <c r="A30" s="163"/>
      <c r="B30" s="235"/>
      <c r="C30" s="159" t="s">
        <v>39</v>
      </c>
      <c r="D30" s="234" t="s">
        <v>557</v>
      </c>
      <c r="E30" s="243"/>
      <c r="F30" s="245">
        <v>45778</v>
      </c>
      <c r="G30" s="245">
        <v>45778</v>
      </c>
      <c r="H30" s="159">
        <v>5</v>
      </c>
      <c r="I30" s="159">
        <v>3</v>
      </c>
      <c r="J30" s="121"/>
    </row>
    <row r="31" s="85" customFormat="1" ht="13" customHeight="1" spans="1:10">
      <c r="A31" s="163"/>
      <c r="B31" s="236"/>
      <c r="C31" s="159" t="s">
        <v>42</v>
      </c>
      <c r="D31" s="234" t="s">
        <v>322</v>
      </c>
      <c r="E31" s="243"/>
      <c r="F31" s="159">
        <v>12</v>
      </c>
      <c r="G31" s="159">
        <v>6</v>
      </c>
      <c r="H31" s="159">
        <v>5</v>
      </c>
      <c r="I31" s="159">
        <v>5</v>
      </c>
      <c r="J31" s="121"/>
    </row>
    <row r="32" s="85" customFormat="1" ht="13" customHeight="1" spans="1:10">
      <c r="A32" s="163"/>
      <c r="B32" s="58" t="s">
        <v>558</v>
      </c>
      <c r="C32" s="159" t="s">
        <v>323</v>
      </c>
      <c r="D32" s="234" t="s">
        <v>324</v>
      </c>
      <c r="E32" s="243"/>
      <c r="F32" s="159">
        <v>1</v>
      </c>
      <c r="G32" s="159">
        <v>1</v>
      </c>
      <c r="H32" s="159">
        <v>10</v>
      </c>
      <c r="I32" s="159">
        <v>10</v>
      </c>
      <c r="J32" s="121"/>
    </row>
    <row r="33" s="85" customFormat="1" ht="21" customHeight="1" spans="1:10">
      <c r="A33" s="163"/>
      <c r="B33" s="58"/>
      <c r="C33" s="159" t="s">
        <v>222</v>
      </c>
      <c r="D33" s="234" t="s">
        <v>325</v>
      </c>
      <c r="E33" s="243"/>
      <c r="F33" s="159" t="s">
        <v>326</v>
      </c>
      <c r="G33" s="159" t="s">
        <v>327</v>
      </c>
      <c r="H33" s="159">
        <v>10</v>
      </c>
      <c r="I33" s="159">
        <v>10</v>
      </c>
      <c r="J33" s="121"/>
    </row>
    <row r="34" s="85" customFormat="1" ht="27" customHeight="1" spans="1:10">
      <c r="A34" s="163"/>
      <c r="B34" s="65" t="s">
        <v>559</v>
      </c>
      <c r="C34" s="159" t="s">
        <v>225</v>
      </c>
      <c r="D34" s="234" t="s">
        <v>560</v>
      </c>
      <c r="E34" s="243"/>
      <c r="F34" s="159" t="s">
        <v>561</v>
      </c>
      <c r="G34" s="159" t="s">
        <v>561</v>
      </c>
      <c r="H34" s="159">
        <v>10</v>
      </c>
      <c r="I34" s="159">
        <v>10</v>
      </c>
      <c r="J34" s="121"/>
    </row>
    <row r="35" s="85" customFormat="1" ht="16" customHeight="1" spans="1:10">
      <c r="A35" s="234" t="s">
        <v>562</v>
      </c>
      <c r="B35" s="237"/>
      <c r="C35" s="237"/>
      <c r="D35" s="237"/>
      <c r="E35" s="237"/>
      <c r="F35" s="237"/>
      <c r="G35" s="237"/>
      <c r="H35" s="162">
        <v>100</v>
      </c>
      <c r="I35" s="121">
        <v>93</v>
      </c>
      <c r="J35" s="161"/>
    </row>
    <row r="36" spans="1:10">
      <c r="A36" s="121" t="s">
        <v>226</v>
      </c>
      <c r="B36" s="238" t="s">
        <v>227</v>
      </c>
      <c r="C36" s="239"/>
      <c r="D36" s="239"/>
      <c r="E36" s="239"/>
      <c r="F36" s="239"/>
      <c r="G36" s="246"/>
      <c r="H36" s="247"/>
      <c r="I36" s="161"/>
      <c r="J36" s="161"/>
    </row>
  </sheetData>
  <mergeCells count="63">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D30:E30"/>
    <mergeCell ref="D31:E31"/>
    <mergeCell ref="D32:E32"/>
    <mergeCell ref="D33:E33"/>
    <mergeCell ref="D34:E34"/>
    <mergeCell ref="A35:G35"/>
    <mergeCell ref="B36:G36"/>
    <mergeCell ref="A20:A21"/>
    <mergeCell ref="A22:A34"/>
    <mergeCell ref="B23:B31"/>
    <mergeCell ref="B32:B33"/>
    <mergeCell ref="C23:C28"/>
    <mergeCell ref="A6:C11"/>
    <mergeCell ref="A12:C19"/>
  </mergeCells>
  <pageMargins left="0.275" right="0.196527777777778" top="0.550694444444444" bottom="0.275" header="0.5" footer="0.156944444444444"/>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workbookViewId="0">
      <selection activeCell="D49" sqref="D49"/>
    </sheetView>
  </sheetViews>
  <sheetFormatPr defaultColWidth="10" defaultRowHeight="14.25"/>
  <cols>
    <col min="1" max="1" width="4.10833333333333" style="84" customWidth="1"/>
    <col min="2" max="2" width="4.33333333333333" style="84" customWidth="1"/>
    <col min="3" max="3" width="6.225" style="84" customWidth="1"/>
    <col min="4" max="4" width="14.1083333333333" style="84" customWidth="1"/>
    <col min="5" max="5" width="23.4833333333333" style="84" customWidth="1"/>
    <col min="6" max="6" width="11" style="200" customWidth="1"/>
    <col min="7" max="7" width="11.6666666666667" style="200" customWidth="1"/>
    <col min="8" max="8" width="4.33333333333333" style="200" customWidth="1"/>
    <col min="9" max="9" width="5.44166666666667" style="84" customWidth="1"/>
    <col min="10" max="10" width="10.1083333333333" style="84" customWidth="1"/>
    <col min="11" max="16384" width="10" style="84"/>
  </cols>
  <sheetData>
    <row r="1" s="84" customFormat="1" ht="12" customHeight="1" spans="1:10">
      <c r="A1" s="201" t="s">
        <v>250</v>
      </c>
      <c r="B1" s="201"/>
      <c r="C1" s="201"/>
      <c r="D1" s="201"/>
      <c r="E1" s="201"/>
      <c r="F1" s="201"/>
      <c r="G1" s="201"/>
      <c r="H1" s="201"/>
      <c r="I1" s="201"/>
      <c r="J1" s="201"/>
    </row>
    <row r="2" s="84" customFormat="1" ht="10" customHeight="1" spans="1:10">
      <c r="A2" s="202" t="s">
        <v>1</v>
      </c>
      <c r="B2" s="202"/>
      <c r="C2" s="202"/>
      <c r="D2" s="202"/>
      <c r="E2" s="202"/>
      <c r="F2" s="202"/>
      <c r="G2" s="202"/>
      <c r="H2" s="202"/>
      <c r="I2" s="202"/>
      <c r="J2" s="202"/>
    </row>
    <row r="3" s="85" customFormat="1" ht="16" customHeight="1" spans="1:10">
      <c r="A3" s="203" t="s">
        <v>162</v>
      </c>
      <c r="B3" s="203"/>
      <c r="C3" s="203"/>
      <c r="D3" s="203" t="s">
        <v>297</v>
      </c>
      <c r="E3" s="203"/>
      <c r="F3" s="203"/>
      <c r="G3" s="203"/>
      <c r="H3" s="203"/>
      <c r="I3" s="203"/>
      <c r="J3" s="203"/>
    </row>
    <row r="4" s="85" customFormat="1" ht="13" customHeight="1" spans="1:10">
      <c r="A4" s="203" t="s">
        <v>164</v>
      </c>
      <c r="B4" s="203"/>
      <c r="C4" s="203"/>
      <c r="D4" s="204" t="s">
        <v>165</v>
      </c>
      <c r="E4" s="204"/>
      <c r="F4" s="204"/>
      <c r="G4" s="204"/>
      <c r="H4" s="204"/>
      <c r="I4" s="204"/>
      <c r="J4" s="204"/>
    </row>
    <row r="5" s="85" customFormat="1" ht="13" customHeight="1" spans="1:10">
      <c r="A5" s="203" t="s">
        <v>166</v>
      </c>
      <c r="B5" s="203"/>
      <c r="C5" s="203"/>
      <c r="D5" s="204" t="s">
        <v>330</v>
      </c>
      <c r="E5" s="203"/>
      <c r="F5" s="203" t="s">
        <v>167</v>
      </c>
      <c r="G5" s="203" t="s">
        <v>137</v>
      </c>
      <c r="H5" s="203"/>
      <c r="I5" s="203"/>
      <c r="J5" s="203"/>
    </row>
    <row r="6" s="85" customFormat="1" ht="25" customHeight="1" spans="1:10">
      <c r="A6" s="203" t="s">
        <v>168</v>
      </c>
      <c r="B6" s="203"/>
      <c r="C6" s="203"/>
      <c r="D6" s="205"/>
      <c r="E6" s="203" t="s">
        <v>169</v>
      </c>
      <c r="F6" s="203" t="s">
        <v>170</v>
      </c>
      <c r="G6" s="203"/>
      <c r="H6" s="203"/>
      <c r="I6" s="203" t="s">
        <v>563</v>
      </c>
      <c r="J6" s="203"/>
    </row>
    <row r="7" s="85" customFormat="1" ht="13" customHeight="1" spans="1:10">
      <c r="A7" s="203"/>
      <c r="B7" s="203"/>
      <c r="C7" s="203"/>
      <c r="D7" s="205" t="s">
        <v>15</v>
      </c>
      <c r="E7" s="204">
        <v>501.82</v>
      </c>
      <c r="F7" s="209">
        <v>347.83</v>
      </c>
      <c r="G7" s="214"/>
      <c r="H7" s="215"/>
      <c r="I7" s="228">
        <f>F7/E7</f>
        <v>0.693136981387749</v>
      </c>
      <c r="J7" s="215"/>
    </row>
    <row r="8" s="85" customFormat="1" ht="13" customHeight="1" spans="1:10">
      <c r="A8" s="203"/>
      <c r="B8" s="203"/>
      <c r="C8" s="203"/>
      <c r="D8" s="206" t="s">
        <v>564</v>
      </c>
      <c r="E8" s="204">
        <v>501.82</v>
      </c>
      <c r="F8" s="209">
        <v>347.83</v>
      </c>
      <c r="G8" s="214"/>
      <c r="H8" s="215"/>
      <c r="I8" s="228">
        <f>F8/E8</f>
        <v>0.693136981387749</v>
      </c>
      <c r="J8" s="215"/>
    </row>
    <row r="9" s="85" customFormat="1" ht="13" customHeight="1" spans="1:10">
      <c r="A9" s="203"/>
      <c r="B9" s="203"/>
      <c r="C9" s="203"/>
      <c r="D9" s="206" t="s">
        <v>565</v>
      </c>
      <c r="E9" s="203"/>
      <c r="F9" s="209"/>
      <c r="G9" s="214"/>
      <c r="H9" s="215"/>
      <c r="I9" s="209"/>
      <c r="J9" s="215"/>
    </row>
    <row r="10" s="85" customFormat="1" ht="13" customHeight="1" spans="1:10">
      <c r="A10" s="203"/>
      <c r="B10" s="203"/>
      <c r="C10" s="203"/>
      <c r="D10" s="205" t="s">
        <v>566</v>
      </c>
      <c r="E10" s="204"/>
      <c r="F10" s="209"/>
      <c r="G10" s="214"/>
      <c r="H10" s="215"/>
      <c r="I10" s="209"/>
      <c r="J10" s="215"/>
    </row>
    <row r="11" s="85" customFormat="1" ht="13" customHeight="1" spans="1:10">
      <c r="A11" s="203"/>
      <c r="B11" s="203"/>
      <c r="C11" s="203"/>
      <c r="D11" s="205" t="s">
        <v>567</v>
      </c>
      <c r="E11" s="204"/>
      <c r="F11" s="209"/>
      <c r="G11" s="214"/>
      <c r="H11" s="215"/>
      <c r="I11" s="209"/>
      <c r="J11" s="215"/>
    </row>
    <row r="12" s="85" customFormat="1" ht="13" customHeight="1" spans="1:10">
      <c r="A12" s="203" t="s">
        <v>176</v>
      </c>
      <c r="B12" s="203"/>
      <c r="C12" s="203"/>
      <c r="D12" s="205"/>
      <c r="E12" s="204" t="s">
        <v>177</v>
      </c>
      <c r="F12" s="209" t="s">
        <v>178</v>
      </c>
      <c r="G12" s="214"/>
      <c r="H12" s="215"/>
      <c r="I12" s="209" t="s">
        <v>179</v>
      </c>
      <c r="J12" s="215"/>
    </row>
    <row r="13" s="85" customFormat="1" ht="17" customHeight="1" spans="1:10">
      <c r="A13" s="203"/>
      <c r="B13" s="203"/>
      <c r="C13" s="203"/>
      <c r="D13" s="204" t="s">
        <v>180</v>
      </c>
      <c r="E13" s="216" t="s">
        <v>181</v>
      </c>
      <c r="F13" s="217" t="s">
        <v>568</v>
      </c>
      <c r="G13" s="218"/>
      <c r="H13" s="219"/>
      <c r="I13" s="209" t="s">
        <v>569</v>
      </c>
      <c r="J13" s="215"/>
    </row>
    <row r="14" s="85" customFormat="1" ht="19" customHeight="1" spans="1:10">
      <c r="A14" s="203"/>
      <c r="B14" s="203"/>
      <c r="C14" s="203"/>
      <c r="D14" s="204" t="s">
        <v>183</v>
      </c>
      <c r="E14" s="216" t="s">
        <v>184</v>
      </c>
      <c r="F14" s="217" t="s">
        <v>570</v>
      </c>
      <c r="G14" s="218"/>
      <c r="H14" s="219"/>
      <c r="I14" s="209" t="s">
        <v>569</v>
      </c>
      <c r="J14" s="215"/>
    </row>
    <row r="15" s="85" customFormat="1" ht="26" customHeight="1" spans="1:10">
      <c r="A15" s="203"/>
      <c r="B15" s="203"/>
      <c r="C15" s="203"/>
      <c r="D15" s="204" t="s">
        <v>186</v>
      </c>
      <c r="E15" s="216" t="s">
        <v>187</v>
      </c>
      <c r="F15" s="217" t="s">
        <v>571</v>
      </c>
      <c r="G15" s="218"/>
      <c r="H15" s="219"/>
      <c r="I15" s="209" t="s">
        <v>569</v>
      </c>
      <c r="J15" s="215"/>
    </row>
    <row r="16" s="85" customFormat="1" ht="30" customHeight="1" spans="1:10">
      <c r="A16" s="203"/>
      <c r="B16" s="203"/>
      <c r="C16" s="203"/>
      <c r="D16" s="204" t="s">
        <v>189</v>
      </c>
      <c r="E16" s="216" t="s">
        <v>190</v>
      </c>
      <c r="F16" s="217" t="s">
        <v>572</v>
      </c>
      <c r="G16" s="218"/>
      <c r="H16" s="219"/>
      <c r="I16" s="209" t="s">
        <v>573</v>
      </c>
      <c r="J16" s="215"/>
    </row>
    <row r="17" s="85" customFormat="1" ht="16" customHeight="1" spans="1:10">
      <c r="A17" s="203"/>
      <c r="B17" s="203"/>
      <c r="C17" s="203"/>
      <c r="D17" s="204" t="s">
        <v>192</v>
      </c>
      <c r="E17" s="216" t="s">
        <v>193</v>
      </c>
      <c r="F17" s="217" t="s">
        <v>574</v>
      </c>
      <c r="G17" s="218"/>
      <c r="H17" s="219"/>
      <c r="I17" s="209" t="s">
        <v>569</v>
      </c>
      <c r="J17" s="215"/>
    </row>
    <row r="18" s="85" customFormat="1" ht="15" customHeight="1" spans="1:10">
      <c r="A18" s="203"/>
      <c r="B18" s="203"/>
      <c r="C18" s="203"/>
      <c r="D18" s="204" t="s">
        <v>195</v>
      </c>
      <c r="E18" s="216" t="s">
        <v>196</v>
      </c>
      <c r="F18" s="217" t="s">
        <v>575</v>
      </c>
      <c r="G18" s="218"/>
      <c r="H18" s="219"/>
      <c r="I18" s="209" t="s">
        <v>569</v>
      </c>
      <c r="J18" s="215"/>
    </row>
    <row r="19" s="85" customFormat="1" ht="13" customHeight="1" spans="1:10">
      <c r="A19" s="203"/>
      <c r="B19" s="203"/>
      <c r="C19" s="203"/>
      <c r="D19" s="204" t="s">
        <v>198</v>
      </c>
      <c r="E19" s="216" t="s">
        <v>199</v>
      </c>
      <c r="F19" s="217" t="s">
        <v>576</v>
      </c>
      <c r="G19" s="218"/>
      <c r="H19" s="219"/>
      <c r="I19" s="209" t="s">
        <v>569</v>
      </c>
      <c r="J19" s="215"/>
    </row>
    <row r="20" s="85" customFormat="1" ht="16" customHeight="1" spans="1:10">
      <c r="A20" s="203" t="s">
        <v>201</v>
      </c>
      <c r="B20" s="203" t="s">
        <v>202</v>
      </c>
      <c r="C20" s="203"/>
      <c r="D20" s="203"/>
      <c r="E20" s="203"/>
      <c r="F20" s="209" t="s">
        <v>203</v>
      </c>
      <c r="G20" s="214"/>
      <c r="H20" s="214"/>
      <c r="I20" s="214"/>
      <c r="J20" s="215"/>
    </row>
    <row r="21" s="85" customFormat="1" ht="87" customHeight="1" spans="1:10">
      <c r="A21" s="203"/>
      <c r="B21" s="207" t="s">
        <v>577</v>
      </c>
      <c r="C21" s="206"/>
      <c r="D21" s="206"/>
      <c r="E21" s="206"/>
      <c r="F21" s="212" t="s">
        <v>578</v>
      </c>
      <c r="G21" s="213"/>
      <c r="H21" s="213"/>
      <c r="I21" s="213"/>
      <c r="J21" s="227"/>
    </row>
    <row r="22" s="85" customFormat="1" ht="26.15" customHeight="1" spans="1:10">
      <c r="A22" s="208" t="s">
        <v>206</v>
      </c>
      <c r="B22" s="203"/>
      <c r="C22" s="203" t="s">
        <v>27</v>
      </c>
      <c r="D22" s="203" t="s">
        <v>28</v>
      </c>
      <c r="E22" s="203"/>
      <c r="F22" s="203" t="s">
        <v>208</v>
      </c>
      <c r="G22" s="203" t="s">
        <v>209</v>
      </c>
      <c r="H22" s="128" t="s">
        <v>12</v>
      </c>
      <c r="I22" s="128" t="s">
        <v>14</v>
      </c>
      <c r="J22" s="203" t="s">
        <v>210</v>
      </c>
    </row>
    <row r="23" s="85" customFormat="1" ht="13" customHeight="1" spans="1:10">
      <c r="A23" s="208"/>
      <c r="B23" s="128" t="s">
        <v>211</v>
      </c>
      <c r="C23" s="142" t="s">
        <v>33</v>
      </c>
      <c r="D23" s="203" t="s">
        <v>579</v>
      </c>
      <c r="E23" s="203"/>
      <c r="F23" s="203" t="s">
        <v>580</v>
      </c>
      <c r="G23" s="220">
        <v>14</v>
      </c>
      <c r="H23" s="203">
        <v>10</v>
      </c>
      <c r="I23" s="203">
        <v>10</v>
      </c>
      <c r="J23" s="203"/>
    </row>
    <row r="24" s="85" customFormat="1" ht="93" customHeight="1" spans="1:10">
      <c r="A24" s="208"/>
      <c r="B24" s="128"/>
      <c r="C24" s="143"/>
      <c r="D24" s="203" t="s">
        <v>581</v>
      </c>
      <c r="E24" s="203"/>
      <c r="F24" s="203">
        <v>1</v>
      </c>
      <c r="G24" s="220">
        <v>1</v>
      </c>
      <c r="H24" s="203">
        <v>10</v>
      </c>
      <c r="I24" s="203">
        <v>10</v>
      </c>
      <c r="J24" s="203" t="s">
        <v>582</v>
      </c>
    </row>
    <row r="25" s="85" customFormat="1" ht="13" customHeight="1" spans="1:10">
      <c r="A25" s="208"/>
      <c r="B25" s="128"/>
      <c r="C25" s="143"/>
      <c r="D25" s="203" t="s">
        <v>583</v>
      </c>
      <c r="E25" s="203"/>
      <c r="F25" s="203">
        <v>2</v>
      </c>
      <c r="G25" s="220">
        <v>3</v>
      </c>
      <c r="H25" s="203">
        <v>5</v>
      </c>
      <c r="I25" s="203">
        <v>5</v>
      </c>
      <c r="J25" s="203"/>
    </row>
    <row r="26" s="85" customFormat="1" ht="13" customHeight="1" spans="1:10">
      <c r="A26" s="208"/>
      <c r="B26" s="128"/>
      <c r="C26" s="143"/>
      <c r="D26" s="209" t="s">
        <v>584</v>
      </c>
      <c r="E26" s="215"/>
      <c r="F26" s="221" t="s">
        <v>585</v>
      </c>
      <c r="G26" s="222" t="s">
        <v>586</v>
      </c>
      <c r="H26" s="203">
        <v>3</v>
      </c>
      <c r="I26" s="203">
        <v>3</v>
      </c>
      <c r="J26" s="203"/>
    </row>
    <row r="27" s="85" customFormat="1" ht="13" customHeight="1" spans="1:10">
      <c r="A27" s="208"/>
      <c r="B27" s="128"/>
      <c r="C27" s="143"/>
      <c r="D27" s="209" t="s">
        <v>587</v>
      </c>
      <c r="E27" s="215"/>
      <c r="F27" s="203" t="s">
        <v>588</v>
      </c>
      <c r="G27" s="222" t="s">
        <v>589</v>
      </c>
      <c r="H27" s="203">
        <v>2</v>
      </c>
      <c r="I27" s="203">
        <v>2</v>
      </c>
      <c r="J27" s="203"/>
    </row>
    <row r="28" s="85" customFormat="1" ht="13" customHeight="1" spans="1:10">
      <c r="A28" s="208"/>
      <c r="B28" s="128"/>
      <c r="C28" s="143"/>
      <c r="D28" s="209" t="s">
        <v>590</v>
      </c>
      <c r="E28" s="215"/>
      <c r="F28" s="203" t="s">
        <v>591</v>
      </c>
      <c r="G28" s="222">
        <v>0.14</v>
      </c>
      <c r="H28" s="203">
        <v>5</v>
      </c>
      <c r="I28" s="203">
        <v>5</v>
      </c>
      <c r="J28" s="203"/>
    </row>
    <row r="29" s="85" customFormat="1" ht="13" customHeight="1" spans="1:10">
      <c r="A29" s="208"/>
      <c r="B29" s="128"/>
      <c r="C29" s="143"/>
      <c r="D29" s="209" t="s">
        <v>592</v>
      </c>
      <c r="E29" s="215"/>
      <c r="F29" s="203" t="s">
        <v>593</v>
      </c>
      <c r="G29" s="222" t="s">
        <v>593</v>
      </c>
      <c r="H29" s="203">
        <v>5</v>
      </c>
      <c r="I29" s="203">
        <v>5</v>
      </c>
      <c r="J29" s="203"/>
    </row>
    <row r="30" s="85" customFormat="1" ht="13" customHeight="1" spans="1:10">
      <c r="A30" s="208"/>
      <c r="B30" s="128"/>
      <c r="C30" s="143"/>
      <c r="D30" s="209" t="s">
        <v>594</v>
      </c>
      <c r="E30" s="215"/>
      <c r="F30" s="203" t="s">
        <v>445</v>
      </c>
      <c r="G30" s="220">
        <v>5</v>
      </c>
      <c r="H30" s="203">
        <v>5</v>
      </c>
      <c r="I30" s="203">
        <v>5</v>
      </c>
      <c r="J30" s="203"/>
    </row>
    <row r="31" s="85" customFormat="1" ht="13" customHeight="1" spans="1:10">
      <c r="A31" s="208"/>
      <c r="B31" s="128"/>
      <c r="C31" s="143"/>
      <c r="D31" s="209" t="s">
        <v>595</v>
      </c>
      <c r="E31" s="215"/>
      <c r="F31" s="203" t="s">
        <v>596</v>
      </c>
      <c r="G31" s="222" t="s">
        <v>596</v>
      </c>
      <c r="H31" s="203">
        <v>5</v>
      </c>
      <c r="I31" s="203">
        <v>5</v>
      </c>
      <c r="J31" s="203"/>
    </row>
    <row r="32" s="85" customFormat="1" ht="13" customHeight="1" spans="1:10">
      <c r="A32" s="208"/>
      <c r="B32" s="128"/>
      <c r="C32" s="142" t="s">
        <v>36</v>
      </c>
      <c r="D32" s="203" t="s">
        <v>597</v>
      </c>
      <c r="E32" s="203"/>
      <c r="F32" s="203" t="s">
        <v>598</v>
      </c>
      <c r="G32" s="222">
        <v>0.02</v>
      </c>
      <c r="H32" s="203">
        <v>3</v>
      </c>
      <c r="I32" s="203">
        <v>3</v>
      </c>
      <c r="J32" s="203"/>
    </row>
    <row r="33" s="85" customFormat="1" ht="13" customHeight="1" spans="1:10">
      <c r="A33" s="208"/>
      <c r="B33" s="128"/>
      <c r="C33" s="143"/>
      <c r="D33" s="203" t="s">
        <v>599</v>
      </c>
      <c r="E33" s="203"/>
      <c r="F33" s="221" t="s">
        <v>600</v>
      </c>
      <c r="G33" s="222">
        <v>0.9411</v>
      </c>
      <c r="H33" s="203">
        <v>5</v>
      </c>
      <c r="I33" s="203">
        <v>5</v>
      </c>
      <c r="J33" s="203"/>
    </row>
    <row r="34" s="85" customFormat="1" ht="13" customHeight="1" spans="1:10">
      <c r="A34" s="208"/>
      <c r="B34" s="128"/>
      <c r="C34" s="143"/>
      <c r="D34" s="203" t="s">
        <v>601</v>
      </c>
      <c r="E34" s="203"/>
      <c r="F34" s="221" t="s">
        <v>602</v>
      </c>
      <c r="G34" s="222">
        <v>0.0943</v>
      </c>
      <c r="H34" s="203">
        <v>2</v>
      </c>
      <c r="I34" s="203">
        <v>2</v>
      </c>
      <c r="J34" s="203"/>
    </row>
    <row r="35" s="85" customFormat="1" ht="13" customHeight="1" spans="1:10">
      <c r="A35" s="208"/>
      <c r="B35" s="128"/>
      <c r="C35" s="142" t="s">
        <v>39</v>
      </c>
      <c r="D35" s="203" t="s">
        <v>603</v>
      </c>
      <c r="E35" s="203"/>
      <c r="F35" s="223" t="s">
        <v>604</v>
      </c>
      <c r="G35" s="222">
        <v>0.7</v>
      </c>
      <c r="H35" s="203">
        <v>2</v>
      </c>
      <c r="I35" s="203">
        <v>1</v>
      </c>
      <c r="J35" s="203"/>
    </row>
    <row r="36" s="85" customFormat="1" ht="13" customHeight="1" spans="1:10">
      <c r="A36" s="208"/>
      <c r="B36" s="128"/>
      <c r="C36" s="146"/>
      <c r="D36" s="203" t="s">
        <v>605</v>
      </c>
      <c r="E36" s="203"/>
      <c r="F36" s="223" t="s">
        <v>604</v>
      </c>
      <c r="G36" s="222">
        <v>1</v>
      </c>
      <c r="H36" s="203">
        <v>2</v>
      </c>
      <c r="I36" s="203">
        <v>2</v>
      </c>
      <c r="J36" s="203"/>
    </row>
    <row r="37" s="85" customFormat="1" ht="13" customHeight="1" spans="1:10">
      <c r="A37" s="208"/>
      <c r="B37" s="128"/>
      <c r="C37" s="128" t="s">
        <v>42</v>
      </c>
      <c r="D37" s="203" t="s">
        <v>606</v>
      </c>
      <c r="E37" s="203"/>
      <c r="F37" s="222">
        <v>1</v>
      </c>
      <c r="G37" s="222">
        <v>1</v>
      </c>
      <c r="H37" s="203">
        <v>2</v>
      </c>
      <c r="I37" s="203">
        <v>2</v>
      </c>
      <c r="J37" s="203"/>
    </row>
    <row r="38" s="85" customFormat="1" ht="13" customHeight="1" spans="1:10">
      <c r="A38" s="208"/>
      <c r="B38" s="128"/>
      <c r="C38" s="128"/>
      <c r="D38" s="203" t="s">
        <v>607</v>
      </c>
      <c r="E38" s="203"/>
      <c r="F38" s="222">
        <v>1</v>
      </c>
      <c r="G38" s="222">
        <v>1</v>
      </c>
      <c r="H38" s="203">
        <v>2</v>
      </c>
      <c r="I38" s="203">
        <v>2</v>
      </c>
      <c r="J38" s="203"/>
    </row>
    <row r="39" s="85" customFormat="1" ht="13" customHeight="1" spans="1:10">
      <c r="A39" s="208"/>
      <c r="B39" s="128" t="s">
        <v>220</v>
      </c>
      <c r="C39" s="128" t="s">
        <v>242</v>
      </c>
      <c r="D39" s="203" t="s">
        <v>608</v>
      </c>
      <c r="E39" s="203"/>
      <c r="F39" s="221" t="s">
        <v>609</v>
      </c>
      <c r="G39" s="220">
        <v>2227</v>
      </c>
      <c r="H39" s="203">
        <v>2</v>
      </c>
      <c r="I39" s="203">
        <v>2</v>
      </c>
      <c r="J39" s="203"/>
    </row>
    <row r="40" s="85" customFormat="1" ht="13" customHeight="1" spans="1:10">
      <c r="A40" s="208"/>
      <c r="B40" s="128"/>
      <c r="C40" s="128"/>
      <c r="D40" s="203" t="s">
        <v>610</v>
      </c>
      <c r="E40" s="203"/>
      <c r="F40" s="221" t="s">
        <v>611</v>
      </c>
      <c r="G40" s="220">
        <v>789</v>
      </c>
      <c r="H40" s="203">
        <v>3</v>
      </c>
      <c r="I40" s="203">
        <v>3</v>
      </c>
      <c r="J40" s="203"/>
    </row>
    <row r="41" s="85" customFormat="1" ht="13" customHeight="1" spans="1:10">
      <c r="A41" s="208"/>
      <c r="B41" s="128"/>
      <c r="C41" s="128"/>
      <c r="D41" s="203" t="s">
        <v>612</v>
      </c>
      <c r="E41" s="203"/>
      <c r="F41" s="221" t="s">
        <v>613</v>
      </c>
      <c r="G41" s="222" t="s">
        <v>614</v>
      </c>
      <c r="H41" s="203">
        <v>2</v>
      </c>
      <c r="I41" s="203">
        <v>2</v>
      </c>
      <c r="J41" s="203"/>
    </row>
    <row r="42" s="85" customFormat="1" ht="11" customHeight="1" spans="1:10">
      <c r="A42" s="208"/>
      <c r="B42" s="128"/>
      <c r="C42" s="128" t="s">
        <v>46</v>
      </c>
      <c r="D42" s="203" t="s">
        <v>615</v>
      </c>
      <c r="E42" s="203"/>
      <c r="F42" s="221" t="s">
        <v>616</v>
      </c>
      <c r="G42" s="220">
        <v>14</v>
      </c>
      <c r="H42" s="203">
        <v>2</v>
      </c>
      <c r="I42" s="203">
        <v>2</v>
      </c>
      <c r="J42" s="203"/>
    </row>
    <row r="43" ht="18" customHeight="1" spans="1:10">
      <c r="A43" s="208"/>
      <c r="B43" s="128"/>
      <c r="C43" s="128"/>
      <c r="D43" s="203" t="s">
        <v>617</v>
      </c>
      <c r="E43" s="203"/>
      <c r="F43" s="221" t="s">
        <v>618</v>
      </c>
      <c r="G43" s="220">
        <v>800</v>
      </c>
      <c r="H43" s="203">
        <v>3</v>
      </c>
      <c r="I43" s="203">
        <v>3</v>
      </c>
      <c r="J43" s="229" t="s">
        <v>619</v>
      </c>
    </row>
    <row r="44" spans="1:10">
      <c r="A44" s="208"/>
      <c r="B44" s="128" t="s">
        <v>224</v>
      </c>
      <c r="C44" s="128" t="s">
        <v>225</v>
      </c>
      <c r="D44" s="203" t="s">
        <v>372</v>
      </c>
      <c r="E44" s="203"/>
      <c r="F44" s="223" t="s">
        <v>620</v>
      </c>
      <c r="G44" s="222">
        <v>0.922</v>
      </c>
      <c r="H44" s="203">
        <v>5</v>
      </c>
      <c r="I44" s="203">
        <v>5</v>
      </c>
      <c r="J44" s="203"/>
    </row>
    <row r="45" spans="1:10">
      <c r="A45" s="208"/>
      <c r="B45" s="128"/>
      <c r="C45" s="128"/>
      <c r="D45" s="203" t="s">
        <v>373</v>
      </c>
      <c r="E45" s="203"/>
      <c r="F45" s="223" t="s">
        <v>621</v>
      </c>
      <c r="G45" s="224">
        <v>0.94</v>
      </c>
      <c r="H45" s="203">
        <v>5</v>
      </c>
      <c r="I45" s="203">
        <v>5</v>
      </c>
      <c r="J45" s="203"/>
    </row>
    <row r="46" ht="10" customHeight="1" spans="1:10">
      <c r="A46" s="210" t="s">
        <v>622</v>
      </c>
      <c r="B46" s="211"/>
      <c r="C46" s="211"/>
      <c r="D46" s="211"/>
      <c r="E46" s="211"/>
      <c r="F46" s="211"/>
      <c r="G46" s="225"/>
      <c r="H46" s="226">
        <v>100</v>
      </c>
      <c r="I46" s="203">
        <v>95.93</v>
      </c>
      <c r="J46" s="203"/>
    </row>
    <row r="47" ht="13" customHeight="1" spans="1:10">
      <c r="A47" s="203" t="s">
        <v>226</v>
      </c>
      <c r="B47" s="212" t="s">
        <v>569</v>
      </c>
      <c r="C47" s="213"/>
      <c r="D47" s="213"/>
      <c r="E47" s="213"/>
      <c r="F47" s="213"/>
      <c r="G47" s="227"/>
      <c r="H47" s="203"/>
      <c r="I47" s="206"/>
      <c r="J47" s="206"/>
    </row>
  </sheetData>
  <mergeCells count="81">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A46:G46"/>
    <mergeCell ref="B47:G47"/>
    <mergeCell ref="A20:A21"/>
    <mergeCell ref="A22:A45"/>
    <mergeCell ref="B23:B38"/>
    <mergeCell ref="B39:B43"/>
    <mergeCell ref="B44:B45"/>
    <mergeCell ref="C23:C31"/>
    <mergeCell ref="C32:C34"/>
    <mergeCell ref="C35:C36"/>
    <mergeCell ref="C37:C38"/>
    <mergeCell ref="C39:C41"/>
    <mergeCell ref="C42:C43"/>
    <mergeCell ref="C44:C45"/>
    <mergeCell ref="A6:C11"/>
    <mergeCell ref="A12:C19"/>
  </mergeCells>
  <pageMargins left="0.354166666666667" right="0.472222222222222" top="0.314583333333333" bottom="0.275" header="0.275" footer="0.236111111111111"/>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9"/>
  <sheetViews>
    <sheetView workbookViewId="0">
      <selection activeCell="D26" sqref="D26:E26"/>
    </sheetView>
  </sheetViews>
  <sheetFormatPr defaultColWidth="9.775" defaultRowHeight="12.75"/>
  <cols>
    <col min="1" max="1" width="4.33333333333333" style="51" customWidth="1"/>
    <col min="2" max="2" width="5.10833333333333" style="51" customWidth="1"/>
    <col min="3" max="3" width="7.33333333333333" style="51" customWidth="1"/>
    <col min="4" max="4" width="17" style="51" customWidth="1"/>
    <col min="5" max="5" width="16.1083333333333" style="51" customWidth="1"/>
    <col min="6" max="6" width="9.10833333333333" style="51" customWidth="1"/>
    <col min="7" max="7" width="8.66666666666667" style="51" customWidth="1"/>
    <col min="8" max="8" width="4" style="51" customWidth="1"/>
    <col min="9" max="9" width="6.89166666666667" style="51" customWidth="1"/>
    <col min="10" max="10" width="8.66666666666667" style="51" customWidth="1"/>
    <col min="11" max="11" width="8.76666666666667" style="51" customWidth="1"/>
    <col min="12" max="256" width="8.99166666666667" style="51" customWidth="1"/>
    <col min="257" max="16384" width="9.775" style="51"/>
  </cols>
  <sheetData>
    <row r="1" s="187" customFormat="1" ht="14" customHeight="1" spans="1:16383">
      <c r="A1" s="188" t="s">
        <v>250</v>
      </c>
      <c r="B1" s="188"/>
      <c r="C1" s="188"/>
      <c r="D1" s="188"/>
      <c r="E1" s="188"/>
      <c r="F1" s="188"/>
      <c r="G1" s="188"/>
      <c r="H1" s="188"/>
      <c r="I1" s="188"/>
      <c r="J1" s="188"/>
      <c r="K1" s="188"/>
      <c r="L1" s="84"/>
      <c r="M1" s="84"/>
      <c r="N1" s="84"/>
      <c r="XFB1" s="84"/>
      <c r="XFC1" s="84"/>
    </row>
    <row r="2" s="52" customFormat="1" ht="10" customHeight="1" spans="1:16383">
      <c r="A2" s="57" t="s">
        <v>1</v>
      </c>
      <c r="B2" s="57"/>
      <c r="C2" s="57"/>
      <c r="D2" s="57"/>
      <c r="E2" s="57"/>
      <c r="F2" s="57"/>
      <c r="G2" s="57"/>
      <c r="H2" s="57"/>
      <c r="I2" s="57"/>
      <c r="J2" s="57"/>
      <c r="K2" s="57"/>
      <c r="L2" s="84"/>
      <c r="M2" s="84"/>
      <c r="N2" s="84"/>
      <c r="XFB2" s="84"/>
      <c r="XFC2" s="84"/>
    </row>
    <row r="3" s="85" customFormat="1" ht="28" customHeight="1" spans="1:10">
      <c r="A3" s="121" t="s">
        <v>162</v>
      </c>
      <c r="B3" s="121"/>
      <c r="C3" s="121"/>
      <c r="D3" s="121" t="s">
        <v>623</v>
      </c>
      <c r="E3" s="121"/>
      <c r="F3" s="121"/>
      <c r="G3" s="121"/>
      <c r="H3" s="121"/>
      <c r="I3" s="121"/>
      <c r="J3" s="121"/>
    </row>
    <row r="4" s="85" customFormat="1" ht="16" customHeight="1" spans="1:10">
      <c r="A4" s="121" t="s">
        <v>164</v>
      </c>
      <c r="B4" s="121"/>
      <c r="C4" s="121"/>
      <c r="D4" s="159" t="s">
        <v>165</v>
      </c>
      <c r="E4" s="159"/>
      <c r="F4" s="159"/>
      <c r="G4" s="159"/>
      <c r="H4" s="159"/>
      <c r="I4" s="159"/>
      <c r="J4" s="159"/>
    </row>
    <row r="5" s="85" customFormat="1" ht="16" customHeight="1" spans="1:10">
      <c r="A5" s="121" t="s">
        <v>166</v>
      </c>
      <c r="B5" s="121"/>
      <c r="C5" s="121"/>
      <c r="D5" s="159" t="s">
        <v>624</v>
      </c>
      <c r="E5" s="121"/>
      <c r="F5" s="121" t="s">
        <v>167</v>
      </c>
      <c r="G5" s="121" t="s">
        <v>137</v>
      </c>
      <c r="H5" s="121"/>
      <c r="I5" s="121"/>
      <c r="J5" s="121"/>
    </row>
    <row r="6" s="85" customFormat="1" ht="25" customHeight="1" spans="1:10">
      <c r="A6" s="121" t="s">
        <v>168</v>
      </c>
      <c r="B6" s="121"/>
      <c r="C6" s="121"/>
      <c r="D6" s="159"/>
      <c r="E6" s="121" t="s">
        <v>169</v>
      </c>
      <c r="F6" s="121" t="s">
        <v>170</v>
      </c>
      <c r="G6" s="170"/>
      <c r="H6" s="170"/>
      <c r="I6" s="170" t="s">
        <v>171</v>
      </c>
      <c r="J6" s="170"/>
    </row>
    <row r="7" s="85" customFormat="1" ht="16" customHeight="1" spans="1:10">
      <c r="A7" s="121"/>
      <c r="B7" s="121"/>
      <c r="C7" s="121"/>
      <c r="D7" s="159" t="s">
        <v>15</v>
      </c>
      <c r="E7" s="159">
        <v>69.26</v>
      </c>
      <c r="F7" s="171">
        <v>69.26</v>
      </c>
      <c r="G7" s="172"/>
      <c r="H7" s="173"/>
      <c r="I7" s="184">
        <v>1</v>
      </c>
      <c r="J7" s="173"/>
    </row>
    <row r="8" s="85" customFormat="1" ht="16" customHeight="1" spans="1:10">
      <c r="A8" s="121"/>
      <c r="B8" s="121"/>
      <c r="C8" s="121"/>
      <c r="D8" s="121" t="s">
        <v>172</v>
      </c>
      <c r="E8" s="121">
        <v>69.26</v>
      </c>
      <c r="F8" s="171">
        <v>69.26</v>
      </c>
      <c r="G8" s="172"/>
      <c r="H8" s="173"/>
      <c r="I8" s="184">
        <v>1</v>
      </c>
      <c r="J8" s="173"/>
    </row>
    <row r="9" s="85" customFormat="1" ht="16" customHeight="1" spans="1:10">
      <c r="A9" s="121"/>
      <c r="B9" s="121"/>
      <c r="C9" s="121"/>
      <c r="D9" s="121" t="s">
        <v>173</v>
      </c>
      <c r="E9" s="121">
        <v>0</v>
      </c>
      <c r="F9" s="171"/>
      <c r="G9" s="172"/>
      <c r="H9" s="173"/>
      <c r="I9" s="185"/>
      <c r="J9" s="173"/>
    </row>
    <row r="10" s="85" customFormat="1" ht="16" customHeight="1" spans="1:10">
      <c r="A10" s="121"/>
      <c r="B10" s="121"/>
      <c r="C10" s="121"/>
      <c r="D10" s="159" t="s">
        <v>174</v>
      </c>
      <c r="E10" s="159">
        <v>0</v>
      </c>
      <c r="F10" s="171"/>
      <c r="G10" s="172"/>
      <c r="H10" s="173"/>
      <c r="I10" s="171"/>
      <c r="J10" s="173"/>
    </row>
    <row r="11" s="85" customFormat="1" ht="12" customHeight="1" spans="1:10">
      <c r="A11" s="121"/>
      <c r="B11" s="121"/>
      <c r="C11" s="121"/>
      <c r="D11" s="159" t="s">
        <v>252</v>
      </c>
      <c r="E11" s="159">
        <v>0</v>
      </c>
      <c r="F11" s="171"/>
      <c r="G11" s="172"/>
      <c r="H11" s="173"/>
      <c r="I11" s="171"/>
      <c r="J11" s="173"/>
    </row>
    <row r="12" s="85" customFormat="1" ht="25" customHeight="1" spans="1:10">
      <c r="A12" s="121" t="s">
        <v>176</v>
      </c>
      <c r="B12" s="121"/>
      <c r="C12" s="121"/>
      <c r="D12" s="159"/>
      <c r="E12" s="159" t="s">
        <v>177</v>
      </c>
      <c r="F12" s="171" t="s">
        <v>178</v>
      </c>
      <c r="G12" s="172"/>
      <c r="H12" s="173"/>
      <c r="I12" s="171" t="s">
        <v>179</v>
      </c>
      <c r="J12" s="173"/>
    </row>
    <row r="13" s="85" customFormat="1" ht="40" customHeight="1" spans="1:10">
      <c r="A13" s="121"/>
      <c r="B13" s="121"/>
      <c r="C13" s="121"/>
      <c r="D13" s="159" t="s">
        <v>180</v>
      </c>
      <c r="E13" s="193" t="s">
        <v>181</v>
      </c>
      <c r="F13" s="171" t="s">
        <v>625</v>
      </c>
      <c r="G13" s="172"/>
      <c r="H13" s="173"/>
      <c r="I13" s="171"/>
      <c r="J13" s="173"/>
    </row>
    <row r="14" s="85" customFormat="1" ht="35" customHeight="1" spans="1:10">
      <c r="A14" s="121"/>
      <c r="B14" s="121"/>
      <c r="C14" s="121"/>
      <c r="D14" s="159" t="s">
        <v>183</v>
      </c>
      <c r="E14" s="193" t="s">
        <v>184</v>
      </c>
      <c r="F14" s="171" t="s">
        <v>626</v>
      </c>
      <c r="G14" s="172"/>
      <c r="H14" s="173"/>
      <c r="I14" s="171"/>
      <c r="J14" s="173"/>
    </row>
    <row r="15" s="85" customFormat="1" ht="59" customHeight="1" spans="1:10">
      <c r="A15" s="121"/>
      <c r="B15" s="121"/>
      <c r="C15" s="121"/>
      <c r="D15" s="159" t="s">
        <v>186</v>
      </c>
      <c r="E15" s="193" t="s">
        <v>187</v>
      </c>
      <c r="F15" s="171" t="s">
        <v>255</v>
      </c>
      <c r="G15" s="172"/>
      <c r="H15" s="173"/>
      <c r="I15" s="171"/>
      <c r="J15" s="173"/>
    </row>
    <row r="16" s="85" customFormat="1" ht="16" customHeight="1" spans="1:10">
      <c r="A16" s="121" t="s">
        <v>201</v>
      </c>
      <c r="B16" s="121" t="s">
        <v>202</v>
      </c>
      <c r="C16" s="121"/>
      <c r="D16" s="121"/>
      <c r="E16" s="121"/>
      <c r="F16" s="171" t="s">
        <v>203</v>
      </c>
      <c r="G16" s="172"/>
      <c r="H16" s="172"/>
      <c r="I16" s="172"/>
      <c r="J16" s="173"/>
    </row>
    <row r="17" s="85" customFormat="1" ht="38" customHeight="1" spans="1:10">
      <c r="A17" s="121"/>
      <c r="B17" s="162" t="s">
        <v>627</v>
      </c>
      <c r="C17" s="121"/>
      <c r="D17" s="121"/>
      <c r="E17" s="121"/>
      <c r="F17" s="178" t="s">
        <v>625</v>
      </c>
      <c r="G17" s="179"/>
      <c r="H17" s="179"/>
      <c r="I17" s="179"/>
      <c r="J17" s="186"/>
    </row>
    <row r="18" s="85" customFormat="1" ht="26.15" customHeight="1" spans="1:10">
      <c r="A18" s="163" t="s">
        <v>206</v>
      </c>
      <c r="B18" s="121" t="s">
        <v>207</v>
      </c>
      <c r="C18" s="121" t="s">
        <v>27</v>
      </c>
      <c r="D18" s="121" t="s">
        <v>28</v>
      </c>
      <c r="E18" s="121"/>
      <c r="F18" s="121" t="s">
        <v>208</v>
      </c>
      <c r="G18" s="121" t="s">
        <v>209</v>
      </c>
      <c r="H18" s="10" t="s">
        <v>12</v>
      </c>
      <c r="I18" s="10" t="s">
        <v>14</v>
      </c>
      <c r="J18" s="121" t="s">
        <v>210</v>
      </c>
    </row>
    <row r="19" s="85" customFormat="1" ht="13" customHeight="1" spans="1:10">
      <c r="A19" s="163"/>
      <c r="B19" s="10" t="s">
        <v>211</v>
      </c>
      <c r="C19" s="37" t="s">
        <v>33</v>
      </c>
      <c r="D19" s="11" t="s">
        <v>628</v>
      </c>
      <c r="E19" s="78"/>
      <c r="F19" s="58">
        <v>12</v>
      </c>
      <c r="G19" s="58">
        <v>12</v>
      </c>
      <c r="H19" s="58">
        <v>10</v>
      </c>
      <c r="I19" s="58">
        <v>10</v>
      </c>
      <c r="J19" s="121"/>
    </row>
    <row r="20" s="85" customFormat="1" ht="13" customHeight="1" spans="1:10">
      <c r="A20" s="163"/>
      <c r="B20" s="10"/>
      <c r="C20" s="107"/>
      <c r="D20" s="11" t="s">
        <v>629</v>
      </c>
      <c r="E20" s="78"/>
      <c r="F20" s="58">
        <v>50</v>
      </c>
      <c r="G20" s="58">
        <v>52</v>
      </c>
      <c r="H20" s="58">
        <v>10</v>
      </c>
      <c r="I20" s="58">
        <v>10</v>
      </c>
      <c r="J20" s="121"/>
    </row>
    <row r="21" s="85" customFormat="1" ht="23" customHeight="1" spans="1:10">
      <c r="A21" s="163"/>
      <c r="B21" s="10"/>
      <c r="C21" s="37" t="s">
        <v>36</v>
      </c>
      <c r="D21" s="11" t="s">
        <v>630</v>
      </c>
      <c r="E21" s="78"/>
      <c r="F21" s="194" t="s">
        <v>38</v>
      </c>
      <c r="G21" s="194">
        <v>1</v>
      </c>
      <c r="H21" s="58">
        <v>10</v>
      </c>
      <c r="I21" s="58">
        <v>10</v>
      </c>
      <c r="J21" s="121"/>
    </row>
    <row r="22" s="85" customFormat="1" ht="14" customHeight="1" spans="1:10">
      <c r="A22" s="163"/>
      <c r="B22" s="10"/>
      <c r="C22" s="107"/>
      <c r="D22" s="11" t="s">
        <v>631</v>
      </c>
      <c r="E22" s="78"/>
      <c r="F22" s="194" t="s">
        <v>38</v>
      </c>
      <c r="G22" s="194">
        <v>1</v>
      </c>
      <c r="H22" s="58">
        <v>10</v>
      </c>
      <c r="I22" s="58">
        <v>10</v>
      </c>
      <c r="J22" s="121"/>
    </row>
    <row r="23" s="85" customFormat="1" ht="13" customHeight="1" spans="1:10">
      <c r="A23" s="163"/>
      <c r="B23" s="10"/>
      <c r="C23" s="10" t="s">
        <v>39</v>
      </c>
      <c r="D23" s="11" t="s">
        <v>632</v>
      </c>
      <c r="E23" s="78"/>
      <c r="F23" s="195">
        <v>45627</v>
      </c>
      <c r="G23" s="195">
        <v>45627</v>
      </c>
      <c r="H23" s="58">
        <v>10</v>
      </c>
      <c r="I23" s="58">
        <v>10</v>
      </c>
      <c r="J23" s="121"/>
    </row>
    <row r="24" s="85" customFormat="1" ht="13" customHeight="1" spans="1:10">
      <c r="A24" s="163"/>
      <c r="B24" s="10"/>
      <c r="C24" s="10" t="s">
        <v>42</v>
      </c>
      <c r="D24" s="162" t="s">
        <v>633</v>
      </c>
      <c r="E24" s="162"/>
      <c r="F24" s="162" t="s">
        <v>634</v>
      </c>
      <c r="G24" s="121" t="s">
        <v>634</v>
      </c>
      <c r="H24" s="58">
        <v>10</v>
      </c>
      <c r="I24" s="58">
        <v>10</v>
      </c>
      <c r="J24" s="121"/>
    </row>
    <row r="25" s="85" customFormat="1" ht="22" customHeight="1" spans="1:10">
      <c r="A25" s="163"/>
      <c r="B25" s="37" t="s">
        <v>289</v>
      </c>
      <c r="C25" s="10" t="s">
        <v>323</v>
      </c>
      <c r="D25" s="178" t="s">
        <v>635</v>
      </c>
      <c r="E25" s="186"/>
      <c r="F25" s="58" t="s">
        <v>510</v>
      </c>
      <c r="G25" s="58" t="s">
        <v>510</v>
      </c>
      <c r="H25" s="58">
        <v>5</v>
      </c>
      <c r="I25" s="58">
        <v>5</v>
      </c>
      <c r="J25" s="121"/>
    </row>
    <row r="26" s="85" customFormat="1" ht="29" customHeight="1" spans="1:10">
      <c r="A26" s="163"/>
      <c r="B26" s="107"/>
      <c r="C26" s="10" t="s">
        <v>222</v>
      </c>
      <c r="D26" s="171" t="s">
        <v>636</v>
      </c>
      <c r="E26" s="173"/>
      <c r="F26" s="58" t="s">
        <v>74</v>
      </c>
      <c r="G26" s="58" t="s">
        <v>74</v>
      </c>
      <c r="H26" s="58">
        <v>15</v>
      </c>
      <c r="I26" s="58">
        <v>15</v>
      </c>
      <c r="J26" s="121"/>
    </row>
    <row r="27" s="85" customFormat="1" ht="29" customHeight="1" spans="1:10">
      <c r="A27" s="163"/>
      <c r="B27" s="10" t="s">
        <v>224</v>
      </c>
      <c r="C27" s="65" t="s">
        <v>52</v>
      </c>
      <c r="D27" s="11" t="s">
        <v>637</v>
      </c>
      <c r="E27" s="78"/>
      <c r="F27" s="58" t="s">
        <v>74</v>
      </c>
      <c r="G27" s="194">
        <v>0.99</v>
      </c>
      <c r="H27" s="58">
        <v>10</v>
      </c>
      <c r="I27" s="58">
        <v>10</v>
      </c>
      <c r="J27" s="121"/>
    </row>
    <row r="28" s="85" customFormat="1" spans="1:10">
      <c r="A28" s="189" t="s">
        <v>622</v>
      </c>
      <c r="B28" s="190"/>
      <c r="C28" s="190"/>
      <c r="D28" s="190"/>
      <c r="E28" s="190"/>
      <c r="F28" s="190"/>
      <c r="G28" s="196"/>
      <c r="H28" s="197">
        <v>100</v>
      </c>
      <c r="I28" s="198">
        <v>100</v>
      </c>
      <c r="J28" s="199"/>
    </row>
    <row r="29" s="85" customFormat="1" ht="12" customHeight="1" spans="1:10">
      <c r="A29" s="191" t="s">
        <v>226</v>
      </c>
      <c r="B29" s="192" t="s">
        <v>227</v>
      </c>
      <c r="C29" s="192"/>
      <c r="D29" s="192"/>
      <c r="E29" s="192"/>
      <c r="F29" s="192"/>
      <c r="G29" s="192"/>
      <c r="H29" s="192"/>
      <c r="I29" s="192"/>
      <c r="J29" s="192"/>
    </row>
  </sheetData>
  <mergeCells count="53">
    <mergeCell ref="A1:K1"/>
    <mergeCell ref="A2:K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B16:E16"/>
    <mergeCell ref="F16:J16"/>
    <mergeCell ref="B17:E17"/>
    <mergeCell ref="F17:J17"/>
    <mergeCell ref="D18:E18"/>
    <mergeCell ref="D19:E19"/>
    <mergeCell ref="D20:E20"/>
    <mergeCell ref="D21:E21"/>
    <mergeCell ref="D22:E22"/>
    <mergeCell ref="D23:E23"/>
    <mergeCell ref="D24:E24"/>
    <mergeCell ref="D25:E25"/>
    <mergeCell ref="D26:E26"/>
    <mergeCell ref="D27:E27"/>
    <mergeCell ref="A28:G28"/>
    <mergeCell ref="B29:J29"/>
    <mergeCell ref="A16:A17"/>
    <mergeCell ref="A18:A27"/>
    <mergeCell ref="B19:B24"/>
    <mergeCell ref="B25:B26"/>
    <mergeCell ref="C19:C20"/>
    <mergeCell ref="C21:C22"/>
    <mergeCell ref="A6:C11"/>
    <mergeCell ref="A12:C15"/>
  </mergeCell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8"/>
  <sheetViews>
    <sheetView topLeftCell="A19" workbookViewId="0">
      <selection activeCell="D31" sqref="D31"/>
    </sheetView>
  </sheetViews>
  <sheetFormatPr defaultColWidth="9.775" defaultRowHeight="12.75"/>
  <cols>
    <col min="1" max="1" width="4.10833333333333" style="1" customWidth="1"/>
    <col min="2" max="2" width="5.10833333333333" style="1" customWidth="1"/>
    <col min="3" max="3" width="7.43333333333333" style="1" customWidth="1"/>
    <col min="4" max="4" width="15.3333333333333" style="1" customWidth="1"/>
    <col min="5" max="5" width="17.775" style="1" customWidth="1"/>
    <col min="6" max="7" width="7.44166666666667" style="1" customWidth="1"/>
    <col min="8" max="8" width="4.44166666666667" style="1" customWidth="1"/>
    <col min="9" max="9" width="5.89166666666667" style="3" customWidth="1"/>
    <col min="10" max="10" width="10.225" style="1" customWidth="1"/>
    <col min="11" max="11" width="8.76666666666667" style="1" customWidth="1"/>
    <col min="12" max="256" width="8.99166666666667" style="1" customWidth="1"/>
    <col min="257" max="16384" width="9.775" style="1"/>
  </cols>
  <sheetData>
    <row r="1" s="1" customFormat="1" ht="13" customHeight="1" spans="1:16383">
      <c r="A1" s="124" t="s">
        <v>638</v>
      </c>
      <c r="B1" s="124"/>
      <c r="C1" s="124"/>
      <c r="D1" s="124"/>
      <c r="E1" s="124"/>
      <c r="F1" s="124"/>
      <c r="G1" s="124"/>
      <c r="H1" s="124"/>
      <c r="I1" s="124"/>
      <c r="J1" s="124"/>
      <c r="K1" s="124"/>
      <c r="L1" s="84"/>
      <c r="M1" s="84"/>
      <c r="N1" s="84"/>
      <c r="XFB1" s="84"/>
      <c r="XFC1" s="84"/>
    </row>
    <row r="2" s="2" customFormat="1" ht="15" customHeight="1" spans="1:16383">
      <c r="A2" s="7" t="s">
        <v>1</v>
      </c>
      <c r="B2" s="7"/>
      <c r="C2" s="7"/>
      <c r="D2" s="7"/>
      <c r="E2" s="7"/>
      <c r="F2" s="7"/>
      <c r="G2" s="7"/>
      <c r="H2" s="7"/>
      <c r="I2" s="7"/>
      <c r="J2" s="7"/>
      <c r="K2" s="7"/>
      <c r="L2" s="84"/>
      <c r="M2" s="84"/>
      <c r="N2" s="84"/>
      <c r="XFB2" s="84"/>
      <c r="XFC2" s="84"/>
    </row>
    <row r="3" s="85" customFormat="1" ht="16" customHeight="1" spans="1:10">
      <c r="A3" s="121" t="s">
        <v>162</v>
      </c>
      <c r="B3" s="121"/>
      <c r="C3" s="121"/>
      <c r="D3" s="121" t="s">
        <v>639</v>
      </c>
      <c r="E3" s="121"/>
      <c r="F3" s="121"/>
      <c r="G3" s="121"/>
      <c r="H3" s="121"/>
      <c r="I3" s="121"/>
      <c r="J3" s="121"/>
    </row>
    <row r="4" s="85" customFormat="1" ht="16" customHeight="1" spans="1:10">
      <c r="A4" s="121" t="s">
        <v>164</v>
      </c>
      <c r="B4" s="121"/>
      <c r="C4" s="121"/>
      <c r="D4" s="159" t="s">
        <v>165</v>
      </c>
      <c r="E4" s="159"/>
      <c r="F4" s="159"/>
      <c r="G4" s="159"/>
      <c r="H4" s="159"/>
      <c r="I4" s="159"/>
      <c r="J4" s="159"/>
    </row>
    <row r="5" s="85" customFormat="1" ht="25" customHeight="1" spans="1:10">
      <c r="A5" s="121" t="s">
        <v>166</v>
      </c>
      <c r="B5" s="121"/>
      <c r="C5" s="121"/>
      <c r="D5" s="160" t="s">
        <v>624</v>
      </c>
      <c r="E5" s="161"/>
      <c r="F5" s="121" t="s">
        <v>167</v>
      </c>
      <c r="G5" s="121" t="s">
        <v>137</v>
      </c>
      <c r="H5" s="121"/>
      <c r="I5" s="121"/>
      <c r="J5" s="121"/>
    </row>
    <row r="6" s="85" customFormat="1" ht="25" customHeight="1" spans="1:10">
      <c r="A6" s="121" t="s">
        <v>168</v>
      </c>
      <c r="B6" s="121"/>
      <c r="C6" s="121"/>
      <c r="D6" s="160"/>
      <c r="E6" s="121" t="s">
        <v>169</v>
      </c>
      <c r="F6" s="121" t="s">
        <v>170</v>
      </c>
      <c r="G6" s="170"/>
      <c r="H6" s="170"/>
      <c r="I6" s="170" t="s">
        <v>171</v>
      </c>
      <c r="J6" s="170"/>
    </row>
    <row r="7" s="85" customFormat="1" ht="16" customHeight="1" spans="1:10">
      <c r="A7" s="121"/>
      <c r="B7" s="121"/>
      <c r="C7" s="121"/>
      <c r="D7" s="160" t="s">
        <v>15</v>
      </c>
      <c r="E7" s="159">
        <v>220</v>
      </c>
      <c r="F7" s="171">
        <v>0</v>
      </c>
      <c r="G7" s="172"/>
      <c r="H7" s="173"/>
      <c r="I7" s="184">
        <v>0</v>
      </c>
      <c r="J7" s="173"/>
    </row>
    <row r="8" s="85" customFormat="1" ht="16" customHeight="1" spans="1:10">
      <c r="A8" s="121"/>
      <c r="B8" s="121"/>
      <c r="C8" s="121"/>
      <c r="D8" s="161" t="s">
        <v>172</v>
      </c>
      <c r="E8" s="159">
        <v>220</v>
      </c>
      <c r="F8" s="171">
        <v>0</v>
      </c>
      <c r="G8" s="172"/>
      <c r="H8" s="173"/>
      <c r="I8" s="184">
        <v>0</v>
      </c>
      <c r="J8" s="173"/>
    </row>
    <row r="9" s="85" customFormat="1" ht="16" customHeight="1" spans="1:10">
      <c r="A9" s="121"/>
      <c r="B9" s="121"/>
      <c r="C9" s="121"/>
      <c r="D9" s="161" t="s">
        <v>173</v>
      </c>
      <c r="E9" s="121">
        <v>0</v>
      </c>
      <c r="F9" s="171"/>
      <c r="G9" s="172"/>
      <c r="H9" s="173"/>
      <c r="I9" s="185"/>
      <c r="J9" s="173"/>
    </row>
    <row r="10" s="85" customFormat="1" ht="16" customHeight="1" spans="1:10">
      <c r="A10" s="121"/>
      <c r="B10" s="121"/>
      <c r="C10" s="121"/>
      <c r="D10" s="160" t="s">
        <v>174</v>
      </c>
      <c r="E10" s="159">
        <v>0</v>
      </c>
      <c r="F10" s="171"/>
      <c r="G10" s="172"/>
      <c r="H10" s="173"/>
      <c r="I10" s="171"/>
      <c r="J10" s="173"/>
    </row>
    <row r="11" s="85" customFormat="1" ht="12" customHeight="1" spans="1:10">
      <c r="A11" s="121"/>
      <c r="B11" s="121"/>
      <c r="C11" s="121"/>
      <c r="D11" s="160" t="s">
        <v>252</v>
      </c>
      <c r="E11" s="159">
        <v>0</v>
      </c>
      <c r="F11" s="171"/>
      <c r="G11" s="172"/>
      <c r="H11" s="173"/>
      <c r="I11" s="171"/>
      <c r="J11" s="173"/>
    </row>
    <row r="12" s="85" customFormat="1" ht="13" customHeight="1" spans="1:10">
      <c r="A12" s="121" t="s">
        <v>176</v>
      </c>
      <c r="B12" s="121"/>
      <c r="C12" s="121"/>
      <c r="D12" s="160"/>
      <c r="E12" s="159" t="s">
        <v>177</v>
      </c>
      <c r="F12" s="171" t="s">
        <v>178</v>
      </c>
      <c r="G12" s="172"/>
      <c r="H12" s="173"/>
      <c r="I12" s="171" t="s">
        <v>179</v>
      </c>
      <c r="J12" s="173"/>
    </row>
    <row r="13" s="85" customFormat="1" ht="35" customHeight="1" spans="1:10">
      <c r="A13" s="121"/>
      <c r="B13" s="121"/>
      <c r="C13" s="121"/>
      <c r="D13" s="159" t="s">
        <v>180</v>
      </c>
      <c r="E13" s="174" t="s">
        <v>181</v>
      </c>
      <c r="F13" s="175" t="s">
        <v>640</v>
      </c>
      <c r="G13" s="176"/>
      <c r="H13" s="177"/>
      <c r="I13" s="171"/>
      <c r="J13" s="173"/>
    </row>
    <row r="14" s="85" customFormat="1" ht="35" customHeight="1" spans="1:10">
      <c r="A14" s="121"/>
      <c r="B14" s="121"/>
      <c r="C14" s="121"/>
      <c r="D14" s="159" t="s">
        <v>183</v>
      </c>
      <c r="E14" s="174" t="s">
        <v>184</v>
      </c>
      <c r="F14" s="175" t="s">
        <v>641</v>
      </c>
      <c r="G14" s="176"/>
      <c r="H14" s="177"/>
      <c r="I14" s="171"/>
      <c r="J14" s="173"/>
    </row>
    <row r="15" s="85" customFormat="1" ht="45" customHeight="1" spans="1:10">
      <c r="A15" s="121"/>
      <c r="B15" s="121"/>
      <c r="C15" s="121"/>
      <c r="D15" s="159" t="s">
        <v>186</v>
      </c>
      <c r="E15" s="174" t="s">
        <v>187</v>
      </c>
      <c r="F15" s="175" t="s">
        <v>255</v>
      </c>
      <c r="G15" s="176"/>
      <c r="H15" s="177"/>
      <c r="I15" s="171"/>
      <c r="J15" s="173"/>
    </row>
    <row r="16" s="85" customFormat="1" ht="16" customHeight="1" spans="1:10">
      <c r="A16" s="121" t="s">
        <v>201</v>
      </c>
      <c r="B16" s="121" t="s">
        <v>202</v>
      </c>
      <c r="C16" s="121"/>
      <c r="D16" s="121"/>
      <c r="E16" s="121"/>
      <c r="F16" s="171" t="s">
        <v>203</v>
      </c>
      <c r="G16" s="172"/>
      <c r="H16" s="172"/>
      <c r="I16" s="172"/>
      <c r="J16" s="173"/>
    </row>
    <row r="17" s="85" customFormat="1" ht="38" customHeight="1" spans="1:10">
      <c r="A17" s="121"/>
      <c r="B17" s="162" t="s">
        <v>642</v>
      </c>
      <c r="C17" s="121"/>
      <c r="D17" s="121"/>
      <c r="E17" s="121"/>
      <c r="F17" s="178" t="s">
        <v>640</v>
      </c>
      <c r="G17" s="179"/>
      <c r="H17" s="179"/>
      <c r="I17" s="179"/>
      <c r="J17" s="186"/>
    </row>
    <row r="18" s="85" customFormat="1" ht="26.15" customHeight="1" spans="1:10">
      <c r="A18" s="163" t="s">
        <v>206</v>
      </c>
      <c r="B18" s="121" t="s">
        <v>207</v>
      </c>
      <c r="C18" s="121" t="s">
        <v>27</v>
      </c>
      <c r="D18" s="121" t="s">
        <v>28</v>
      </c>
      <c r="E18" s="121"/>
      <c r="F18" s="121" t="s">
        <v>208</v>
      </c>
      <c r="G18" s="121" t="s">
        <v>209</v>
      </c>
      <c r="H18" s="10" t="s">
        <v>12</v>
      </c>
      <c r="I18" s="10" t="s">
        <v>14</v>
      </c>
      <c r="J18" s="121" t="s">
        <v>210</v>
      </c>
    </row>
    <row r="19" s="85" customFormat="1" ht="57" customHeight="1" spans="1:10">
      <c r="A19" s="163"/>
      <c r="B19" s="37" t="s">
        <v>211</v>
      </c>
      <c r="C19" s="37" t="s">
        <v>33</v>
      </c>
      <c r="D19" s="18" t="s">
        <v>643</v>
      </c>
      <c r="E19" s="93"/>
      <c r="F19" s="10">
        <v>1</v>
      </c>
      <c r="G19" s="10">
        <v>1</v>
      </c>
      <c r="H19" s="10">
        <v>20</v>
      </c>
      <c r="I19" s="10">
        <v>0</v>
      </c>
      <c r="J19" s="121" t="s">
        <v>644</v>
      </c>
    </row>
    <row r="20" s="85" customFormat="1" ht="56" customHeight="1" spans="1:10">
      <c r="A20" s="163"/>
      <c r="B20" s="88"/>
      <c r="C20" s="37" t="s">
        <v>36</v>
      </c>
      <c r="D20" s="18" t="s">
        <v>645</v>
      </c>
      <c r="E20" s="93"/>
      <c r="F20" s="10" t="s">
        <v>519</v>
      </c>
      <c r="G20" s="10">
        <v>0</v>
      </c>
      <c r="H20" s="10">
        <v>10</v>
      </c>
      <c r="I20" s="10">
        <v>0</v>
      </c>
      <c r="J20" s="121" t="s">
        <v>644</v>
      </c>
    </row>
    <row r="21" s="85" customFormat="1" spans="1:10">
      <c r="A21" s="163"/>
      <c r="B21" s="88"/>
      <c r="C21" s="10" t="s">
        <v>39</v>
      </c>
      <c r="D21" s="164" t="s">
        <v>144</v>
      </c>
      <c r="E21" s="180"/>
      <c r="F21" s="10" t="s">
        <v>38</v>
      </c>
      <c r="G21" s="181">
        <v>0</v>
      </c>
      <c r="H21" s="121">
        <v>10</v>
      </c>
      <c r="I21" s="10">
        <v>0</v>
      </c>
      <c r="J21" s="121"/>
    </row>
    <row r="22" s="85" customFormat="1" spans="1:10">
      <c r="A22" s="163"/>
      <c r="B22" s="88"/>
      <c r="C22" s="10"/>
      <c r="D22" s="164" t="s">
        <v>646</v>
      </c>
      <c r="E22" s="180"/>
      <c r="F22" s="10" t="s">
        <v>38</v>
      </c>
      <c r="G22" s="121">
        <v>0</v>
      </c>
      <c r="H22" s="121">
        <v>10</v>
      </c>
      <c r="I22" s="10">
        <v>0</v>
      </c>
      <c r="J22" s="121"/>
    </row>
    <row r="23" s="85" customFormat="1" ht="22" customHeight="1" spans="1:10">
      <c r="A23" s="163"/>
      <c r="B23" s="88"/>
      <c r="C23" s="10" t="s">
        <v>42</v>
      </c>
      <c r="D23" s="164" t="s">
        <v>647</v>
      </c>
      <c r="E23" s="180"/>
      <c r="F23" s="181">
        <v>220</v>
      </c>
      <c r="G23" s="121">
        <v>0</v>
      </c>
      <c r="H23" s="121">
        <v>10</v>
      </c>
      <c r="I23" s="10">
        <v>0</v>
      </c>
      <c r="J23" s="121"/>
    </row>
    <row r="24" s="2" customFormat="1" ht="25" customHeight="1" spans="1:16383">
      <c r="A24" s="163"/>
      <c r="B24" s="37" t="s">
        <v>289</v>
      </c>
      <c r="C24" s="10" t="s">
        <v>46</v>
      </c>
      <c r="D24" s="18" t="s">
        <v>648</v>
      </c>
      <c r="E24" s="93"/>
      <c r="F24" s="10">
        <v>60</v>
      </c>
      <c r="G24" s="10">
        <v>0</v>
      </c>
      <c r="H24" s="10">
        <v>10</v>
      </c>
      <c r="I24" s="10">
        <v>0</v>
      </c>
      <c r="J24" s="121"/>
      <c r="K24" s="7"/>
      <c r="L24" s="84"/>
      <c r="M24" s="84"/>
      <c r="N24" s="84"/>
      <c r="XFB24" s="84"/>
      <c r="XFC24" s="84"/>
    </row>
    <row r="25" s="2" customFormat="1" ht="24" customHeight="1" spans="1:16383">
      <c r="A25" s="163"/>
      <c r="B25" s="88"/>
      <c r="C25" s="10" t="s">
        <v>222</v>
      </c>
      <c r="D25" s="164" t="s">
        <v>649</v>
      </c>
      <c r="E25" s="180"/>
      <c r="F25" s="10" t="s">
        <v>650</v>
      </c>
      <c r="G25" s="181">
        <v>0</v>
      </c>
      <c r="H25" s="121">
        <v>10</v>
      </c>
      <c r="I25" s="10">
        <v>0</v>
      </c>
      <c r="J25" s="121"/>
      <c r="K25" s="7"/>
      <c r="L25" s="84"/>
      <c r="M25" s="84"/>
      <c r="N25" s="84"/>
      <c r="XFB25" s="84"/>
      <c r="XFC25" s="84"/>
    </row>
    <row r="26" ht="36" customHeight="1" spans="1:10">
      <c r="A26" s="163"/>
      <c r="B26" s="10" t="s">
        <v>224</v>
      </c>
      <c r="C26" s="37" t="s">
        <v>52</v>
      </c>
      <c r="D26" s="165" t="s">
        <v>637</v>
      </c>
      <c r="E26" s="96"/>
      <c r="F26" s="10" t="s">
        <v>74</v>
      </c>
      <c r="G26" s="49">
        <v>0</v>
      </c>
      <c r="H26" s="10">
        <v>10</v>
      </c>
      <c r="I26" s="10">
        <v>0</v>
      </c>
      <c r="J26" s="121"/>
    </row>
    <row r="27" spans="1:10">
      <c r="A27" s="166" t="s">
        <v>562</v>
      </c>
      <c r="B27" s="167"/>
      <c r="C27" s="167"/>
      <c r="D27" s="167"/>
      <c r="E27" s="167"/>
      <c r="F27" s="167"/>
      <c r="G27" s="182"/>
      <c r="H27" s="183">
        <v>100</v>
      </c>
      <c r="I27" s="121">
        <v>0</v>
      </c>
      <c r="J27" s="161"/>
    </row>
    <row r="28" ht="14" customHeight="1" spans="1:10">
      <c r="A28" s="121" t="s">
        <v>226</v>
      </c>
      <c r="B28" s="168" t="s">
        <v>651</v>
      </c>
      <c r="C28" s="169"/>
      <c r="D28" s="169"/>
      <c r="E28" s="169"/>
      <c r="F28" s="169"/>
      <c r="G28" s="169"/>
      <c r="H28" s="169"/>
      <c r="I28" s="169"/>
      <c r="J28" s="183"/>
    </row>
  </sheetData>
  <mergeCells count="51">
    <mergeCell ref="A1:K1"/>
    <mergeCell ref="A2:K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B16:E16"/>
    <mergeCell ref="F16:J16"/>
    <mergeCell ref="B17:E17"/>
    <mergeCell ref="F17:J17"/>
    <mergeCell ref="D18:E18"/>
    <mergeCell ref="D19:E19"/>
    <mergeCell ref="D20:E20"/>
    <mergeCell ref="D21:E21"/>
    <mergeCell ref="D22:E22"/>
    <mergeCell ref="D23:E23"/>
    <mergeCell ref="D24:E24"/>
    <mergeCell ref="D25:E25"/>
    <mergeCell ref="D26:E26"/>
    <mergeCell ref="A27:G27"/>
    <mergeCell ref="B28:J28"/>
    <mergeCell ref="A16:A17"/>
    <mergeCell ref="A18:A26"/>
    <mergeCell ref="B19:B23"/>
    <mergeCell ref="B24:B25"/>
    <mergeCell ref="C21:C22"/>
    <mergeCell ref="A6:C11"/>
    <mergeCell ref="A12:C15"/>
  </mergeCell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24" sqref="A24:K24"/>
    </sheetView>
  </sheetViews>
  <sheetFormatPr defaultColWidth="8.825" defaultRowHeight="12.75"/>
  <cols>
    <col min="1" max="1" width="3.825" style="1" customWidth="1"/>
    <col min="2" max="2" width="6.26666666666667" style="1" customWidth="1"/>
    <col min="3" max="3" width="6.73333333333333" style="1" customWidth="1"/>
    <col min="4" max="4" width="16.8916666666667" style="1" customWidth="1"/>
    <col min="5" max="5" width="7.55" style="1" customWidth="1"/>
    <col min="6" max="6" width="11.3333333333333" style="3" customWidth="1"/>
    <col min="7" max="7" width="9.225" style="3" customWidth="1"/>
    <col min="8" max="8" width="4.225" style="1" customWidth="1"/>
    <col min="9" max="9" width="5.775" style="1" customWidth="1"/>
    <col min="10" max="10" width="6.90833333333333" style="1" customWidth="1"/>
    <col min="11" max="11" width="7.10833333333333" style="1" customWidth="1"/>
    <col min="12" max="256" width="8.09166666666667" style="1" customWidth="1"/>
    <col min="257" max="16384" width="8.825" style="1"/>
  </cols>
  <sheetData>
    <row r="1" s="1" customFormat="1" ht="15" customHeight="1" spans="1:11">
      <c r="A1" s="124" t="s">
        <v>0</v>
      </c>
      <c r="B1" s="124"/>
      <c r="C1" s="124"/>
      <c r="D1" s="124"/>
      <c r="E1" s="124"/>
      <c r="F1" s="124"/>
      <c r="G1" s="124"/>
      <c r="H1" s="124"/>
      <c r="I1" s="124"/>
      <c r="J1" s="124"/>
      <c r="K1" s="124"/>
    </row>
    <row r="2" s="2" customFormat="1" ht="12" customHeight="1" spans="1:11">
      <c r="A2" s="125" t="s">
        <v>1</v>
      </c>
      <c r="B2" s="125"/>
      <c r="C2" s="125"/>
      <c r="D2" s="125"/>
      <c r="E2" s="125"/>
      <c r="F2" s="125"/>
      <c r="G2" s="125"/>
      <c r="H2" s="125"/>
      <c r="I2" s="125"/>
      <c r="J2" s="125"/>
      <c r="K2" s="125"/>
    </row>
    <row r="3" s="2" customFormat="1" ht="17" customHeight="1" spans="1:11">
      <c r="A3" s="126" t="s">
        <v>2</v>
      </c>
      <c r="B3" s="127"/>
      <c r="C3" s="127"/>
      <c r="D3" s="128" t="s">
        <v>652</v>
      </c>
      <c r="E3" s="128"/>
      <c r="F3" s="128"/>
      <c r="G3" s="128"/>
      <c r="H3" s="128"/>
      <c r="I3" s="128"/>
      <c r="J3" s="128"/>
      <c r="K3" s="128"/>
    </row>
    <row r="4" s="2" customFormat="1" ht="17" customHeight="1" spans="1:11">
      <c r="A4" s="126" t="s">
        <v>4</v>
      </c>
      <c r="B4" s="127"/>
      <c r="C4" s="127"/>
      <c r="D4" s="126" t="s">
        <v>99</v>
      </c>
      <c r="E4" s="127"/>
      <c r="F4" s="127"/>
      <c r="G4" s="126" t="s">
        <v>6</v>
      </c>
      <c r="H4" s="127"/>
      <c r="I4" s="127" t="s">
        <v>100</v>
      </c>
      <c r="J4" s="127"/>
      <c r="K4" s="149"/>
    </row>
    <row r="5" s="2" customFormat="1" ht="17" customHeight="1" spans="1:11">
      <c r="A5" s="129" t="s">
        <v>8</v>
      </c>
      <c r="B5" s="130"/>
      <c r="C5" s="131"/>
      <c r="D5" s="126"/>
      <c r="E5" s="128" t="s">
        <v>9</v>
      </c>
      <c r="F5" s="128" t="s">
        <v>10</v>
      </c>
      <c r="G5" s="126" t="s">
        <v>11</v>
      </c>
      <c r="H5" s="149"/>
      <c r="I5" s="128" t="s">
        <v>12</v>
      </c>
      <c r="J5" s="128" t="s">
        <v>13</v>
      </c>
      <c r="K5" s="128" t="s">
        <v>14</v>
      </c>
    </row>
    <row r="6" s="2" customFormat="1" ht="17" customHeight="1" spans="1:11">
      <c r="A6" s="132"/>
      <c r="B6" s="133"/>
      <c r="C6" s="134"/>
      <c r="D6" s="135" t="s">
        <v>15</v>
      </c>
      <c r="E6" s="150">
        <v>2</v>
      </c>
      <c r="F6" s="150">
        <v>2</v>
      </c>
      <c r="G6" s="126">
        <v>2</v>
      </c>
      <c r="H6" s="149"/>
      <c r="I6" s="128">
        <v>10</v>
      </c>
      <c r="J6" s="155">
        <v>1</v>
      </c>
      <c r="K6" s="128">
        <v>10</v>
      </c>
    </row>
    <row r="7" s="2" customFormat="1" ht="17" customHeight="1" spans="1:11">
      <c r="A7" s="136"/>
      <c r="B7" s="133"/>
      <c r="C7" s="134"/>
      <c r="D7" s="135" t="s">
        <v>57</v>
      </c>
      <c r="E7" s="150">
        <v>2</v>
      </c>
      <c r="F7" s="150">
        <v>2</v>
      </c>
      <c r="G7" s="126">
        <v>2</v>
      </c>
      <c r="H7" s="149"/>
      <c r="I7" s="128" t="s">
        <v>17</v>
      </c>
      <c r="J7" s="128"/>
      <c r="K7" s="128" t="s">
        <v>17</v>
      </c>
    </row>
    <row r="8" s="2" customFormat="1" ht="17" customHeight="1" spans="1:11">
      <c r="A8" s="136"/>
      <c r="B8" s="133"/>
      <c r="C8" s="134"/>
      <c r="D8" s="126" t="s">
        <v>18</v>
      </c>
      <c r="E8" s="128"/>
      <c r="F8" s="128"/>
      <c r="G8" s="126"/>
      <c r="H8" s="149"/>
      <c r="I8" s="128" t="s">
        <v>17</v>
      </c>
      <c r="J8" s="128"/>
      <c r="K8" s="128" t="s">
        <v>17</v>
      </c>
    </row>
    <row r="9" s="2" customFormat="1" ht="17" customHeight="1" spans="1:11">
      <c r="A9" s="137"/>
      <c r="B9" s="133"/>
      <c r="C9" s="134"/>
      <c r="D9" s="138" t="s">
        <v>58</v>
      </c>
      <c r="E9" s="142"/>
      <c r="F9" s="142"/>
      <c r="G9" s="129"/>
      <c r="H9" s="151"/>
      <c r="I9" s="142" t="s">
        <v>17</v>
      </c>
      <c r="J9" s="142"/>
      <c r="K9" s="142" t="s">
        <v>17</v>
      </c>
    </row>
    <row r="10" s="2" customFormat="1" ht="17" customHeight="1" spans="1:11">
      <c r="A10" s="132" t="s">
        <v>20</v>
      </c>
      <c r="B10" s="139" t="s">
        <v>21</v>
      </c>
      <c r="C10" s="140"/>
      <c r="D10" s="140"/>
      <c r="E10" s="140"/>
      <c r="F10" s="152"/>
      <c r="G10" s="126" t="s">
        <v>22</v>
      </c>
      <c r="H10" s="127"/>
      <c r="I10" s="127"/>
      <c r="J10" s="127"/>
      <c r="K10" s="149"/>
    </row>
    <row r="11" s="2" customFormat="1" ht="98" customHeight="1" spans="1:11">
      <c r="A11" s="141"/>
      <c r="B11" s="128" t="s">
        <v>653</v>
      </c>
      <c r="C11" s="128"/>
      <c r="D11" s="128"/>
      <c r="E11" s="128"/>
      <c r="F11" s="128"/>
      <c r="G11" s="127" t="s">
        <v>654</v>
      </c>
      <c r="H11" s="127"/>
      <c r="I11" s="127"/>
      <c r="J11" s="127"/>
      <c r="K11" s="149"/>
    </row>
    <row r="12" s="2" customFormat="1" ht="28" customHeight="1" spans="1:11">
      <c r="A12" s="142" t="s">
        <v>25</v>
      </c>
      <c r="B12" s="142" t="s">
        <v>26</v>
      </c>
      <c r="C12" s="128" t="s">
        <v>27</v>
      </c>
      <c r="D12" s="128" t="s">
        <v>28</v>
      </c>
      <c r="E12" s="128"/>
      <c r="F12" s="149" t="s">
        <v>29</v>
      </c>
      <c r="G12" s="128" t="s">
        <v>30</v>
      </c>
      <c r="H12" s="128" t="s">
        <v>12</v>
      </c>
      <c r="I12" s="128" t="s">
        <v>14</v>
      </c>
      <c r="J12" s="126" t="s">
        <v>31</v>
      </c>
      <c r="K12" s="149"/>
    </row>
    <row r="13" s="2" customFormat="1" ht="22" customHeight="1" spans="1:11">
      <c r="A13" s="143"/>
      <c r="B13" s="128" t="s">
        <v>32</v>
      </c>
      <c r="C13" s="142" t="s">
        <v>33</v>
      </c>
      <c r="D13" s="144" t="s">
        <v>655</v>
      </c>
      <c r="E13" s="144"/>
      <c r="F13" s="153" t="s">
        <v>656</v>
      </c>
      <c r="G13" s="128" t="s">
        <v>657</v>
      </c>
      <c r="H13" s="128">
        <v>10</v>
      </c>
      <c r="I13" s="128">
        <v>10</v>
      </c>
      <c r="J13" s="126"/>
      <c r="K13" s="149"/>
    </row>
    <row r="14" s="2" customFormat="1" ht="25" customHeight="1" spans="1:11">
      <c r="A14" s="143"/>
      <c r="B14" s="128"/>
      <c r="C14" s="143"/>
      <c r="D14" s="144" t="s">
        <v>658</v>
      </c>
      <c r="E14" s="144"/>
      <c r="F14" s="154" t="s">
        <v>659</v>
      </c>
      <c r="G14" s="128" t="s">
        <v>659</v>
      </c>
      <c r="H14" s="128">
        <v>10</v>
      </c>
      <c r="I14" s="128">
        <v>10</v>
      </c>
      <c r="J14" s="126"/>
      <c r="K14" s="149"/>
    </row>
    <row r="15" s="2" customFormat="1" ht="25" customHeight="1" spans="1:11">
      <c r="A15" s="143"/>
      <c r="B15" s="128"/>
      <c r="C15" s="142" t="s">
        <v>36</v>
      </c>
      <c r="D15" s="145" t="s">
        <v>660</v>
      </c>
      <c r="E15" s="145"/>
      <c r="F15" s="154" t="s">
        <v>77</v>
      </c>
      <c r="G15" s="155">
        <v>0.95</v>
      </c>
      <c r="H15" s="128">
        <v>15</v>
      </c>
      <c r="I15" s="128">
        <v>15</v>
      </c>
      <c r="J15" s="126"/>
      <c r="K15" s="149"/>
    </row>
    <row r="16" s="2" customFormat="1" ht="25" customHeight="1" spans="1:11">
      <c r="A16" s="143"/>
      <c r="B16" s="128"/>
      <c r="C16" s="142" t="s">
        <v>39</v>
      </c>
      <c r="D16" s="145" t="s">
        <v>546</v>
      </c>
      <c r="E16" s="145"/>
      <c r="F16" s="156">
        <v>45627</v>
      </c>
      <c r="G16" s="156">
        <v>45627</v>
      </c>
      <c r="H16" s="128">
        <v>10</v>
      </c>
      <c r="I16" s="128">
        <v>10</v>
      </c>
      <c r="J16" s="126"/>
      <c r="K16" s="149"/>
    </row>
    <row r="17" s="2" customFormat="1" ht="25" customHeight="1" spans="1:11">
      <c r="A17" s="143"/>
      <c r="B17" s="128"/>
      <c r="C17" s="142" t="s">
        <v>42</v>
      </c>
      <c r="D17" s="145" t="s">
        <v>661</v>
      </c>
      <c r="E17" s="145"/>
      <c r="F17" s="154" t="s">
        <v>662</v>
      </c>
      <c r="G17" s="154" t="s">
        <v>662</v>
      </c>
      <c r="H17" s="128">
        <v>5</v>
      </c>
      <c r="I17" s="128">
        <v>5</v>
      </c>
      <c r="J17" s="126"/>
      <c r="K17" s="149"/>
    </row>
    <row r="18" s="2" customFormat="1" ht="19" customHeight="1" spans="1:11">
      <c r="A18" s="143"/>
      <c r="B18" s="128" t="s">
        <v>45</v>
      </c>
      <c r="C18" s="142" t="s">
        <v>46</v>
      </c>
      <c r="D18" s="145" t="s">
        <v>663</v>
      </c>
      <c r="E18" s="145"/>
      <c r="F18" s="154" t="s">
        <v>54</v>
      </c>
      <c r="G18" s="154" t="s">
        <v>54</v>
      </c>
      <c r="H18" s="128">
        <v>10</v>
      </c>
      <c r="I18" s="128">
        <v>10</v>
      </c>
      <c r="J18" s="126"/>
      <c r="K18" s="149"/>
    </row>
    <row r="19" s="2" customFormat="1" ht="19" customHeight="1" spans="1:11">
      <c r="A19" s="143"/>
      <c r="B19" s="128"/>
      <c r="C19" s="143"/>
      <c r="D19" s="145" t="s">
        <v>664</v>
      </c>
      <c r="E19" s="145"/>
      <c r="F19" s="154" t="s">
        <v>341</v>
      </c>
      <c r="G19" s="154" t="s">
        <v>54</v>
      </c>
      <c r="H19" s="128">
        <v>10</v>
      </c>
      <c r="I19" s="128">
        <v>10</v>
      </c>
      <c r="J19" s="126"/>
      <c r="K19" s="149"/>
    </row>
    <row r="20" s="2" customFormat="1" ht="19" customHeight="1" spans="1:11">
      <c r="A20" s="143"/>
      <c r="B20" s="128"/>
      <c r="C20" s="146"/>
      <c r="D20" s="145" t="s">
        <v>665</v>
      </c>
      <c r="E20" s="145"/>
      <c r="F20" s="154" t="s">
        <v>341</v>
      </c>
      <c r="G20" s="154" t="s">
        <v>74</v>
      </c>
      <c r="H20" s="128">
        <v>5</v>
      </c>
      <c r="I20" s="128">
        <v>5</v>
      </c>
      <c r="J20" s="126"/>
      <c r="K20" s="149"/>
    </row>
    <row r="21" s="2" customFormat="1" ht="25" customHeight="1" spans="1:11">
      <c r="A21" s="143"/>
      <c r="B21" s="128"/>
      <c r="C21" s="142" t="s">
        <v>49</v>
      </c>
      <c r="D21" s="145" t="s">
        <v>666</v>
      </c>
      <c r="E21" s="145"/>
      <c r="F21" s="154" t="s">
        <v>74</v>
      </c>
      <c r="G21" s="154" t="s">
        <v>74</v>
      </c>
      <c r="H21" s="128">
        <v>5</v>
      </c>
      <c r="I21" s="128">
        <v>5</v>
      </c>
      <c r="J21" s="126"/>
      <c r="K21" s="149"/>
    </row>
    <row r="22" s="2" customFormat="1" ht="38" customHeight="1" spans="1:11">
      <c r="A22" s="143"/>
      <c r="B22" s="142" t="s">
        <v>51</v>
      </c>
      <c r="C22" s="142" t="s">
        <v>52</v>
      </c>
      <c r="D22" s="145" t="s">
        <v>667</v>
      </c>
      <c r="E22" s="145"/>
      <c r="F22" s="154" t="s">
        <v>54</v>
      </c>
      <c r="G22" s="128" t="s">
        <v>668</v>
      </c>
      <c r="H22" s="128">
        <v>10</v>
      </c>
      <c r="I22" s="128">
        <v>10</v>
      </c>
      <c r="J22" s="126"/>
      <c r="K22" s="149"/>
    </row>
    <row r="23" s="2" customFormat="1" ht="21" customHeight="1" spans="1:11">
      <c r="A23" s="147" t="s">
        <v>55</v>
      </c>
      <c r="B23" s="148"/>
      <c r="C23" s="148"/>
      <c r="D23" s="148"/>
      <c r="E23" s="148"/>
      <c r="F23" s="148"/>
      <c r="G23" s="157"/>
      <c r="H23" s="158">
        <v>100</v>
      </c>
      <c r="I23" s="158">
        <v>100</v>
      </c>
      <c r="J23" s="147"/>
      <c r="K23" s="157"/>
    </row>
    <row r="24" s="1" customFormat="1" ht="25" customHeight="1" spans="1:11">
      <c r="A24" s="92"/>
      <c r="B24" s="92"/>
      <c r="C24" s="92"/>
      <c r="D24" s="92"/>
      <c r="E24" s="92"/>
      <c r="F24" s="3"/>
      <c r="G24" s="3"/>
      <c r="H24" s="92"/>
      <c r="I24" s="92"/>
      <c r="J24" s="92"/>
      <c r="K24" s="92"/>
    </row>
  </sheetData>
  <mergeCells count="49">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0:A11"/>
    <mergeCell ref="A12:A22"/>
    <mergeCell ref="B13:B17"/>
    <mergeCell ref="B18:B21"/>
    <mergeCell ref="C13:C14"/>
    <mergeCell ref="C18:C20"/>
    <mergeCell ref="A5:C9"/>
  </mergeCell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opLeftCell="A13" workbookViewId="0">
      <selection activeCell="D19" sqref="D19:E19"/>
    </sheetView>
  </sheetViews>
  <sheetFormatPr defaultColWidth="8.80833333333333" defaultRowHeight="12.75"/>
  <cols>
    <col min="1" max="1" width="3.83333333333333" style="1" customWidth="1"/>
    <col min="2" max="2" width="6.25" style="1" customWidth="1"/>
    <col min="3" max="3" width="6.69166666666667" style="1" customWidth="1"/>
    <col min="4" max="4" width="17.1083333333333" style="1" customWidth="1"/>
    <col min="5" max="5" width="9.44166666666667" style="1" customWidth="1"/>
    <col min="6" max="6" width="15" style="1" customWidth="1"/>
    <col min="7" max="7" width="16" style="1" customWidth="1"/>
    <col min="8" max="8" width="5" style="1" customWidth="1"/>
    <col min="9" max="9" width="5.66666666666667" style="1" customWidth="1"/>
    <col min="10" max="11" width="6.44166666666667" style="1" customWidth="1"/>
    <col min="12" max="256" width="8.09166666666667" style="1" customWidth="1"/>
    <col min="257" max="16384" width="8.80833333333333" style="1"/>
  </cols>
  <sheetData>
    <row r="1" s="1" customFormat="1" ht="13" customHeight="1" spans="1:4">
      <c r="A1" s="4"/>
      <c r="B1" s="4"/>
      <c r="C1" s="5"/>
      <c r="D1" s="5"/>
    </row>
    <row r="2" s="1" customFormat="1" ht="23" customHeight="1" spans="1:11">
      <c r="A2" s="6" t="s">
        <v>0</v>
      </c>
      <c r="B2" s="6"/>
      <c r="C2" s="6"/>
      <c r="D2" s="6"/>
      <c r="E2" s="6"/>
      <c r="F2" s="6"/>
      <c r="G2" s="6"/>
      <c r="H2" s="6"/>
      <c r="I2" s="6"/>
      <c r="J2" s="6"/>
      <c r="K2" s="6"/>
    </row>
    <row r="3" s="2" customFormat="1" ht="15" customHeight="1" spans="1:11">
      <c r="A3" s="7" t="s">
        <v>1</v>
      </c>
      <c r="B3" s="7"/>
      <c r="C3" s="7"/>
      <c r="D3" s="7"/>
      <c r="E3" s="7"/>
      <c r="F3" s="7"/>
      <c r="G3" s="7"/>
      <c r="H3" s="7"/>
      <c r="I3" s="7"/>
      <c r="J3" s="7"/>
      <c r="K3" s="7"/>
    </row>
    <row r="4" s="2" customFormat="1" ht="17" customHeight="1" spans="1:11">
      <c r="A4" s="8" t="s">
        <v>2</v>
      </c>
      <c r="B4" s="9"/>
      <c r="C4" s="9"/>
      <c r="D4" s="10" t="s">
        <v>669</v>
      </c>
      <c r="E4" s="10"/>
      <c r="F4" s="10"/>
      <c r="G4" s="10"/>
      <c r="H4" s="10"/>
      <c r="I4" s="10"/>
      <c r="J4" s="10"/>
      <c r="K4" s="10"/>
    </row>
    <row r="5" s="2" customFormat="1" ht="17" customHeight="1" spans="1:11">
      <c r="A5" s="8" t="s">
        <v>4</v>
      </c>
      <c r="B5" s="9"/>
      <c r="C5" s="9"/>
      <c r="D5" s="8" t="s">
        <v>99</v>
      </c>
      <c r="E5" s="9"/>
      <c r="F5" s="9"/>
      <c r="G5" s="8" t="s">
        <v>6</v>
      </c>
      <c r="H5" s="9"/>
      <c r="I5" s="9" t="s">
        <v>7</v>
      </c>
      <c r="J5" s="9"/>
      <c r="K5" s="36"/>
    </row>
    <row r="6" s="2" customFormat="1" ht="17" customHeight="1" spans="1:11">
      <c r="A6" s="12" t="s">
        <v>8</v>
      </c>
      <c r="B6" s="13"/>
      <c r="C6" s="14"/>
      <c r="D6" s="8"/>
      <c r="E6" s="10" t="s">
        <v>9</v>
      </c>
      <c r="F6" s="10" t="s">
        <v>10</v>
      </c>
      <c r="G6" s="8" t="s">
        <v>11</v>
      </c>
      <c r="H6" s="36"/>
      <c r="I6" s="10" t="s">
        <v>12</v>
      </c>
      <c r="J6" s="10" t="s">
        <v>13</v>
      </c>
      <c r="K6" s="10" t="s">
        <v>14</v>
      </c>
    </row>
    <row r="7" s="2" customFormat="1" ht="17" customHeight="1" spans="1:11">
      <c r="A7" s="15"/>
      <c r="B7" s="16"/>
      <c r="C7" s="17"/>
      <c r="D7" s="18" t="s">
        <v>15</v>
      </c>
      <c r="E7" s="119">
        <v>11.7</v>
      </c>
      <c r="F7" s="119">
        <v>11.7</v>
      </c>
      <c r="G7" s="8">
        <v>0.49</v>
      </c>
      <c r="H7" s="36"/>
      <c r="I7" s="10">
        <v>10</v>
      </c>
      <c r="J7" s="123">
        <v>0.0423076923076923</v>
      </c>
      <c r="K7" s="10">
        <v>4.2</v>
      </c>
    </row>
    <row r="8" s="2" customFormat="1" ht="17" customHeight="1" spans="1:11">
      <c r="A8" s="19"/>
      <c r="B8" s="16"/>
      <c r="C8" s="17"/>
      <c r="D8" s="18" t="s">
        <v>57</v>
      </c>
      <c r="E8" s="119">
        <v>11.7</v>
      </c>
      <c r="F8" s="119">
        <v>11.7</v>
      </c>
      <c r="G8" s="8">
        <v>0.49</v>
      </c>
      <c r="H8" s="36"/>
      <c r="I8" s="10" t="s">
        <v>17</v>
      </c>
      <c r="J8" s="123">
        <v>0.0423076923076923</v>
      </c>
      <c r="K8" s="10" t="s">
        <v>17</v>
      </c>
    </row>
    <row r="9" s="2" customFormat="1" ht="17" customHeight="1" spans="1:11">
      <c r="A9" s="19"/>
      <c r="B9" s="16"/>
      <c r="C9" s="17"/>
      <c r="D9" s="8" t="s">
        <v>18</v>
      </c>
      <c r="E9" s="10"/>
      <c r="F9" s="10"/>
      <c r="G9" s="8"/>
      <c r="H9" s="36"/>
      <c r="I9" s="10" t="s">
        <v>17</v>
      </c>
      <c r="J9" s="10"/>
      <c r="K9" s="10" t="s">
        <v>17</v>
      </c>
    </row>
    <row r="10" s="2" customFormat="1" ht="17" customHeight="1" spans="1:11">
      <c r="A10" s="20"/>
      <c r="B10" s="16"/>
      <c r="C10" s="17"/>
      <c r="D10" s="21" t="s">
        <v>58</v>
      </c>
      <c r="E10" s="37"/>
      <c r="F10" s="37"/>
      <c r="G10" s="12"/>
      <c r="H10" s="38"/>
      <c r="I10" s="37" t="s">
        <v>17</v>
      </c>
      <c r="J10" s="37"/>
      <c r="K10" s="37" t="s">
        <v>17</v>
      </c>
    </row>
    <row r="11" s="2" customFormat="1" ht="17" customHeight="1" spans="1:11">
      <c r="A11" s="15" t="s">
        <v>20</v>
      </c>
      <c r="B11" s="22" t="s">
        <v>21</v>
      </c>
      <c r="C11" s="23"/>
      <c r="D11" s="23"/>
      <c r="E11" s="23"/>
      <c r="F11" s="39"/>
      <c r="G11" s="8" t="s">
        <v>22</v>
      </c>
      <c r="H11" s="9"/>
      <c r="I11" s="9"/>
      <c r="J11" s="9"/>
      <c r="K11" s="36"/>
    </row>
    <row r="12" s="2" customFormat="1" ht="45" customHeight="1" spans="1:11">
      <c r="A12" s="24"/>
      <c r="B12" s="10" t="s">
        <v>670</v>
      </c>
      <c r="C12" s="10"/>
      <c r="D12" s="10"/>
      <c r="E12" s="10"/>
      <c r="F12" s="10"/>
      <c r="G12" s="9" t="s">
        <v>671</v>
      </c>
      <c r="H12" s="9"/>
      <c r="I12" s="9"/>
      <c r="J12" s="9"/>
      <c r="K12" s="36"/>
    </row>
    <row r="13" s="2" customFormat="1" ht="28" customHeight="1" spans="1:11">
      <c r="A13" s="37" t="s">
        <v>25</v>
      </c>
      <c r="B13" s="37" t="s">
        <v>26</v>
      </c>
      <c r="C13" s="10" t="s">
        <v>27</v>
      </c>
      <c r="D13" s="10" t="s">
        <v>28</v>
      </c>
      <c r="E13" s="10"/>
      <c r="F13" s="36" t="s">
        <v>29</v>
      </c>
      <c r="G13" s="10" t="s">
        <v>30</v>
      </c>
      <c r="H13" s="10" t="s">
        <v>12</v>
      </c>
      <c r="I13" s="10" t="s">
        <v>14</v>
      </c>
      <c r="J13" s="8" t="s">
        <v>31</v>
      </c>
      <c r="K13" s="36"/>
    </row>
    <row r="14" s="2" customFormat="1" ht="31" customHeight="1" spans="1:11">
      <c r="A14" s="88"/>
      <c r="B14" s="10" t="s">
        <v>32</v>
      </c>
      <c r="C14" s="37" t="s">
        <v>33</v>
      </c>
      <c r="D14" s="8" t="s">
        <v>231</v>
      </c>
      <c r="E14" s="36"/>
      <c r="F14" s="10" t="s">
        <v>672</v>
      </c>
      <c r="G14" s="10" t="s">
        <v>672</v>
      </c>
      <c r="H14" s="10">
        <v>10</v>
      </c>
      <c r="I14" s="10">
        <v>10</v>
      </c>
      <c r="J14" s="8"/>
      <c r="K14" s="36"/>
    </row>
    <row r="15" s="2" customFormat="1" ht="26" customHeight="1" spans="1:11">
      <c r="A15" s="88"/>
      <c r="B15" s="10"/>
      <c r="C15" s="37" t="s">
        <v>36</v>
      </c>
      <c r="D15" s="8" t="s">
        <v>673</v>
      </c>
      <c r="E15" s="36"/>
      <c r="F15" s="49" t="s">
        <v>674</v>
      </c>
      <c r="G15" s="49">
        <v>0.05</v>
      </c>
      <c r="H15" s="10">
        <v>10</v>
      </c>
      <c r="I15" s="10">
        <v>10</v>
      </c>
      <c r="J15" s="8"/>
      <c r="K15" s="36"/>
    </row>
    <row r="16" s="2" customFormat="1" ht="15" customHeight="1" spans="1:11">
      <c r="A16" s="88"/>
      <c r="B16" s="10"/>
      <c r="C16" s="37" t="s">
        <v>39</v>
      </c>
      <c r="D16" s="8" t="s">
        <v>236</v>
      </c>
      <c r="E16" s="36"/>
      <c r="F16" s="10" t="s">
        <v>675</v>
      </c>
      <c r="G16" s="10" t="s">
        <v>675</v>
      </c>
      <c r="H16" s="10">
        <v>10</v>
      </c>
      <c r="I16" s="10">
        <v>10</v>
      </c>
      <c r="J16" s="8"/>
      <c r="K16" s="36"/>
    </row>
    <row r="17" s="2" customFormat="1" ht="31" customHeight="1" spans="1:11">
      <c r="A17" s="88"/>
      <c r="B17" s="10"/>
      <c r="C17" s="37" t="s">
        <v>42</v>
      </c>
      <c r="D17" s="8" t="s">
        <v>237</v>
      </c>
      <c r="E17" s="36"/>
      <c r="F17" s="120" t="s">
        <v>676</v>
      </c>
      <c r="G17" s="120" t="s">
        <v>676</v>
      </c>
      <c r="H17" s="10">
        <v>10</v>
      </c>
      <c r="I17" s="10">
        <v>5</v>
      </c>
      <c r="J17" s="8" t="s">
        <v>239</v>
      </c>
      <c r="K17" s="36"/>
    </row>
    <row r="18" s="2" customFormat="1" ht="31" customHeight="1" spans="1:11">
      <c r="A18" s="88"/>
      <c r="B18" s="10"/>
      <c r="C18" s="88"/>
      <c r="D18" s="8" t="s">
        <v>240</v>
      </c>
      <c r="E18" s="36"/>
      <c r="F18" s="120" t="s">
        <v>677</v>
      </c>
      <c r="G18" s="120" t="s">
        <v>677</v>
      </c>
      <c r="H18" s="10">
        <v>10</v>
      </c>
      <c r="I18" s="10">
        <v>5</v>
      </c>
      <c r="J18" s="8" t="s">
        <v>239</v>
      </c>
      <c r="K18" s="36"/>
    </row>
    <row r="19" s="2" customFormat="1" ht="30" customHeight="1" spans="1:11">
      <c r="A19" s="88"/>
      <c r="B19" s="10" t="s">
        <v>45</v>
      </c>
      <c r="C19" s="65" t="s">
        <v>242</v>
      </c>
      <c r="D19" s="11" t="s">
        <v>678</v>
      </c>
      <c r="E19" s="78"/>
      <c r="F19" s="121" t="s">
        <v>679</v>
      </c>
      <c r="G19" s="121" t="s">
        <v>679</v>
      </c>
      <c r="H19" s="58">
        <v>10</v>
      </c>
      <c r="I19" s="58">
        <v>10</v>
      </c>
      <c r="J19" s="8"/>
      <c r="K19" s="36"/>
    </row>
    <row r="20" s="2" customFormat="1" ht="29" customHeight="1" spans="1:11">
      <c r="A20" s="88"/>
      <c r="B20" s="10"/>
      <c r="C20" s="65" t="s">
        <v>46</v>
      </c>
      <c r="D20" s="8" t="s">
        <v>680</v>
      </c>
      <c r="E20" s="36"/>
      <c r="F20" s="121" t="s">
        <v>246</v>
      </c>
      <c r="G20" s="121" t="s">
        <v>246</v>
      </c>
      <c r="H20" s="58">
        <v>10</v>
      </c>
      <c r="I20" s="58">
        <v>10</v>
      </c>
      <c r="J20" s="8"/>
      <c r="K20" s="36"/>
    </row>
    <row r="21" s="2" customFormat="1" ht="28" customHeight="1" spans="1:11">
      <c r="A21" s="88"/>
      <c r="B21" s="10"/>
      <c r="C21" s="65" t="s">
        <v>49</v>
      </c>
      <c r="D21" s="11" t="s">
        <v>247</v>
      </c>
      <c r="E21" s="78"/>
      <c r="F21" s="121" t="s">
        <v>374</v>
      </c>
      <c r="G21" s="121" t="s">
        <v>681</v>
      </c>
      <c r="H21" s="58">
        <v>10</v>
      </c>
      <c r="I21" s="58">
        <v>10</v>
      </c>
      <c r="J21" s="8"/>
      <c r="K21" s="36"/>
    </row>
    <row r="22" s="2" customFormat="1" ht="45" customHeight="1" spans="1:11">
      <c r="A22" s="88"/>
      <c r="B22" s="37" t="s">
        <v>51</v>
      </c>
      <c r="C22" s="65" t="s">
        <v>52</v>
      </c>
      <c r="D22" s="11" t="s">
        <v>249</v>
      </c>
      <c r="E22" s="78"/>
      <c r="F22" s="121" t="s">
        <v>248</v>
      </c>
      <c r="G22" s="122">
        <v>0.85</v>
      </c>
      <c r="H22" s="58">
        <v>10</v>
      </c>
      <c r="I22" s="58">
        <v>10</v>
      </c>
      <c r="J22" s="8"/>
      <c r="K22" s="36"/>
    </row>
    <row r="23" s="2" customFormat="1" ht="21" customHeight="1" spans="1:11">
      <c r="A23" s="90" t="s">
        <v>55</v>
      </c>
      <c r="B23" s="10"/>
      <c r="C23" s="91"/>
      <c r="D23" s="91"/>
      <c r="E23" s="91"/>
      <c r="F23" s="91"/>
      <c r="G23" s="98"/>
      <c r="H23" s="99">
        <v>100</v>
      </c>
      <c r="I23" s="101">
        <v>84.2</v>
      </c>
      <c r="J23" s="90"/>
      <c r="K23" s="98"/>
    </row>
    <row r="24" s="1" customFormat="1" ht="25" customHeight="1" spans="1:11">
      <c r="A24" s="92"/>
      <c r="B24" s="92"/>
      <c r="C24" s="92"/>
      <c r="D24" s="92"/>
      <c r="E24" s="92"/>
      <c r="F24" s="92"/>
      <c r="G24" s="92"/>
      <c r="H24" s="92"/>
      <c r="I24" s="92"/>
      <c r="J24" s="92"/>
      <c r="K24" s="92"/>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J23:K23"/>
    <mergeCell ref="A24:K24"/>
    <mergeCell ref="A11:A12"/>
    <mergeCell ref="A13:A22"/>
    <mergeCell ref="B14:B18"/>
    <mergeCell ref="B19:B21"/>
    <mergeCell ref="C17:C18"/>
    <mergeCell ref="A6:C10"/>
  </mergeCells>
  <pageMargins left="0.432638888888889" right="0.2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D21" sqref="D21:E21"/>
    </sheetView>
  </sheetViews>
  <sheetFormatPr defaultColWidth="9.89166666666667" defaultRowHeight="15.75"/>
  <cols>
    <col min="1" max="1" width="6.55833333333333" style="112" customWidth="1"/>
    <col min="2" max="2" width="4.55833333333333" style="112" customWidth="1"/>
    <col min="3" max="3" width="5.66666666666667" style="112" customWidth="1"/>
    <col min="4" max="5" width="9.89166666666667" style="112"/>
    <col min="6" max="6" width="11.8916666666667" style="112" customWidth="1"/>
    <col min="7" max="7" width="8.225" style="112" customWidth="1"/>
    <col min="8" max="8" width="8.55833333333333" style="112" customWidth="1"/>
    <col min="9" max="10" width="9.89166666666667" style="112"/>
    <col min="11" max="11" width="9.89166666666667" style="113"/>
    <col min="12" max="16384" width="9.89166666666667" style="112"/>
  </cols>
  <sheetData>
    <row r="1" s="112" customFormat="1" ht="24" spans="1:11">
      <c r="A1" s="6" t="s">
        <v>0</v>
      </c>
      <c r="B1" s="6"/>
      <c r="C1" s="6"/>
      <c r="D1" s="6"/>
      <c r="E1" s="6"/>
      <c r="F1" s="6"/>
      <c r="G1" s="6"/>
      <c r="H1" s="6"/>
      <c r="I1" s="6"/>
      <c r="J1" s="6"/>
      <c r="K1" s="6"/>
    </row>
    <row r="2" s="112" customFormat="1" spans="1:11">
      <c r="A2" s="7" t="s">
        <v>1</v>
      </c>
      <c r="B2" s="7"/>
      <c r="C2" s="7"/>
      <c r="D2" s="7"/>
      <c r="E2" s="7"/>
      <c r="F2" s="7"/>
      <c r="G2" s="7"/>
      <c r="H2" s="7"/>
      <c r="I2" s="7"/>
      <c r="J2" s="7"/>
      <c r="K2" s="7"/>
    </row>
    <row r="3" s="112" customFormat="1" spans="1:11">
      <c r="A3" s="8" t="s">
        <v>2</v>
      </c>
      <c r="B3" s="9"/>
      <c r="C3" s="9"/>
      <c r="D3" s="10" t="s">
        <v>682</v>
      </c>
      <c r="E3" s="10"/>
      <c r="F3" s="10"/>
      <c r="G3" s="10"/>
      <c r="H3" s="10"/>
      <c r="I3" s="10"/>
      <c r="J3" s="10"/>
      <c r="K3" s="10"/>
    </row>
    <row r="4" s="112" customFormat="1" spans="1:11">
      <c r="A4" s="8" t="s">
        <v>4</v>
      </c>
      <c r="B4" s="9"/>
      <c r="C4" s="9"/>
      <c r="D4" s="8" t="s">
        <v>137</v>
      </c>
      <c r="E4" s="9"/>
      <c r="F4" s="9"/>
      <c r="G4" s="10" t="s">
        <v>6</v>
      </c>
      <c r="H4" s="10"/>
      <c r="I4" s="9" t="s">
        <v>683</v>
      </c>
      <c r="J4" s="9"/>
      <c r="K4" s="36"/>
    </row>
    <row r="5" s="112" customFormat="1" spans="1:11">
      <c r="A5" s="12" t="s">
        <v>8</v>
      </c>
      <c r="B5" s="13"/>
      <c r="C5" s="14"/>
      <c r="D5" s="8"/>
      <c r="E5" s="10" t="s">
        <v>9</v>
      </c>
      <c r="F5" s="10" t="s">
        <v>10</v>
      </c>
      <c r="G5" s="8" t="s">
        <v>11</v>
      </c>
      <c r="H5" s="36"/>
      <c r="I5" s="10" t="s">
        <v>12</v>
      </c>
      <c r="J5" s="10" t="s">
        <v>13</v>
      </c>
      <c r="K5" s="10" t="s">
        <v>14</v>
      </c>
    </row>
    <row r="6" s="112" customFormat="1" ht="21" spans="1:11">
      <c r="A6" s="15"/>
      <c r="B6" s="16"/>
      <c r="C6" s="17"/>
      <c r="D6" s="18" t="s">
        <v>15</v>
      </c>
      <c r="E6" s="10">
        <v>185.98</v>
      </c>
      <c r="F6" s="10">
        <v>185.98</v>
      </c>
      <c r="G6" s="8">
        <v>3.65</v>
      </c>
      <c r="H6" s="36"/>
      <c r="I6" s="10">
        <v>10</v>
      </c>
      <c r="J6" s="100">
        <v>0.0196</v>
      </c>
      <c r="K6" s="10">
        <v>1.96</v>
      </c>
    </row>
    <row r="7" s="112" customFormat="1" ht="21" spans="1:11">
      <c r="A7" s="19"/>
      <c r="B7" s="16"/>
      <c r="C7" s="17"/>
      <c r="D7" s="18" t="s">
        <v>57</v>
      </c>
      <c r="E7" s="10">
        <v>185.98</v>
      </c>
      <c r="F7" s="10">
        <v>185.98</v>
      </c>
      <c r="G7" s="8">
        <v>3.65</v>
      </c>
      <c r="H7" s="36"/>
      <c r="I7" s="10" t="s">
        <v>17</v>
      </c>
      <c r="J7" s="100">
        <v>0.0196</v>
      </c>
      <c r="K7" s="10" t="s">
        <v>17</v>
      </c>
    </row>
    <row r="8" s="112" customFormat="1" spans="1:11">
      <c r="A8" s="19"/>
      <c r="B8" s="16"/>
      <c r="C8" s="17"/>
      <c r="D8" s="8" t="s">
        <v>18</v>
      </c>
      <c r="E8" s="10"/>
      <c r="F8" s="10"/>
      <c r="G8" s="8"/>
      <c r="H8" s="36"/>
      <c r="I8" s="10" t="s">
        <v>17</v>
      </c>
      <c r="J8" s="10"/>
      <c r="K8" s="10" t="s">
        <v>17</v>
      </c>
    </row>
    <row r="9" s="112" customFormat="1" spans="1:11">
      <c r="A9" s="20"/>
      <c r="B9" s="16"/>
      <c r="C9" s="17"/>
      <c r="D9" s="21" t="s">
        <v>58</v>
      </c>
      <c r="E9" s="37"/>
      <c r="F9" s="37"/>
      <c r="G9" s="12"/>
      <c r="H9" s="38"/>
      <c r="I9" s="37" t="s">
        <v>17</v>
      </c>
      <c r="J9" s="37"/>
      <c r="K9" s="37" t="s">
        <v>17</v>
      </c>
    </row>
    <row r="10" s="112" customFormat="1" spans="1:11">
      <c r="A10" s="15" t="s">
        <v>20</v>
      </c>
      <c r="B10" s="22" t="s">
        <v>21</v>
      </c>
      <c r="C10" s="23"/>
      <c r="D10" s="23"/>
      <c r="E10" s="23"/>
      <c r="F10" s="39"/>
      <c r="G10" s="8" t="s">
        <v>22</v>
      </c>
      <c r="H10" s="9"/>
      <c r="I10" s="9"/>
      <c r="J10" s="9"/>
      <c r="K10" s="36"/>
    </row>
    <row r="11" s="112" customFormat="1" ht="75" customHeight="1" spans="1:11">
      <c r="A11" s="24"/>
      <c r="B11" s="106" t="s">
        <v>684</v>
      </c>
      <c r="C11" s="106"/>
      <c r="D11" s="106"/>
      <c r="E11" s="106"/>
      <c r="F11" s="106"/>
      <c r="G11" s="114" t="s">
        <v>685</v>
      </c>
      <c r="H11" s="114"/>
      <c r="I11" s="114"/>
      <c r="J11" s="114"/>
      <c r="K11" s="36"/>
    </row>
    <row r="12" s="112" customFormat="1" ht="21" spans="1:11">
      <c r="A12" s="37" t="s">
        <v>25</v>
      </c>
      <c r="B12" s="37" t="s">
        <v>26</v>
      </c>
      <c r="C12" s="10" t="s">
        <v>27</v>
      </c>
      <c r="D12" s="10" t="s">
        <v>28</v>
      </c>
      <c r="E12" s="10"/>
      <c r="F12" s="36" t="s">
        <v>29</v>
      </c>
      <c r="G12" s="109" t="s">
        <v>30</v>
      </c>
      <c r="H12" s="10" t="s">
        <v>12</v>
      </c>
      <c r="I12" s="10" t="s">
        <v>14</v>
      </c>
      <c r="J12" s="8" t="s">
        <v>31</v>
      </c>
      <c r="K12" s="36"/>
    </row>
    <row r="13" s="112" customFormat="1" ht="79" customHeight="1" spans="1:11">
      <c r="A13" s="88"/>
      <c r="B13" s="10" t="s">
        <v>32</v>
      </c>
      <c r="C13" s="37" t="s">
        <v>33</v>
      </c>
      <c r="D13" s="8" t="s">
        <v>686</v>
      </c>
      <c r="E13" s="36"/>
      <c r="F13" s="10">
        <v>18</v>
      </c>
      <c r="G13" s="10">
        <v>16</v>
      </c>
      <c r="H13" s="10">
        <v>15</v>
      </c>
      <c r="I13" s="10">
        <v>14</v>
      </c>
      <c r="J13" s="8" t="s">
        <v>687</v>
      </c>
      <c r="K13" s="36"/>
    </row>
    <row r="14" s="112" customFormat="1" ht="33" customHeight="1" spans="1:11">
      <c r="A14" s="88"/>
      <c r="B14" s="10"/>
      <c r="C14" s="37" t="s">
        <v>36</v>
      </c>
      <c r="D14" s="8" t="s">
        <v>688</v>
      </c>
      <c r="E14" s="36"/>
      <c r="F14" s="49" t="s">
        <v>38</v>
      </c>
      <c r="G14" s="10">
        <v>0</v>
      </c>
      <c r="H14" s="10">
        <v>5</v>
      </c>
      <c r="I14" s="10">
        <v>0</v>
      </c>
      <c r="J14" s="8" t="s">
        <v>687</v>
      </c>
      <c r="K14" s="36"/>
    </row>
    <row r="15" s="112" customFormat="1" ht="33" customHeight="1" spans="1:11">
      <c r="A15" s="88"/>
      <c r="B15" s="10"/>
      <c r="C15" s="37" t="s">
        <v>39</v>
      </c>
      <c r="D15" s="8" t="s">
        <v>689</v>
      </c>
      <c r="E15" s="36"/>
      <c r="F15" s="115" t="s">
        <v>41</v>
      </c>
      <c r="G15" s="37">
        <v>10</v>
      </c>
      <c r="H15" s="10">
        <v>10</v>
      </c>
      <c r="I15" s="10">
        <v>10</v>
      </c>
      <c r="J15" s="8" t="s">
        <v>687</v>
      </c>
      <c r="K15" s="36"/>
    </row>
    <row r="16" s="112" customFormat="1" ht="33" customHeight="1" spans="1:11">
      <c r="A16" s="88"/>
      <c r="B16" s="10"/>
      <c r="C16" s="37" t="s">
        <v>42</v>
      </c>
      <c r="D16" s="8" t="s">
        <v>690</v>
      </c>
      <c r="E16" s="36"/>
      <c r="F16" s="10" t="s">
        <v>691</v>
      </c>
      <c r="G16" s="116">
        <v>3.65</v>
      </c>
      <c r="H16" s="10">
        <v>10</v>
      </c>
      <c r="I16" s="10">
        <v>2</v>
      </c>
      <c r="J16" s="8" t="s">
        <v>687</v>
      </c>
      <c r="K16" s="36"/>
    </row>
    <row r="17" s="112" customFormat="1" ht="34" customHeight="1" spans="1:11">
      <c r="A17" s="88"/>
      <c r="B17" s="10"/>
      <c r="C17" s="88"/>
      <c r="D17" s="8" t="s">
        <v>692</v>
      </c>
      <c r="E17" s="36"/>
      <c r="F17" s="10" t="s">
        <v>693</v>
      </c>
      <c r="G17" s="10">
        <v>0</v>
      </c>
      <c r="H17" s="10">
        <v>10</v>
      </c>
      <c r="I17" s="10">
        <v>0</v>
      </c>
      <c r="J17" s="8" t="s">
        <v>687</v>
      </c>
      <c r="K17" s="36"/>
    </row>
    <row r="18" s="112" customFormat="1" ht="42" customHeight="1" spans="1:11">
      <c r="A18" s="88"/>
      <c r="B18" s="10" t="s">
        <v>45</v>
      </c>
      <c r="C18" s="37" t="s">
        <v>242</v>
      </c>
      <c r="D18" s="8" t="s">
        <v>694</v>
      </c>
      <c r="E18" s="36"/>
      <c r="F18" s="10" t="s">
        <v>695</v>
      </c>
      <c r="G18" s="10" t="s">
        <v>696</v>
      </c>
      <c r="H18" s="10">
        <v>10</v>
      </c>
      <c r="I18" s="10">
        <v>0</v>
      </c>
      <c r="J18" s="8" t="s">
        <v>687</v>
      </c>
      <c r="K18" s="36"/>
    </row>
    <row r="19" s="112" customFormat="1" ht="39" customHeight="1" spans="1:11">
      <c r="A19" s="88"/>
      <c r="B19" s="10"/>
      <c r="C19" s="37" t="s">
        <v>46</v>
      </c>
      <c r="D19" s="8" t="s">
        <v>697</v>
      </c>
      <c r="E19" s="36"/>
      <c r="F19" s="117" t="s">
        <v>74</v>
      </c>
      <c r="G19" s="10">
        <v>0</v>
      </c>
      <c r="H19" s="10">
        <v>10</v>
      </c>
      <c r="I19" s="10">
        <v>0</v>
      </c>
      <c r="J19" s="8" t="s">
        <v>687</v>
      </c>
      <c r="K19" s="36"/>
    </row>
    <row r="20" s="112" customFormat="1" ht="39" customHeight="1" spans="1:11">
      <c r="A20" s="88"/>
      <c r="B20" s="10"/>
      <c r="C20" s="37" t="s">
        <v>49</v>
      </c>
      <c r="D20" s="8" t="s">
        <v>698</v>
      </c>
      <c r="E20" s="36"/>
      <c r="F20" s="118" t="s">
        <v>699</v>
      </c>
      <c r="G20" s="10">
        <v>0</v>
      </c>
      <c r="H20" s="10">
        <v>10</v>
      </c>
      <c r="I20" s="10">
        <v>0</v>
      </c>
      <c r="J20" s="8" t="s">
        <v>687</v>
      </c>
      <c r="K20" s="36"/>
    </row>
    <row r="21" s="112" customFormat="1" ht="54" customHeight="1" spans="1:11">
      <c r="A21" s="88"/>
      <c r="B21" s="37" t="s">
        <v>51</v>
      </c>
      <c r="C21" s="37" t="s">
        <v>52</v>
      </c>
      <c r="D21" s="8" t="s">
        <v>700</v>
      </c>
      <c r="E21" s="36"/>
      <c r="F21" s="117" t="s">
        <v>77</v>
      </c>
      <c r="G21" s="10">
        <v>0</v>
      </c>
      <c r="H21" s="10">
        <v>10</v>
      </c>
      <c r="I21" s="10">
        <v>0</v>
      </c>
      <c r="J21" s="8" t="s">
        <v>687</v>
      </c>
      <c r="K21" s="36"/>
    </row>
    <row r="22" s="112" customFormat="1" ht="22" customHeight="1" spans="1:11">
      <c r="A22" s="90" t="s">
        <v>55</v>
      </c>
      <c r="B22" s="91"/>
      <c r="C22" s="91"/>
      <c r="D22" s="91"/>
      <c r="E22" s="91"/>
      <c r="F22" s="91"/>
      <c r="G22" s="98"/>
      <c r="H22" s="99">
        <v>100</v>
      </c>
      <c r="I22" s="99">
        <v>28</v>
      </c>
      <c r="J22" s="90"/>
      <c r="K22" s="98"/>
    </row>
  </sheetData>
  <mergeCells count="45">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0:A11"/>
    <mergeCell ref="A12:A21"/>
    <mergeCell ref="B13:B17"/>
    <mergeCell ref="B18:B20"/>
    <mergeCell ref="C16:C17"/>
    <mergeCell ref="A5:C9"/>
  </mergeCells>
  <pageMargins left="0.472222222222222" right="0.432638888888889" top="0.786805555555556" bottom="0.944444444444444"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4"/>
  <sheetViews>
    <sheetView topLeftCell="A10" workbookViewId="0">
      <selection activeCell="H29" sqref="H29"/>
    </sheetView>
  </sheetViews>
  <sheetFormatPr defaultColWidth="9.775" defaultRowHeight="12.75"/>
  <cols>
    <col min="1" max="1" width="4.26666666666667" style="1" customWidth="1"/>
    <col min="2" max="2" width="6.94166666666667" style="1" customWidth="1"/>
    <col min="3" max="3" width="7.43333333333333" style="1" customWidth="1"/>
    <col min="4" max="4" width="18" style="92" customWidth="1"/>
    <col min="5" max="5" width="10" style="1" customWidth="1"/>
    <col min="6" max="6" width="8.43333333333333" style="1" customWidth="1"/>
    <col min="7" max="7" width="8.10833333333333" style="1" customWidth="1"/>
    <col min="8" max="8" width="5.225" style="1" customWidth="1"/>
    <col min="9" max="9" width="6.89166666666667" style="1" customWidth="1"/>
    <col min="10" max="10" width="6.66666666666667" style="1" customWidth="1"/>
    <col min="11" max="11" width="6.55833333333333" style="3" customWidth="1"/>
    <col min="12" max="256" width="8.99166666666667" style="1" customWidth="1"/>
    <col min="257" max="16384" width="9.775" style="1"/>
  </cols>
  <sheetData>
    <row r="1" s="1" customFormat="1" ht="13" customHeight="1" spans="1:11">
      <c r="A1" s="4"/>
      <c r="B1" s="4"/>
      <c r="C1" s="5"/>
      <c r="D1" s="102"/>
      <c r="K1" s="3"/>
    </row>
    <row r="2" s="1" customFormat="1" ht="23" customHeight="1" spans="1:16383">
      <c r="A2" s="6" t="s">
        <v>0</v>
      </c>
      <c r="B2" s="6"/>
      <c r="C2" s="6"/>
      <c r="D2" s="103"/>
      <c r="E2" s="6"/>
      <c r="F2" s="6"/>
      <c r="G2" s="6"/>
      <c r="H2" s="6"/>
      <c r="I2" s="6"/>
      <c r="J2" s="6"/>
      <c r="K2" s="6"/>
      <c r="L2" s="84"/>
      <c r="M2" s="84"/>
      <c r="N2" s="84"/>
      <c r="XFB2" s="84"/>
      <c r="XFC2" s="84"/>
    </row>
    <row r="3" s="2" customFormat="1" ht="15" customHeight="1" spans="1:16383">
      <c r="A3" s="7" t="s">
        <v>1</v>
      </c>
      <c r="B3" s="7"/>
      <c r="C3" s="7"/>
      <c r="D3" s="104"/>
      <c r="E3" s="7"/>
      <c r="F3" s="7"/>
      <c r="G3" s="7"/>
      <c r="H3" s="7"/>
      <c r="I3" s="7"/>
      <c r="J3" s="7"/>
      <c r="K3" s="7"/>
      <c r="L3" s="84"/>
      <c r="M3" s="84"/>
      <c r="N3" s="84"/>
      <c r="XFB3" s="84"/>
      <c r="XFC3" s="84"/>
    </row>
    <row r="4" s="2" customFormat="1" ht="17" customHeight="1" spans="1:16383">
      <c r="A4" s="8" t="s">
        <v>2</v>
      </c>
      <c r="B4" s="9"/>
      <c r="C4" s="9"/>
      <c r="D4" s="10" t="s">
        <v>701</v>
      </c>
      <c r="E4" s="10"/>
      <c r="F4" s="10"/>
      <c r="G4" s="10"/>
      <c r="H4" s="10"/>
      <c r="I4" s="10"/>
      <c r="J4" s="10"/>
      <c r="K4" s="10"/>
      <c r="L4" s="85"/>
      <c r="M4" s="85"/>
      <c r="N4" s="85"/>
      <c r="XFB4" s="85"/>
      <c r="XFC4" s="85"/>
    </row>
    <row r="5" s="2" customFormat="1" ht="17" customHeight="1" spans="1:16383">
      <c r="A5" s="8" t="s">
        <v>4</v>
      </c>
      <c r="B5" s="9"/>
      <c r="C5" s="9"/>
      <c r="D5" s="8" t="s">
        <v>136</v>
      </c>
      <c r="E5" s="9"/>
      <c r="F5" s="9"/>
      <c r="G5" s="8" t="s">
        <v>6</v>
      </c>
      <c r="H5" s="9"/>
      <c r="I5" s="9" t="s">
        <v>137</v>
      </c>
      <c r="J5" s="9"/>
      <c r="K5" s="36"/>
      <c r="L5" s="85"/>
      <c r="M5" s="85"/>
      <c r="N5" s="85"/>
      <c r="XFB5" s="85"/>
      <c r="XFC5" s="85"/>
    </row>
    <row r="6" s="2" customFormat="1" ht="17" customHeight="1" spans="1:16383">
      <c r="A6" s="12" t="s">
        <v>8</v>
      </c>
      <c r="B6" s="13"/>
      <c r="C6" s="14"/>
      <c r="D6" s="18"/>
      <c r="E6" s="10" t="s">
        <v>9</v>
      </c>
      <c r="F6" s="10" t="s">
        <v>10</v>
      </c>
      <c r="G6" s="8" t="s">
        <v>11</v>
      </c>
      <c r="H6" s="36"/>
      <c r="I6" s="10" t="s">
        <v>12</v>
      </c>
      <c r="J6" s="10" t="s">
        <v>13</v>
      </c>
      <c r="K6" s="10" t="s">
        <v>14</v>
      </c>
      <c r="L6" s="85"/>
      <c r="M6" s="85"/>
      <c r="N6" s="85"/>
      <c r="XFB6" s="85"/>
      <c r="XFC6" s="85"/>
    </row>
    <row r="7" s="2" customFormat="1" ht="17" customHeight="1" spans="1:16383">
      <c r="A7" s="15"/>
      <c r="B7" s="16"/>
      <c r="C7" s="17"/>
      <c r="D7" s="18" t="s">
        <v>15</v>
      </c>
      <c r="E7" s="10">
        <v>33.6</v>
      </c>
      <c r="F7" s="36">
        <v>33.6</v>
      </c>
      <c r="G7" s="8">
        <v>18.8</v>
      </c>
      <c r="H7" s="36"/>
      <c r="I7" s="10"/>
      <c r="J7" s="111">
        <f t="shared" ref="J7:J9" si="0">G7/F7</f>
        <v>0.55952380952381</v>
      </c>
      <c r="K7" s="10">
        <v>5.6</v>
      </c>
      <c r="L7" s="85"/>
      <c r="M7" s="85"/>
      <c r="N7" s="85"/>
      <c r="XFB7" s="85"/>
      <c r="XFC7" s="85"/>
    </row>
    <row r="8" s="2" customFormat="1" ht="17" customHeight="1" spans="1:16383">
      <c r="A8" s="19"/>
      <c r="B8" s="16"/>
      <c r="C8" s="17"/>
      <c r="D8" s="18" t="s">
        <v>57</v>
      </c>
      <c r="E8" s="10">
        <v>15.8</v>
      </c>
      <c r="F8" s="7">
        <v>15.8</v>
      </c>
      <c r="G8" s="8">
        <v>0.98</v>
      </c>
      <c r="H8" s="36"/>
      <c r="I8" s="10" t="s">
        <v>17</v>
      </c>
      <c r="J8" s="111">
        <f t="shared" si="0"/>
        <v>0.0620253164556962</v>
      </c>
      <c r="K8" s="10" t="s">
        <v>17</v>
      </c>
      <c r="L8" s="85"/>
      <c r="M8" s="85"/>
      <c r="N8" s="85"/>
      <c r="XFB8" s="85"/>
      <c r="XFC8" s="85"/>
    </row>
    <row r="9" s="2" customFormat="1" ht="17" customHeight="1" spans="1:16383">
      <c r="A9" s="19"/>
      <c r="B9" s="16"/>
      <c r="C9" s="17"/>
      <c r="D9" s="18" t="s">
        <v>18</v>
      </c>
      <c r="E9" s="10">
        <v>17.8</v>
      </c>
      <c r="F9" s="36">
        <v>17.8</v>
      </c>
      <c r="G9" s="8">
        <v>17.8</v>
      </c>
      <c r="H9" s="36"/>
      <c r="I9" s="10" t="s">
        <v>17</v>
      </c>
      <c r="J9" s="111">
        <f t="shared" si="0"/>
        <v>1</v>
      </c>
      <c r="K9" s="10" t="s">
        <v>17</v>
      </c>
      <c r="L9" s="85"/>
      <c r="M9" s="85"/>
      <c r="N9" s="85"/>
      <c r="XFB9" s="85"/>
      <c r="XFC9" s="85"/>
    </row>
    <row r="10" s="2" customFormat="1" ht="17" customHeight="1" spans="1:16383">
      <c r="A10" s="20"/>
      <c r="B10" s="16"/>
      <c r="C10" s="17"/>
      <c r="D10" s="21" t="s">
        <v>58</v>
      </c>
      <c r="E10" s="37">
        <v>0</v>
      </c>
      <c r="F10" s="37">
        <v>0</v>
      </c>
      <c r="G10" s="12">
        <v>0</v>
      </c>
      <c r="H10" s="38"/>
      <c r="I10" s="37" t="s">
        <v>17</v>
      </c>
      <c r="J10" s="37">
        <v>0</v>
      </c>
      <c r="K10" s="37" t="s">
        <v>17</v>
      </c>
      <c r="L10" s="85"/>
      <c r="M10" s="85"/>
      <c r="N10" s="85"/>
      <c r="XFB10" s="85"/>
      <c r="XFC10" s="85"/>
    </row>
    <row r="11" s="2" customFormat="1" ht="17" customHeight="1" spans="1:16383">
      <c r="A11" s="15" t="s">
        <v>20</v>
      </c>
      <c r="B11" s="22" t="s">
        <v>21</v>
      </c>
      <c r="C11" s="23"/>
      <c r="D11" s="105"/>
      <c r="E11" s="23"/>
      <c r="F11" s="39"/>
      <c r="G11" s="8" t="s">
        <v>22</v>
      </c>
      <c r="H11" s="9"/>
      <c r="I11" s="9"/>
      <c r="J11" s="9"/>
      <c r="K11" s="36"/>
      <c r="L11" s="85"/>
      <c r="M11" s="85"/>
      <c r="N11" s="85"/>
      <c r="XFB11" s="85"/>
      <c r="XFC11" s="85"/>
    </row>
    <row r="12" s="2" customFormat="1" ht="98" customHeight="1" spans="1:16383">
      <c r="A12" s="24"/>
      <c r="B12" s="106" t="s">
        <v>702</v>
      </c>
      <c r="C12" s="106"/>
      <c r="D12" s="106"/>
      <c r="E12" s="106"/>
      <c r="F12" s="106"/>
      <c r="G12" s="9" t="s">
        <v>703</v>
      </c>
      <c r="H12" s="9"/>
      <c r="I12" s="9"/>
      <c r="J12" s="9"/>
      <c r="K12" s="36"/>
      <c r="L12" s="85"/>
      <c r="M12" s="85"/>
      <c r="N12" s="85"/>
      <c r="XFB12" s="85"/>
      <c r="XFC12" s="85"/>
    </row>
    <row r="13" s="2" customFormat="1" ht="28" customHeight="1" spans="1:16383">
      <c r="A13" s="37" t="s">
        <v>25</v>
      </c>
      <c r="B13" s="37" t="s">
        <v>26</v>
      </c>
      <c r="C13" s="10" t="s">
        <v>27</v>
      </c>
      <c r="D13" s="106" t="s">
        <v>28</v>
      </c>
      <c r="E13" s="10"/>
      <c r="F13" s="36" t="s">
        <v>29</v>
      </c>
      <c r="G13" s="109" t="s">
        <v>30</v>
      </c>
      <c r="H13" s="10" t="s">
        <v>12</v>
      </c>
      <c r="I13" s="10" t="s">
        <v>14</v>
      </c>
      <c r="J13" s="8" t="s">
        <v>31</v>
      </c>
      <c r="K13" s="36"/>
      <c r="L13" s="85"/>
      <c r="M13" s="85"/>
      <c r="N13" s="85"/>
      <c r="XFB13" s="85"/>
      <c r="XFC13" s="85"/>
    </row>
    <row r="14" s="2" customFormat="1" ht="15" customHeight="1" spans="1:16383">
      <c r="A14" s="88"/>
      <c r="B14" s="10" t="s">
        <v>32</v>
      </c>
      <c r="C14" s="37" t="s">
        <v>33</v>
      </c>
      <c r="D14" s="18" t="s">
        <v>704</v>
      </c>
      <c r="E14" s="93"/>
      <c r="F14" s="10" t="s">
        <v>705</v>
      </c>
      <c r="G14" s="10" t="s">
        <v>706</v>
      </c>
      <c r="H14" s="10">
        <v>5</v>
      </c>
      <c r="I14" s="10">
        <v>5</v>
      </c>
      <c r="J14" s="8"/>
      <c r="K14" s="36"/>
      <c r="L14" s="85"/>
      <c r="M14" s="85"/>
      <c r="N14" s="85"/>
      <c r="XFB14" s="85"/>
      <c r="XFC14" s="85"/>
    </row>
    <row r="15" s="2" customFormat="1" ht="15" customHeight="1" spans="1:16383">
      <c r="A15" s="88"/>
      <c r="B15" s="10"/>
      <c r="C15" s="37" t="s">
        <v>36</v>
      </c>
      <c r="D15" s="18" t="s">
        <v>707</v>
      </c>
      <c r="E15" s="93"/>
      <c r="F15" s="49" t="s">
        <v>54</v>
      </c>
      <c r="G15" s="49">
        <v>0.956</v>
      </c>
      <c r="H15" s="10">
        <v>5</v>
      </c>
      <c r="I15" s="10">
        <v>5</v>
      </c>
      <c r="J15" s="8"/>
      <c r="K15" s="36"/>
      <c r="L15" s="85"/>
      <c r="M15" s="85"/>
      <c r="N15" s="85"/>
      <c r="XFB15" s="85"/>
      <c r="XFC15" s="85"/>
    </row>
    <row r="16" s="2" customFormat="1" ht="15" customHeight="1" spans="1:16383">
      <c r="A16" s="88"/>
      <c r="B16" s="10"/>
      <c r="C16" s="88"/>
      <c r="D16" s="18" t="s">
        <v>708</v>
      </c>
      <c r="E16" s="93"/>
      <c r="F16" s="49" t="s">
        <v>709</v>
      </c>
      <c r="G16" s="49">
        <v>1</v>
      </c>
      <c r="H16" s="10">
        <v>10</v>
      </c>
      <c r="I16" s="10">
        <v>10</v>
      </c>
      <c r="J16" s="8"/>
      <c r="K16" s="36"/>
      <c r="L16" s="85"/>
      <c r="M16" s="85"/>
      <c r="N16" s="85"/>
      <c r="XFB16" s="85"/>
      <c r="XFC16" s="85"/>
    </row>
    <row r="17" s="2" customFormat="1" ht="15" customHeight="1" spans="1:16383">
      <c r="A17" s="88"/>
      <c r="B17" s="10"/>
      <c r="C17" s="107"/>
      <c r="D17" s="18" t="s">
        <v>710</v>
      </c>
      <c r="E17" s="93"/>
      <c r="F17" s="10" t="s">
        <v>74</v>
      </c>
      <c r="G17" s="49">
        <v>1</v>
      </c>
      <c r="H17" s="10">
        <v>10</v>
      </c>
      <c r="I17" s="10">
        <v>10</v>
      </c>
      <c r="J17" s="8"/>
      <c r="K17" s="36"/>
      <c r="L17" s="85"/>
      <c r="M17" s="85"/>
      <c r="N17" s="85"/>
      <c r="XFB17" s="85"/>
      <c r="XFC17" s="85"/>
    </row>
    <row r="18" s="2" customFormat="1" ht="15" customHeight="1" spans="1:16383">
      <c r="A18" s="88"/>
      <c r="B18" s="10"/>
      <c r="C18" s="37" t="s">
        <v>39</v>
      </c>
      <c r="D18" s="18" t="s">
        <v>217</v>
      </c>
      <c r="E18" s="93"/>
      <c r="F18" s="95">
        <v>45627</v>
      </c>
      <c r="G18" s="95">
        <v>45627</v>
      </c>
      <c r="H18" s="10">
        <v>10</v>
      </c>
      <c r="I18" s="10">
        <v>5</v>
      </c>
      <c r="J18" s="8"/>
      <c r="K18" s="36"/>
      <c r="L18" s="85"/>
      <c r="M18" s="85"/>
      <c r="N18" s="85"/>
      <c r="XFB18" s="85"/>
      <c r="XFC18" s="85"/>
    </row>
    <row r="19" s="2" customFormat="1" ht="35" customHeight="1" spans="1:16383">
      <c r="A19" s="88"/>
      <c r="B19" s="10"/>
      <c r="C19" s="37" t="s">
        <v>42</v>
      </c>
      <c r="D19" s="18" t="s">
        <v>711</v>
      </c>
      <c r="E19" s="96"/>
      <c r="F19" s="10" t="s">
        <v>712</v>
      </c>
      <c r="G19" s="10" t="s">
        <v>713</v>
      </c>
      <c r="H19" s="10">
        <v>10</v>
      </c>
      <c r="I19" s="10">
        <v>5</v>
      </c>
      <c r="J19" s="8" t="s">
        <v>714</v>
      </c>
      <c r="K19" s="36"/>
      <c r="L19" s="85"/>
      <c r="M19" s="85"/>
      <c r="N19" s="85"/>
      <c r="XFB19" s="85"/>
      <c r="XFC19" s="85"/>
    </row>
    <row r="20" s="2" customFormat="1" ht="52" customHeight="1" spans="1:16383">
      <c r="A20" s="88"/>
      <c r="B20" s="10" t="s">
        <v>45</v>
      </c>
      <c r="C20" s="37" t="s">
        <v>46</v>
      </c>
      <c r="D20" s="18" t="s">
        <v>715</v>
      </c>
      <c r="E20" s="96"/>
      <c r="F20" s="49" t="s">
        <v>74</v>
      </c>
      <c r="G20" s="49" t="s">
        <v>74</v>
      </c>
      <c r="H20" s="10">
        <v>10</v>
      </c>
      <c r="I20" s="10">
        <v>10</v>
      </c>
      <c r="J20" s="8"/>
      <c r="K20" s="36"/>
      <c r="L20" s="85"/>
      <c r="M20" s="85"/>
      <c r="N20" s="85"/>
      <c r="XFB20" s="85"/>
      <c r="XFC20" s="85"/>
    </row>
    <row r="21" s="2" customFormat="1" ht="33" customHeight="1" spans="1:16383">
      <c r="A21" s="88"/>
      <c r="B21" s="10"/>
      <c r="C21" s="37" t="s">
        <v>49</v>
      </c>
      <c r="D21" s="21" t="s">
        <v>716</v>
      </c>
      <c r="E21" s="110"/>
      <c r="F21" s="49" t="s">
        <v>74</v>
      </c>
      <c r="G21" s="49" t="s">
        <v>74</v>
      </c>
      <c r="H21" s="10">
        <v>10</v>
      </c>
      <c r="I21" s="10">
        <v>10</v>
      </c>
      <c r="J21" s="8"/>
      <c r="K21" s="36"/>
      <c r="L21" s="85"/>
      <c r="M21" s="85"/>
      <c r="N21" s="85"/>
      <c r="XFB21" s="85"/>
      <c r="XFC21" s="85"/>
    </row>
    <row r="22" s="2" customFormat="1" ht="15" customHeight="1" spans="1:16383">
      <c r="A22" s="88"/>
      <c r="B22" s="10"/>
      <c r="C22" s="37" t="s">
        <v>717</v>
      </c>
      <c r="D22" s="21" t="s">
        <v>718</v>
      </c>
      <c r="E22" s="38"/>
      <c r="F22" s="37" t="s">
        <v>408</v>
      </c>
      <c r="G22" s="37" t="s">
        <v>408</v>
      </c>
      <c r="H22" s="10">
        <v>10</v>
      </c>
      <c r="I22" s="10">
        <v>10</v>
      </c>
      <c r="J22" s="12"/>
      <c r="K22" s="38"/>
      <c r="L22" s="85"/>
      <c r="M22" s="85"/>
      <c r="N22" s="85"/>
      <c r="XFB22" s="85"/>
      <c r="XFC22" s="85"/>
    </row>
    <row r="23" s="2" customFormat="1" ht="36" customHeight="1" spans="1:16383">
      <c r="A23" s="88"/>
      <c r="B23" s="37" t="s">
        <v>51</v>
      </c>
      <c r="C23" s="37" t="s">
        <v>52</v>
      </c>
      <c r="D23" s="18" t="s">
        <v>719</v>
      </c>
      <c r="E23" s="96"/>
      <c r="F23" s="49" t="s">
        <v>74</v>
      </c>
      <c r="G23" s="49">
        <v>0.9</v>
      </c>
      <c r="H23" s="10">
        <v>10</v>
      </c>
      <c r="I23" s="10">
        <v>10</v>
      </c>
      <c r="J23" s="8"/>
      <c r="K23" s="36"/>
      <c r="L23" s="85"/>
      <c r="M23" s="85"/>
      <c r="N23" s="85"/>
      <c r="XFB23" s="85"/>
      <c r="XFC23" s="85"/>
    </row>
    <row r="24" ht="21" customHeight="1" spans="1:11">
      <c r="A24" s="90" t="s">
        <v>55</v>
      </c>
      <c r="B24" s="91"/>
      <c r="C24" s="91"/>
      <c r="D24" s="108"/>
      <c r="E24" s="91"/>
      <c r="F24" s="91"/>
      <c r="G24" s="98"/>
      <c r="H24" s="99">
        <v>100</v>
      </c>
      <c r="I24" s="101">
        <v>85.6</v>
      </c>
      <c r="J24" s="90"/>
      <c r="K24" s="98"/>
    </row>
  </sheetData>
  <mergeCells count="4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19"/>
    <mergeCell ref="B20:B22"/>
    <mergeCell ref="C15:C17"/>
    <mergeCell ref="A6:C10"/>
  </mergeCells>
  <pageMargins left="0.75" right="0.511805555555556"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2"/>
  <sheetViews>
    <sheetView workbookViewId="0">
      <selection activeCell="M12" sqref="M12"/>
    </sheetView>
  </sheetViews>
  <sheetFormatPr defaultColWidth="9.775" defaultRowHeight="12.75"/>
  <cols>
    <col min="1" max="1" width="4.26666666666667" style="1" customWidth="1"/>
    <col min="2" max="2" width="6.94166666666667" style="1" customWidth="1"/>
    <col min="3" max="3" width="9.775" style="1" customWidth="1"/>
    <col min="4" max="4" width="20.3333333333333" style="3" customWidth="1"/>
    <col min="5" max="5" width="8.43333333333333" style="1" customWidth="1"/>
    <col min="6" max="6" width="8.43333333333333" style="3" customWidth="1"/>
    <col min="7" max="7" width="8.66666666666667" style="3" customWidth="1"/>
    <col min="8" max="8" width="4.89166666666667" style="1" customWidth="1"/>
    <col min="9" max="9" width="5.89166666666667" style="1" customWidth="1"/>
    <col min="10" max="10" width="6.66666666666667" style="1" customWidth="1"/>
    <col min="11" max="11" width="6.55833333333333" style="3" customWidth="1"/>
    <col min="12" max="256" width="8.99166666666667" style="1" customWidth="1"/>
    <col min="257" max="16384" width="9.775" style="1"/>
  </cols>
  <sheetData>
    <row r="1" s="1" customFormat="1" ht="13" customHeight="1" spans="1:11">
      <c r="A1" s="4"/>
      <c r="B1" s="4"/>
      <c r="C1" s="5"/>
      <c r="D1" s="87"/>
      <c r="F1" s="3"/>
      <c r="G1" s="3"/>
      <c r="K1" s="3"/>
    </row>
    <row r="2" s="1" customFormat="1" ht="23" customHeight="1" spans="1:16383">
      <c r="A2" s="6" t="s">
        <v>0</v>
      </c>
      <c r="B2" s="6"/>
      <c r="C2" s="6"/>
      <c r="D2" s="6"/>
      <c r="E2" s="6"/>
      <c r="F2" s="6"/>
      <c r="G2" s="6"/>
      <c r="H2" s="6"/>
      <c r="I2" s="6"/>
      <c r="J2" s="6"/>
      <c r="K2" s="6"/>
      <c r="L2" s="84"/>
      <c r="M2" s="84"/>
      <c r="N2" s="84"/>
      <c r="XFB2" s="84"/>
      <c r="XFC2" s="84"/>
    </row>
    <row r="3" s="2" customFormat="1" ht="15" customHeight="1" spans="1:16383">
      <c r="A3" s="7" t="s">
        <v>1</v>
      </c>
      <c r="B3" s="7"/>
      <c r="C3" s="7"/>
      <c r="D3" s="7"/>
      <c r="E3" s="7"/>
      <c r="F3" s="7"/>
      <c r="G3" s="7"/>
      <c r="H3" s="7"/>
      <c r="I3" s="7"/>
      <c r="J3" s="7"/>
      <c r="K3" s="7"/>
      <c r="L3" s="84"/>
      <c r="M3" s="84"/>
      <c r="N3" s="84"/>
      <c r="XFB3" s="84"/>
      <c r="XFC3" s="84"/>
    </row>
    <row r="4" s="2" customFormat="1" ht="17" customHeight="1" spans="1:16383">
      <c r="A4" s="8" t="s">
        <v>2</v>
      </c>
      <c r="B4" s="9"/>
      <c r="C4" s="9"/>
      <c r="D4" s="10" t="s">
        <v>720</v>
      </c>
      <c r="E4" s="10"/>
      <c r="F4" s="10"/>
      <c r="G4" s="10"/>
      <c r="H4" s="10"/>
      <c r="I4" s="10"/>
      <c r="J4" s="10"/>
      <c r="K4" s="10"/>
      <c r="L4" s="85"/>
      <c r="M4" s="85"/>
      <c r="N4" s="85"/>
      <c r="XFB4" s="85"/>
      <c r="XFC4" s="85"/>
    </row>
    <row r="5" s="2" customFormat="1" ht="17" customHeight="1" spans="1:16383">
      <c r="A5" s="8" t="s">
        <v>4</v>
      </c>
      <c r="B5" s="9"/>
      <c r="C5" s="9"/>
      <c r="D5" s="11" t="s">
        <v>5</v>
      </c>
      <c r="E5" s="35"/>
      <c r="F5" s="35"/>
      <c r="G5" s="8" t="s">
        <v>6</v>
      </c>
      <c r="H5" s="9"/>
      <c r="I5" s="35" t="s">
        <v>7</v>
      </c>
      <c r="J5" s="35"/>
      <c r="K5" s="78"/>
      <c r="L5" s="85"/>
      <c r="M5" s="85"/>
      <c r="N5" s="85"/>
      <c r="XFB5" s="85"/>
      <c r="XFC5" s="85"/>
    </row>
    <row r="6" s="2" customFormat="1" ht="17" customHeight="1" spans="1:16383">
      <c r="A6" s="12" t="s">
        <v>8</v>
      </c>
      <c r="B6" s="13"/>
      <c r="C6" s="14"/>
      <c r="D6" s="8"/>
      <c r="E6" s="10" t="s">
        <v>9</v>
      </c>
      <c r="F6" s="10" t="s">
        <v>10</v>
      </c>
      <c r="G6" s="8" t="s">
        <v>11</v>
      </c>
      <c r="H6" s="36"/>
      <c r="I6" s="10" t="s">
        <v>12</v>
      </c>
      <c r="J6" s="10" t="s">
        <v>13</v>
      </c>
      <c r="K6" s="10" t="s">
        <v>14</v>
      </c>
      <c r="L6" s="85"/>
      <c r="M6" s="85"/>
      <c r="N6" s="85"/>
      <c r="XFB6" s="85"/>
      <c r="XFC6" s="85"/>
    </row>
    <row r="7" s="2" customFormat="1" ht="17" customHeight="1" spans="1:16383">
      <c r="A7" s="15"/>
      <c r="B7" s="16"/>
      <c r="C7" s="17"/>
      <c r="D7" s="8" t="s">
        <v>15</v>
      </c>
      <c r="E7" s="10">
        <v>9</v>
      </c>
      <c r="F7" s="10">
        <v>9</v>
      </c>
      <c r="G7" s="8">
        <v>0</v>
      </c>
      <c r="H7" s="36"/>
      <c r="I7" s="10"/>
      <c r="J7" s="100">
        <v>0</v>
      </c>
      <c r="K7" s="10">
        <v>0</v>
      </c>
      <c r="L7" s="85"/>
      <c r="M7" s="85"/>
      <c r="N7" s="85"/>
      <c r="XFB7" s="85"/>
      <c r="XFC7" s="85"/>
    </row>
    <row r="8" s="2" customFormat="1" ht="17" customHeight="1" spans="1:16383">
      <c r="A8" s="19"/>
      <c r="B8" s="16"/>
      <c r="C8" s="17"/>
      <c r="D8" s="8" t="s">
        <v>57</v>
      </c>
      <c r="E8" s="10">
        <v>9</v>
      </c>
      <c r="F8" s="10">
        <v>9</v>
      </c>
      <c r="G8" s="8">
        <v>0</v>
      </c>
      <c r="H8" s="36"/>
      <c r="I8" s="10" t="s">
        <v>17</v>
      </c>
      <c r="J8" s="100">
        <v>0</v>
      </c>
      <c r="K8" s="10" t="s">
        <v>17</v>
      </c>
      <c r="L8" s="85"/>
      <c r="M8" s="85"/>
      <c r="N8" s="85"/>
      <c r="XFB8" s="85"/>
      <c r="XFC8" s="85"/>
    </row>
    <row r="9" s="2" customFormat="1" ht="17" customHeight="1" spans="1:16383">
      <c r="A9" s="19"/>
      <c r="B9" s="16"/>
      <c r="C9" s="17"/>
      <c r="D9" s="8" t="s">
        <v>18</v>
      </c>
      <c r="E9" s="10"/>
      <c r="F9" s="10"/>
      <c r="G9" s="8"/>
      <c r="H9" s="36"/>
      <c r="I9" s="10" t="s">
        <v>17</v>
      </c>
      <c r="J9" s="10"/>
      <c r="K9" s="10" t="s">
        <v>17</v>
      </c>
      <c r="L9" s="85"/>
      <c r="M9" s="85"/>
      <c r="N9" s="85"/>
      <c r="XFB9" s="85"/>
      <c r="XFC9" s="85"/>
    </row>
    <row r="10" s="2" customFormat="1" ht="17" customHeight="1" spans="1:16383">
      <c r="A10" s="20"/>
      <c r="B10" s="16"/>
      <c r="C10" s="17"/>
      <c r="D10" s="12" t="s">
        <v>58</v>
      </c>
      <c r="E10" s="37"/>
      <c r="F10" s="37"/>
      <c r="G10" s="12"/>
      <c r="H10" s="38"/>
      <c r="I10" s="37" t="s">
        <v>17</v>
      </c>
      <c r="J10" s="37"/>
      <c r="K10" s="37" t="s">
        <v>17</v>
      </c>
      <c r="L10" s="85"/>
      <c r="M10" s="85"/>
      <c r="N10" s="85"/>
      <c r="XFB10" s="85"/>
      <c r="XFC10" s="85"/>
    </row>
    <row r="11" s="2" customFormat="1" ht="17" customHeight="1" spans="1:16383">
      <c r="A11" s="15" t="s">
        <v>20</v>
      </c>
      <c r="B11" s="22" t="s">
        <v>21</v>
      </c>
      <c r="C11" s="23"/>
      <c r="D11" s="23"/>
      <c r="E11" s="23"/>
      <c r="F11" s="39"/>
      <c r="G11" s="8" t="s">
        <v>22</v>
      </c>
      <c r="H11" s="9"/>
      <c r="I11" s="9"/>
      <c r="J11" s="9"/>
      <c r="K11" s="36"/>
      <c r="L11" s="85"/>
      <c r="M11" s="85"/>
      <c r="N11" s="85"/>
      <c r="XFB11" s="85"/>
      <c r="XFC11" s="85"/>
    </row>
    <row r="12" s="2" customFormat="1" ht="69" customHeight="1" spans="1:16383">
      <c r="A12" s="24"/>
      <c r="B12" s="10" t="s">
        <v>721</v>
      </c>
      <c r="C12" s="10"/>
      <c r="D12" s="10"/>
      <c r="E12" s="10"/>
      <c r="F12" s="10"/>
      <c r="G12" s="9" t="s">
        <v>722</v>
      </c>
      <c r="H12" s="9"/>
      <c r="I12" s="9"/>
      <c r="J12" s="9"/>
      <c r="K12" s="36"/>
      <c r="L12" s="85"/>
      <c r="M12" s="85"/>
      <c r="N12" s="85"/>
      <c r="XFB12" s="85"/>
      <c r="XFC12" s="85"/>
    </row>
    <row r="13" s="2" customFormat="1" ht="28" customHeight="1" spans="1:16383">
      <c r="A13" s="37" t="s">
        <v>25</v>
      </c>
      <c r="B13" s="37" t="s">
        <v>26</v>
      </c>
      <c r="C13" s="10" t="s">
        <v>27</v>
      </c>
      <c r="D13" s="10" t="s">
        <v>28</v>
      </c>
      <c r="E13" s="10"/>
      <c r="F13" s="36" t="s">
        <v>29</v>
      </c>
      <c r="G13" s="10" t="s">
        <v>30</v>
      </c>
      <c r="H13" s="10" t="s">
        <v>12</v>
      </c>
      <c r="I13" s="10" t="s">
        <v>14</v>
      </c>
      <c r="J13" s="8" t="s">
        <v>31</v>
      </c>
      <c r="K13" s="36"/>
      <c r="L13" s="85"/>
      <c r="M13" s="85"/>
      <c r="N13" s="85"/>
      <c r="XFB13" s="85"/>
      <c r="XFC13" s="85"/>
    </row>
    <row r="14" s="2" customFormat="1" ht="35" customHeight="1" spans="1:16383">
      <c r="A14" s="88"/>
      <c r="B14" s="10" t="s">
        <v>32</v>
      </c>
      <c r="C14" s="37" t="s">
        <v>33</v>
      </c>
      <c r="D14" s="8" t="s">
        <v>723</v>
      </c>
      <c r="E14" s="93"/>
      <c r="F14" s="94">
        <v>4</v>
      </c>
      <c r="G14" s="7">
        <v>3</v>
      </c>
      <c r="H14" s="10">
        <v>15</v>
      </c>
      <c r="I14" s="10">
        <v>5</v>
      </c>
      <c r="J14" s="8" t="s">
        <v>724</v>
      </c>
      <c r="K14" s="36"/>
      <c r="L14" s="85"/>
      <c r="M14" s="85"/>
      <c r="N14" s="85"/>
      <c r="XFB14" s="85"/>
      <c r="XFC14" s="85"/>
    </row>
    <row r="15" s="2" customFormat="1" ht="15" customHeight="1" spans="1:16383">
      <c r="A15" s="88"/>
      <c r="B15" s="10"/>
      <c r="C15" s="37" t="s">
        <v>36</v>
      </c>
      <c r="D15" s="8" t="s">
        <v>725</v>
      </c>
      <c r="E15" s="93"/>
      <c r="F15" s="10" t="s">
        <v>74</v>
      </c>
      <c r="G15" s="10" t="s">
        <v>74</v>
      </c>
      <c r="H15" s="10">
        <v>10</v>
      </c>
      <c r="I15" s="10">
        <v>9</v>
      </c>
      <c r="J15" s="8"/>
      <c r="K15" s="36"/>
      <c r="L15" s="85"/>
      <c r="M15" s="85"/>
      <c r="N15" s="85"/>
      <c r="XFB15" s="85"/>
      <c r="XFC15" s="85"/>
    </row>
    <row r="16" s="2" customFormat="1" ht="21" customHeight="1" spans="1:16383">
      <c r="A16" s="88"/>
      <c r="B16" s="10"/>
      <c r="C16" s="37" t="s">
        <v>39</v>
      </c>
      <c r="D16" s="8" t="s">
        <v>71</v>
      </c>
      <c r="E16" s="93"/>
      <c r="F16" s="95">
        <v>45748</v>
      </c>
      <c r="G16" s="95">
        <v>45748</v>
      </c>
      <c r="H16" s="10">
        <v>15</v>
      </c>
      <c r="I16" s="10">
        <v>10</v>
      </c>
      <c r="J16" s="8"/>
      <c r="K16" s="36"/>
      <c r="L16" s="85"/>
      <c r="M16" s="85"/>
      <c r="N16" s="85"/>
      <c r="XFB16" s="85"/>
      <c r="XFC16" s="85"/>
    </row>
    <row r="17" s="2" customFormat="1" ht="34" customHeight="1" spans="1:16383">
      <c r="A17" s="88"/>
      <c r="B17" s="10"/>
      <c r="C17" s="37" t="s">
        <v>42</v>
      </c>
      <c r="D17" s="8" t="s">
        <v>267</v>
      </c>
      <c r="E17" s="96"/>
      <c r="F17" s="94" t="s">
        <v>726</v>
      </c>
      <c r="G17" s="10">
        <v>0</v>
      </c>
      <c r="H17" s="10">
        <v>10</v>
      </c>
      <c r="I17" s="10">
        <v>0</v>
      </c>
      <c r="J17" s="8" t="s">
        <v>727</v>
      </c>
      <c r="K17" s="36"/>
      <c r="L17" s="85"/>
      <c r="M17" s="85"/>
      <c r="N17" s="85"/>
      <c r="XFB17" s="85"/>
      <c r="XFC17" s="85"/>
    </row>
    <row r="18" s="2" customFormat="1" ht="27" customHeight="1" spans="1:16383">
      <c r="A18" s="88"/>
      <c r="B18" s="10" t="s">
        <v>45</v>
      </c>
      <c r="C18" s="37" t="s">
        <v>46</v>
      </c>
      <c r="D18" s="89" t="s">
        <v>728</v>
      </c>
      <c r="E18" s="97"/>
      <c r="F18" s="10" t="s">
        <v>74</v>
      </c>
      <c r="G18" s="10" t="s">
        <v>74</v>
      </c>
      <c r="H18" s="10">
        <v>15</v>
      </c>
      <c r="I18" s="10">
        <v>10</v>
      </c>
      <c r="J18" s="8"/>
      <c r="K18" s="36"/>
      <c r="L18" s="85"/>
      <c r="M18" s="85"/>
      <c r="N18" s="85"/>
      <c r="XFB18" s="85"/>
      <c r="XFC18" s="85"/>
    </row>
    <row r="19" s="2" customFormat="1" ht="32" customHeight="1" spans="1:16383">
      <c r="A19" s="88"/>
      <c r="B19" s="10"/>
      <c r="C19" s="37" t="s">
        <v>49</v>
      </c>
      <c r="D19" s="8" t="s">
        <v>729</v>
      </c>
      <c r="E19" s="96"/>
      <c r="F19" s="10" t="s">
        <v>77</v>
      </c>
      <c r="G19" s="10" t="s">
        <v>77</v>
      </c>
      <c r="H19" s="10">
        <v>15</v>
      </c>
      <c r="I19" s="10">
        <v>10</v>
      </c>
      <c r="J19" s="8"/>
      <c r="K19" s="36"/>
      <c r="L19" s="85"/>
      <c r="M19" s="85"/>
      <c r="N19" s="85"/>
      <c r="XFB19" s="85"/>
      <c r="XFC19" s="85"/>
    </row>
    <row r="20" s="2" customFormat="1" ht="36" customHeight="1" spans="1:16383">
      <c r="A20" s="88"/>
      <c r="B20" s="37" t="s">
        <v>51</v>
      </c>
      <c r="C20" s="37" t="s">
        <v>52</v>
      </c>
      <c r="D20" s="8" t="s">
        <v>554</v>
      </c>
      <c r="E20" s="96"/>
      <c r="F20" s="10" t="s">
        <v>519</v>
      </c>
      <c r="G20" s="49">
        <v>0.95</v>
      </c>
      <c r="H20" s="10">
        <v>10</v>
      </c>
      <c r="I20" s="10">
        <v>10</v>
      </c>
      <c r="J20" s="8"/>
      <c r="K20" s="36"/>
      <c r="L20" s="85"/>
      <c r="M20" s="85"/>
      <c r="N20" s="85"/>
      <c r="XFB20" s="85"/>
      <c r="XFC20" s="85"/>
    </row>
    <row r="21" s="2" customFormat="1" ht="21" customHeight="1" spans="1:16383">
      <c r="A21" s="90" t="s">
        <v>55</v>
      </c>
      <c r="B21" s="91"/>
      <c r="C21" s="91"/>
      <c r="D21" s="91"/>
      <c r="E21" s="91"/>
      <c r="F21" s="91"/>
      <c r="G21" s="98"/>
      <c r="H21" s="99">
        <v>100</v>
      </c>
      <c r="I21" s="101">
        <v>54</v>
      </c>
      <c r="J21" s="90"/>
      <c r="K21" s="98"/>
      <c r="L21" s="85"/>
      <c r="M21" s="85"/>
      <c r="N21" s="85"/>
      <c r="XFB21" s="85"/>
      <c r="XFC21" s="85"/>
    </row>
    <row r="22" s="1" customFormat="1" ht="25" customHeight="1" spans="1:16383">
      <c r="A22" s="92"/>
      <c r="B22" s="92"/>
      <c r="C22" s="92"/>
      <c r="D22" s="3"/>
      <c r="E22" s="92"/>
      <c r="F22" s="3"/>
      <c r="G22" s="3"/>
      <c r="H22" s="92"/>
      <c r="I22" s="92"/>
      <c r="J22" s="92"/>
      <c r="K22" s="3"/>
      <c r="L22" s="85"/>
      <c r="M22" s="85"/>
      <c r="N22" s="85"/>
      <c r="XFB22" s="85"/>
      <c r="XFC22" s="85"/>
    </row>
  </sheetData>
  <mergeCells count="4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22:K22"/>
    <mergeCell ref="A11:A12"/>
    <mergeCell ref="A13:A20"/>
    <mergeCell ref="B14:B17"/>
    <mergeCell ref="B18:B19"/>
    <mergeCell ref="A6:C10"/>
  </mergeCells>
  <pageMargins left="0.75" right="0.2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3"/>
  <sheetViews>
    <sheetView topLeftCell="A7" workbookViewId="0">
      <selection activeCell="E28" sqref="E28"/>
    </sheetView>
  </sheetViews>
  <sheetFormatPr defaultColWidth="9.775" defaultRowHeight="12.75"/>
  <cols>
    <col min="1" max="1" width="4.26666666666667" style="51" customWidth="1"/>
    <col min="2" max="2" width="6.94166666666667" style="51" customWidth="1"/>
    <col min="3" max="3" width="7.43333333333333" style="51" customWidth="1"/>
    <col min="4" max="4" width="17.6666666666667" style="51" customWidth="1"/>
    <col min="5" max="5" width="8.775" style="51" customWidth="1"/>
    <col min="6" max="6" width="9.89166666666667" style="53" customWidth="1"/>
    <col min="7" max="7" width="8.775" style="53" customWidth="1"/>
    <col min="8" max="9" width="6.33333333333333" style="51" customWidth="1"/>
    <col min="10" max="10" width="6.89166666666667" style="51" customWidth="1"/>
    <col min="11" max="11" width="6.89166666666667" style="53" customWidth="1"/>
    <col min="12" max="256" width="8.99166666666667" style="51" customWidth="1"/>
    <col min="257" max="16384" width="9.775" style="51"/>
  </cols>
  <sheetData>
    <row r="1" s="51" customFormat="1" ht="13" customHeight="1" spans="1:11">
      <c r="A1" s="54"/>
      <c r="B1" s="54"/>
      <c r="C1" s="55"/>
      <c r="D1" s="55"/>
      <c r="F1" s="53"/>
      <c r="G1" s="53"/>
      <c r="K1" s="53"/>
    </row>
    <row r="2" s="51" customFormat="1" ht="23" customHeight="1" spans="1:16383">
      <c r="A2" s="56" t="s">
        <v>0</v>
      </c>
      <c r="B2" s="56"/>
      <c r="C2" s="56"/>
      <c r="D2" s="56"/>
      <c r="E2" s="56"/>
      <c r="F2" s="56"/>
      <c r="G2" s="56"/>
      <c r="H2" s="56"/>
      <c r="I2" s="56"/>
      <c r="J2" s="56"/>
      <c r="K2" s="56"/>
      <c r="L2" s="84"/>
      <c r="M2" s="84"/>
      <c r="N2" s="84"/>
      <c r="XFB2" s="84"/>
      <c r="XFC2" s="84"/>
    </row>
    <row r="3" s="52" customFormat="1" ht="15" customHeight="1" spans="1:16383">
      <c r="A3" s="57" t="s">
        <v>1</v>
      </c>
      <c r="B3" s="57"/>
      <c r="C3" s="57"/>
      <c r="D3" s="57"/>
      <c r="E3" s="57"/>
      <c r="F3" s="57"/>
      <c r="G3" s="57"/>
      <c r="H3" s="57"/>
      <c r="I3" s="57"/>
      <c r="J3" s="57"/>
      <c r="K3" s="57"/>
      <c r="L3" s="84"/>
      <c r="M3" s="84"/>
      <c r="N3" s="84"/>
      <c r="XFB3" s="84"/>
      <c r="XFC3" s="84"/>
    </row>
    <row r="4" s="52" customFormat="1" ht="17" customHeight="1" spans="1:16383">
      <c r="A4" s="11" t="s">
        <v>2</v>
      </c>
      <c r="B4" s="35"/>
      <c r="C4" s="35"/>
      <c r="D4" s="58" t="s">
        <v>730</v>
      </c>
      <c r="E4" s="58"/>
      <c r="F4" s="58"/>
      <c r="G4" s="58"/>
      <c r="H4" s="58"/>
      <c r="I4" s="58"/>
      <c r="J4" s="58"/>
      <c r="K4" s="58"/>
      <c r="L4" s="85"/>
      <c r="M4" s="85"/>
      <c r="N4" s="85"/>
      <c r="XFB4" s="85"/>
      <c r="XFC4" s="85"/>
    </row>
    <row r="5" s="52" customFormat="1" ht="17" customHeight="1" spans="1:16383">
      <c r="A5" s="11" t="s">
        <v>4</v>
      </c>
      <c r="B5" s="35"/>
      <c r="C5" s="35"/>
      <c r="D5" s="11" t="s">
        <v>5</v>
      </c>
      <c r="E5" s="35"/>
      <c r="F5" s="35"/>
      <c r="G5" s="58" t="s">
        <v>6</v>
      </c>
      <c r="H5" s="58"/>
      <c r="I5" s="35" t="s">
        <v>7</v>
      </c>
      <c r="J5" s="35"/>
      <c r="K5" s="78"/>
      <c r="L5" s="85"/>
      <c r="M5" s="85"/>
      <c r="N5" s="85"/>
      <c r="XFB5" s="85"/>
      <c r="XFC5" s="85"/>
    </row>
    <row r="6" s="52" customFormat="1" ht="17" customHeight="1" spans="1:16383">
      <c r="A6" s="59" t="s">
        <v>8</v>
      </c>
      <c r="B6" s="13"/>
      <c r="C6" s="14"/>
      <c r="D6" s="11"/>
      <c r="E6" s="10" t="s">
        <v>9</v>
      </c>
      <c r="F6" s="10" t="s">
        <v>10</v>
      </c>
      <c r="G6" s="8" t="s">
        <v>11</v>
      </c>
      <c r="H6" s="36"/>
      <c r="I6" s="10" t="s">
        <v>12</v>
      </c>
      <c r="J6" s="10" t="s">
        <v>13</v>
      </c>
      <c r="K6" s="10" t="s">
        <v>14</v>
      </c>
      <c r="L6" s="85"/>
      <c r="M6" s="85"/>
      <c r="N6" s="85"/>
      <c r="XFB6" s="85"/>
      <c r="XFC6" s="85"/>
    </row>
    <row r="7" s="52" customFormat="1" ht="17" customHeight="1" spans="1:16383">
      <c r="A7" s="60"/>
      <c r="B7" s="16"/>
      <c r="C7" s="17"/>
      <c r="D7" s="61" t="s">
        <v>15</v>
      </c>
      <c r="E7" s="71">
        <v>217.77</v>
      </c>
      <c r="F7" s="71">
        <v>217.77</v>
      </c>
      <c r="G7" s="72">
        <v>0</v>
      </c>
      <c r="H7" s="73"/>
      <c r="I7" s="10">
        <v>10</v>
      </c>
      <c r="J7" s="49">
        <v>0</v>
      </c>
      <c r="K7" s="10">
        <v>0</v>
      </c>
      <c r="L7" s="85"/>
      <c r="M7" s="85"/>
      <c r="N7" s="85"/>
      <c r="XFB7" s="85"/>
      <c r="XFC7" s="85"/>
    </row>
    <row r="8" s="52" customFormat="1" ht="17" customHeight="1" spans="1:16383">
      <c r="A8" s="19"/>
      <c r="B8" s="16"/>
      <c r="C8" s="17"/>
      <c r="D8" s="61" t="s">
        <v>57</v>
      </c>
      <c r="E8" s="71">
        <v>90</v>
      </c>
      <c r="F8" s="71">
        <v>90</v>
      </c>
      <c r="G8" s="72">
        <v>0</v>
      </c>
      <c r="H8" s="73"/>
      <c r="I8" s="10" t="s">
        <v>17</v>
      </c>
      <c r="J8" s="10"/>
      <c r="K8" s="10" t="s">
        <v>17</v>
      </c>
      <c r="L8" s="85"/>
      <c r="M8" s="85"/>
      <c r="N8" s="85"/>
      <c r="XFB8" s="85"/>
      <c r="XFC8" s="85"/>
    </row>
    <row r="9" s="52" customFormat="1" ht="17" customHeight="1" spans="1:16383">
      <c r="A9" s="19"/>
      <c r="B9" s="16"/>
      <c r="C9" s="17"/>
      <c r="D9" s="11" t="s">
        <v>18</v>
      </c>
      <c r="E9" s="71">
        <v>127.77</v>
      </c>
      <c r="F9" s="71">
        <v>127.77</v>
      </c>
      <c r="G9" s="72">
        <v>0</v>
      </c>
      <c r="H9" s="73"/>
      <c r="I9" s="10" t="s">
        <v>17</v>
      </c>
      <c r="J9" s="10"/>
      <c r="K9" s="10" t="s">
        <v>17</v>
      </c>
      <c r="L9" s="85"/>
      <c r="M9" s="85"/>
      <c r="N9" s="85"/>
      <c r="XFB9" s="85"/>
      <c r="XFC9" s="85"/>
    </row>
    <row r="10" s="52" customFormat="1" ht="17" customHeight="1" spans="1:16383">
      <c r="A10" s="20"/>
      <c r="B10" s="16"/>
      <c r="C10" s="17"/>
      <c r="D10" s="62" t="s">
        <v>58</v>
      </c>
      <c r="E10" s="74"/>
      <c r="F10" s="74"/>
      <c r="G10" s="75"/>
      <c r="H10" s="76"/>
      <c r="I10" s="37" t="s">
        <v>17</v>
      </c>
      <c r="J10" s="37"/>
      <c r="K10" s="37" t="s">
        <v>17</v>
      </c>
      <c r="L10" s="85"/>
      <c r="M10" s="85"/>
      <c r="N10" s="85"/>
      <c r="XFB10" s="85"/>
      <c r="XFC10" s="85"/>
    </row>
    <row r="11" s="52" customFormat="1" ht="17" customHeight="1" spans="1:16383">
      <c r="A11" s="60" t="s">
        <v>20</v>
      </c>
      <c r="B11" s="22" t="s">
        <v>21</v>
      </c>
      <c r="C11" s="23"/>
      <c r="D11" s="23"/>
      <c r="E11" s="23"/>
      <c r="F11" s="39"/>
      <c r="G11" s="11" t="s">
        <v>22</v>
      </c>
      <c r="H11" s="35"/>
      <c r="I11" s="35"/>
      <c r="J11" s="35"/>
      <c r="K11" s="78"/>
      <c r="L11" s="85"/>
      <c r="M11" s="85"/>
      <c r="N11" s="85"/>
      <c r="XFB11" s="85"/>
      <c r="XFC11" s="85"/>
    </row>
    <row r="12" s="52" customFormat="1" ht="93" customHeight="1" spans="1:16383">
      <c r="A12" s="63"/>
      <c r="B12" s="64" t="s">
        <v>731</v>
      </c>
      <c r="C12" s="64"/>
      <c r="D12" s="64"/>
      <c r="E12" s="64"/>
      <c r="F12" s="58"/>
      <c r="G12" s="35" t="s">
        <v>731</v>
      </c>
      <c r="H12" s="77"/>
      <c r="I12" s="77"/>
      <c r="J12" s="77"/>
      <c r="K12" s="78"/>
      <c r="L12" s="85"/>
      <c r="M12" s="85"/>
      <c r="N12" s="85"/>
      <c r="XFB12" s="85"/>
      <c r="XFC12" s="85"/>
    </row>
    <row r="13" s="52" customFormat="1" ht="27" customHeight="1" spans="1:16383">
      <c r="A13" s="65" t="s">
        <v>25</v>
      </c>
      <c r="B13" s="65" t="s">
        <v>26</v>
      </c>
      <c r="C13" s="58" t="s">
        <v>27</v>
      </c>
      <c r="D13" s="58" t="s">
        <v>28</v>
      </c>
      <c r="E13" s="58"/>
      <c r="F13" s="78" t="s">
        <v>29</v>
      </c>
      <c r="G13" s="58" t="s">
        <v>30</v>
      </c>
      <c r="H13" s="58" t="s">
        <v>12</v>
      </c>
      <c r="I13" s="58" t="s">
        <v>14</v>
      </c>
      <c r="J13" s="11" t="s">
        <v>31</v>
      </c>
      <c r="K13" s="78"/>
      <c r="L13" s="85"/>
      <c r="M13" s="85"/>
      <c r="N13" s="85"/>
      <c r="XFB13" s="85"/>
      <c r="XFC13" s="85"/>
    </row>
    <row r="14" s="52" customFormat="1" ht="40" customHeight="1" spans="1:16383">
      <c r="A14" s="66"/>
      <c r="B14" s="58" t="s">
        <v>32</v>
      </c>
      <c r="C14" s="65" t="s">
        <v>33</v>
      </c>
      <c r="D14" s="61" t="s">
        <v>732</v>
      </c>
      <c r="E14" s="79"/>
      <c r="F14" s="58" t="s">
        <v>733</v>
      </c>
      <c r="G14" s="58">
        <v>0</v>
      </c>
      <c r="H14" s="58">
        <v>15</v>
      </c>
      <c r="I14" s="58">
        <v>0</v>
      </c>
      <c r="J14" s="11" t="s">
        <v>734</v>
      </c>
      <c r="K14" s="78"/>
      <c r="L14" s="85"/>
      <c r="M14" s="85"/>
      <c r="N14" s="85"/>
      <c r="XFB14" s="85"/>
      <c r="XFC14" s="85"/>
    </row>
    <row r="15" s="52" customFormat="1" ht="27" customHeight="1" spans="1:16383">
      <c r="A15" s="66"/>
      <c r="B15" s="58"/>
      <c r="C15" s="65" t="s">
        <v>36</v>
      </c>
      <c r="D15" s="61" t="s">
        <v>735</v>
      </c>
      <c r="E15" s="79"/>
      <c r="F15" s="58" t="s">
        <v>38</v>
      </c>
      <c r="G15" s="80">
        <v>0</v>
      </c>
      <c r="H15" s="58">
        <v>10</v>
      </c>
      <c r="I15" s="58">
        <v>0</v>
      </c>
      <c r="J15" s="11" t="s">
        <v>734</v>
      </c>
      <c r="K15" s="78"/>
      <c r="L15" s="85"/>
      <c r="M15" s="85"/>
      <c r="N15" s="85"/>
      <c r="XFB15" s="85"/>
      <c r="XFC15" s="85"/>
    </row>
    <row r="16" s="52" customFormat="1" ht="27" customHeight="1" spans="1:16383">
      <c r="A16" s="66"/>
      <c r="B16" s="58"/>
      <c r="C16" s="65" t="s">
        <v>39</v>
      </c>
      <c r="D16" s="61" t="s">
        <v>335</v>
      </c>
      <c r="E16" s="79"/>
      <c r="F16" s="58" t="s">
        <v>38</v>
      </c>
      <c r="G16" s="80">
        <v>0</v>
      </c>
      <c r="H16" s="58">
        <v>10</v>
      </c>
      <c r="I16" s="58">
        <v>0</v>
      </c>
      <c r="J16" s="11" t="s">
        <v>734</v>
      </c>
      <c r="K16" s="78"/>
      <c r="L16" s="85"/>
      <c r="M16" s="85"/>
      <c r="N16" s="85"/>
      <c r="XFB16" s="85"/>
      <c r="XFC16" s="85"/>
    </row>
    <row r="17" s="52" customFormat="1" ht="27" customHeight="1" spans="1:16383">
      <c r="A17" s="66"/>
      <c r="B17" s="58"/>
      <c r="C17" s="65" t="s">
        <v>42</v>
      </c>
      <c r="D17" s="67" t="s">
        <v>736</v>
      </c>
      <c r="E17" s="81"/>
      <c r="F17" s="58" t="s">
        <v>733</v>
      </c>
      <c r="G17" s="58" t="s">
        <v>733</v>
      </c>
      <c r="H17" s="58">
        <v>15</v>
      </c>
      <c r="I17" s="58">
        <v>0</v>
      </c>
      <c r="J17" s="11" t="s">
        <v>734</v>
      </c>
      <c r="K17" s="78"/>
      <c r="L17" s="85"/>
      <c r="M17" s="85"/>
      <c r="N17" s="85"/>
      <c r="XFB17" s="85"/>
      <c r="XFC17" s="85"/>
    </row>
    <row r="18" s="52" customFormat="1" ht="27" customHeight="1" spans="1:16383">
      <c r="A18" s="66"/>
      <c r="B18" s="58" t="s">
        <v>45</v>
      </c>
      <c r="C18" s="65" t="s">
        <v>242</v>
      </c>
      <c r="D18" s="67" t="s">
        <v>737</v>
      </c>
      <c r="E18" s="81"/>
      <c r="F18" s="58" t="s">
        <v>733</v>
      </c>
      <c r="G18" s="58">
        <v>0</v>
      </c>
      <c r="H18" s="58">
        <v>10</v>
      </c>
      <c r="I18" s="58">
        <v>0</v>
      </c>
      <c r="J18" s="11" t="s">
        <v>734</v>
      </c>
      <c r="K18" s="78"/>
      <c r="L18" s="85"/>
      <c r="M18" s="85"/>
      <c r="N18" s="85"/>
      <c r="XFB18" s="85"/>
      <c r="XFC18" s="85"/>
    </row>
    <row r="19" s="52" customFormat="1" ht="27" customHeight="1" spans="1:16383">
      <c r="A19" s="66"/>
      <c r="B19" s="58"/>
      <c r="C19" s="65" t="s">
        <v>46</v>
      </c>
      <c r="D19" s="67" t="s">
        <v>738</v>
      </c>
      <c r="E19" s="81"/>
      <c r="F19" s="58" t="s">
        <v>74</v>
      </c>
      <c r="G19" s="58">
        <v>0</v>
      </c>
      <c r="H19" s="58">
        <v>10</v>
      </c>
      <c r="I19" s="58">
        <v>0</v>
      </c>
      <c r="J19" s="11" t="s">
        <v>734</v>
      </c>
      <c r="K19" s="78"/>
      <c r="L19" s="85"/>
      <c r="M19" s="85"/>
      <c r="N19" s="85"/>
      <c r="XFB19" s="85"/>
      <c r="XFC19" s="85"/>
    </row>
    <row r="20" s="52" customFormat="1" ht="27" customHeight="1" spans="1:16383">
      <c r="A20" s="66"/>
      <c r="B20" s="58"/>
      <c r="C20" s="65" t="s">
        <v>49</v>
      </c>
      <c r="D20" s="67" t="s">
        <v>739</v>
      </c>
      <c r="E20" s="81"/>
      <c r="F20" s="58" t="s">
        <v>77</v>
      </c>
      <c r="G20" s="58">
        <v>0</v>
      </c>
      <c r="H20" s="58">
        <v>10</v>
      </c>
      <c r="I20" s="58">
        <v>0</v>
      </c>
      <c r="J20" s="11" t="s">
        <v>734</v>
      </c>
      <c r="K20" s="78"/>
      <c r="L20" s="85"/>
      <c r="M20" s="85"/>
      <c r="N20" s="85"/>
      <c r="XFB20" s="85"/>
      <c r="XFC20" s="85"/>
    </row>
    <row r="21" s="52" customFormat="1" ht="35" customHeight="1" spans="1:16383">
      <c r="A21" s="66"/>
      <c r="B21" s="65" t="s">
        <v>51</v>
      </c>
      <c r="C21" s="65" t="s">
        <v>52</v>
      </c>
      <c r="D21" s="67" t="s">
        <v>740</v>
      </c>
      <c r="E21" s="81"/>
      <c r="F21" s="58" t="s">
        <v>74</v>
      </c>
      <c r="G21" s="58">
        <v>0</v>
      </c>
      <c r="H21" s="58">
        <v>10</v>
      </c>
      <c r="I21" s="58">
        <v>0</v>
      </c>
      <c r="J21" s="11" t="s">
        <v>734</v>
      </c>
      <c r="K21" s="78"/>
      <c r="L21" s="85"/>
      <c r="M21" s="85"/>
      <c r="N21" s="85"/>
      <c r="XFB21" s="85"/>
      <c r="XFC21" s="85"/>
    </row>
    <row r="22" s="52" customFormat="1" ht="21" customHeight="1" spans="1:16383">
      <c r="A22" s="68" t="s">
        <v>55</v>
      </c>
      <c r="B22" s="69"/>
      <c r="C22" s="69"/>
      <c r="D22" s="69"/>
      <c r="E22" s="69"/>
      <c r="F22" s="69"/>
      <c r="G22" s="82"/>
      <c r="H22" s="83">
        <v>100</v>
      </c>
      <c r="I22" s="86">
        <v>0</v>
      </c>
      <c r="J22" s="68"/>
      <c r="K22" s="82"/>
      <c r="L22" s="85"/>
      <c r="M22" s="85"/>
      <c r="N22" s="85"/>
      <c r="XFB22" s="85"/>
      <c r="XFC22" s="85"/>
    </row>
    <row r="23" s="51" customFormat="1" ht="25" customHeight="1" spans="1:16383">
      <c r="A23" s="70"/>
      <c r="B23" s="70"/>
      <c r="C23" s="70"/>
      <c r="D23" s="70"/>
      <c r="E23" s="70"/>
      <c r="F23" s="53"/>
      <c r="G23" s="53"/>
      <c r="H23" s="70"/>
      <c r="I23" s="70"/>
      <c r="J23" s="70"/>
      <c r="K23" s="53"/>
      <c r="L23" s="85"/>
      <c r="M23" s="85"/>
      <c r="N23" s="85"/>
      <c r="XFB23" s="85"/>
      <c r="XFC23" s="85"/>
    </row>
  </sheetData>
  <mergeCells count="4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23:K23"/>
    <mergeCell ref="A11:A12"/>
    <mergeCell ref="A13:A21"/>
    <mergeCell ref="B14:B17"/>
    <mergeCell ref="B18:B20"/>
    <mergeCell ref="A6:C10"/>
  </mergeCells>
  <pageMargins left="0.511805555555556" right="0.590277777777778"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topLeftCell="A12" workbookViewId="0">
      <selection activeCell="N26" sqref="N26"/>
    </sheetView>
  </sheetViews>
  <sheetFormatPr defaultColWidth="9.76666666666667" defaultRowHeight="12.75"/>
  <cols>
    <col min="1" max="1" width="4.25833333333333" style="1" customWidth="1"/>
    <col min="2" max="2" width="6.94166666666667" style="1" customWidth="1"/>
    <col min="3" max="3" width="7.43333333333333" style="1" customWidth="1"/>
    <col min="4" max="4" width="17.8916666666667" style="1" customWidth="1"/>
    <col min="5" max="5" width="8" style="1" customWidth="1"/>
    <col min="6" max="6" width="10" style="3" customWidth="1"/>
    <col min="7" max="7" width="8.775" style="3" customWidth="1"/>
    <col min="8" max="8" width="5.775" style="3" customWidth="1"/>
    <col min="9" max="9" width="5.33333333333333" style="3" customWidth="1"/>
    <col min="10" max="10" width="6.66666666666667" style="1" customWidth="1"/>
    <col min="11" max="11" width="6.55833333333333" style="3" customWidth="1"/>
    <col min="12" max="256" width="8.99166666666667" style="1" customWidth="1"/>
    <col min="257" max="16384" width="9.76666666666667" style="1"/>
  </cols>
  <sheetData>
    <row r="1" s="1" customFormat="1" ht="13" customHeight="1" spans="1:11">
      <c r="A1" s="4"/>
      <c r="B1" s="4"/>
      <c r="C1" s="5"/>
      <c r="D1" s="5"/>
      <c r="F1" s="3"/>
      <c r="G1" s="3"/>
      <c r="H1" s="3"/>
      <c r="I1" s="3"/>
      <c r="K1" s="3"/>
    </row>
    <row r="2" s="1" customFormat="1" ht="23" customHeight="1" spans="1:11">
      <c r="A2" s="6" t="s">
        <v>0</v>
      </c>
      <c r="B2" s="6"/>
      <c r="C2" s="6"/>
      <c r="D2" s="6"/>
      <c r="E2" s="6"/>
      <c r="F2" s="6"/>
      <c r="G2" s="6"/>
      <c r="H2" s="6"/>
      <c r="I2" s="6"/>
      <c r="J2" s="6"/>
      <c r="K2" s="6"/>
    </row>
    <row r="3" s="2" customFormat="1" ht="15" customHeight="1" spans="1:11">
      <c r="A3" s="7" t="s">
        <v>1</v>
      </c>
      <c r="B3" s="7"/>
      <c r="C3" s="7"/>
      <c r="D3" s="7"/>
      <c r="E3" s="7"/>
      <c r="F3" s="7"/>
      <c r="G3" s="7"/>
      <c r="H3" s="7"/>
      <c r="I3" s="7"/>
      <c r="J3" s="7"/>
      <c r="K3" s="7"/>
    </row>
    <row r="4" s="2" customFormat="1" ht="17" customHeight="1" spans="1:11">
      <c r="A4" s="8" t="s">
        <v>2</v>
      </c>
      <c r="B4" s="9"/>
      <c r="C4" s="9"/>
      <c r="D4" s="10" t="s">
        <v>741</v>
      </c>
      <c r="E4" s="10"/>
      <c r="F4" s="10"/>
      <c r="G4" s="10"/>
      <c r="H4" s="10"/>
      <c r="I4" s="10"/>
      <c r="J4" s="10"/>
      <c r="K4" s="10"/>
    </row>
    <row r="5" s="2" customFormat="1" ht="17" customHeight="1" spans="1:11">
      <c r="A5" s="8" t="s">
        <v>4</v>
      </c>
      <c r="B5" s="9"/>
      <c r="C5" s="9"/>
      <c r="D5" s="11" t="s">
        <v>5</v>
      </c>
      <c r="E5" s="35"/>
      <c r="F5" s="35"/>
      <c r="G5" s="8" t="s">
        <v>6</v>
      </c>
      <c r="H5" s="9"/>
      <c r="I5" s="9" t="s">
        <v>7</v>
      </c>
      <c r="J5" s="9"/>
      <c r="K5" s="36"/>
    </row>
    <row r="6" s="2" customFormat="1" ht="17" customHeight="1" spans="1:11">
      <c r="A6" s="12" t="s">
        <v>8</v>
      </c>
      <c r="B6" s="13"/>
      <c r="C6" s="14"/>
      <c r="D6" s="8"/>
      <c r="E6" s="10" t="s">
        <v>9</v>
      </c>
      <c r="F6" s="10" t="s">
        <v>10</v>
      </c>
      <c r="G6" s="8" t="s">
        <v>11</v>
      </c>
      <c r="H6" s="36"/>
      <c r="I6" s="10" t="s">
        <v>12</v>
      </c>
      <c r="J6" s="10" t="s">
        <v>13</v>
      </c>
      <c r="K6" s="10" t="s">
        <v>14</v>
      </c>
    </row>
    <row r="7" s="2" customFormat="1" ht="17" customHeight="1" spans="1:11">
      <c r="A7" s="15"/>
      <c r="B7" s="16"/>
      <c r="C7" s="17"/>
      <c r="D7" s="18" t="s">
        <v>15</v>
      </c>
      <c r="E7" s="10">
        <v>6</v>
      </c>
      <c r="F7" s="10">
        <v>6</v>
      </c>
      <c r="G7" s="8">
        <v>1.29</v>
      </c>
      <c r="H7" s="36"/>
      <c r="I7" s="10">
        <v>10</v>
      </c>
      <c r="J7" s="49">
        <v>0.2144</v>
      </c>
      <c r="K7" s="10">
        <v>2.1</v>
      </c>
    </row>
    <row r="8" s="2" customFormat="1" ht="17" customHeight="1" spans="1:11">
      <c r="A8" s="19"/>
      <c r="B8" s="16"/>
      <c r="C8" s="17"/>
      <c r="D8" s="18" t="s">
        <v>57</v>
      </c>
      <c r="E8" s="10"/>
      <c r="F8" s="10"/>
      <c r="G8" s="8"/>
      <c r="H8" s="36"/>
      <c r="I8" s="10" t="s">
        <v>17</v>
      </c>
      <c r="J8" s="10"/>
      <c r="K8" s="10" t="s">
        <v>17</v>
      </c>
    </row>
    <row r="9" s="2" customFormat="1" ht="17" customHeight="1" spans="1:11">
      <c r="A9" s="19"/>
      <c r="B9" s="16"/>
      <c r="C9" s="17"/>
      <c r="D9" s="8" t="s">
        <v>18</v>
      </c>
      <c r="E9" s="10">
        <v>6</v>
      </c>
      <c r="F9" s="10">
        <v>6</v>
      </c>
      <c r="G9" s="8">
        <v>1.29</v>
      </c>
      <c r="H9" s="36"/>
      <c r="I9" s="10" t="s">
        <v>17</v>
      </c>
      <c r="J9" s="49">
        <v>0.2144</v>
      </c>
      <c r="K9" s="10" t="s">
        <v>17</v>
      </c>
    </row>
    <row r="10" s="2" customFormat="1" ht="17" customHeight="1" spans="1:11">
      <c r="A10" s="20"/>
      <c r="B10" s="16"/>
      <c r="C10" s="17"/>
      <c r="D10" s="21" t="s">
        <v>58</v>
      </c>
      <c r="E10" s="37"/>
      <c r="F10" s="37"/>
      <c r="G10" s="12"/>
      <c r="H10" s="38"/>
      <c r="I10" s="37" t="s">
        <v>17</v>
      </c>
      <c r="J10" s="37"/>
      <c r="K10" s="37" t="s">
        <v>17</v>
      </c>
    </row>
    <row r="11" s="2" customFormat="1" ht="17" customHeight="1" spans="1:11">
      <c r="A11" s="15" t="s">
        <v>20</v>
      </c>
      <c r="B11" s="22" t="s">
        <v>21</v>
      </c>
      <c r="C11" s="23"/>
      <c r="D11" s="23"/>
      <c r="E11" s="23"/>
      <c r="F11" s="39"/>
      <c r="G11" s="8" t="s">
        <v>22</v>
      </c>
      <c r="H11" s="9"/>
      <c r="I11" s="9"/>
      <c r="J11" s="9"/>
      <c r="K11" s="36"/>
    </row>
    <row r="12" s="2" customFormat="1" ht="73" customHeight="1" spans="1:11">
      <c r="A12" s="24"/>
      <c r="B12" s="10" t="s">
        <v>742</v>
      </c>
      <c r="C12" s="10"/>
      <c r="D12" s="10"/>
      <c r="E12" s="10"/>
      <c r="F12" s="10"/>
      <c r="G12" s="9" t="s">
        <v>743</v>
      </c>
      <c r="H12" s="9"/>
      <c r="I12" s="9"/>
      <c r="J12" s="9"/>
      <c r="K12" s="36"/>
    </row>
    <row r="13" s="2" customFormat="1" ht="28" customHeight="1" spans="1:11">
      <c r="A13" s="25" t="s">
        <v>25</v>
      </c>
      <c r="B13" s="25" t="s">
        <v>26</v>
      </c>
      <c r="C13" s="26" t="s">
        <v>27</v>
      </c>
      <c r="D13" s="26" t="s">
        <v>28</v>
      </c>
      <c r="E13" s="26"/>
      <c r="F13" s="40" t="s">
        <v>29</v>
      </c>
      <c r="G13" s="26" t="s">
        <v>30</v>
      </c>
      <c r="H13" s="26" t="s">
        <v>12</v>
      </c>
      <c r="I13" s="26" t="s">
        <v>14</v>
      </c>
      <c r="J13" s="50" t="s">
        <v>31</v>
      </c>
      <c r="K13" s="40"/>
    </row>
    <row r="14" s="2" customFormat="1" ht="15" customHeight="1" spans="1:11">
      <c r="A14" s="27"/>
      <c r="B14" s="25" t="s">
        <v>32</v>
      </c>
      <c r="C14" s="25" t="s">
        <v>744</v>
      </c>
      <c r="D14" s="28" t="s">
        <v>745</v>
      </c>
      <c r="E14" s="41"/>
      <c r="F14" s="26" t="s">
        <v>746</v>
      </c>
      <c r="G14" s="26" t="s">
        <v>747</v>
      </c>
      <c r="H14" s="42">
        <v>5</v>
      </c>
      <c r="I14" s="42">
        <v>5</v>
      </c>
      <c r="J14" s="28"/>
      <c r="K14" s="41"/>
    </row>
    <row r="15" s="2" customFormat="1" ht="15" customHeight="1" spans="1:11">
      <c r="A15" s="27"/>
      <c r="B15" s="27"/>
      <c r="C15" s="27"/>
      <c r="D15" s="28" t="s">
        <v>748</v>
      </c>
      <c r="E15" s="41"/>
      <c r="F15" s="26" t="s">
        <v>749</v>
      </c>
      <c r="G15" s="26" t="s">
        <v>750</v>
      </c>
      <c r="H15" s="42">
        <v>5</v>
      </c>
      <c r="I15" s="42">
        <v>5</v>
      </c>
      <c r="J15" s="50"/>
      <c r="K15" s="40"/>
    </row>
    <row r="16" s="2" customFormat="1" ht="15" customHeight="1" spans="1:11">
      <c r="A16" s="27"/>
      <c r="B16" s="27"/>
      <c r="C16" s="27"/>
      <c r="D16" s="28" t="s">
        <v>751</v>
      </c>
      <c r="E16" s="41"/>
      <c r="F16" s="26" t="s">
        <v>752</v>
      </c>
      <c r="G16" s="26" t="s">
        <v>753</v>
      </c>
      <c r="H16" s="42">
        <v>5</v>
      </c>
      <c r="I16" s="42">
        <v>5</v>
      </c>
      <c r="J16" s="50"/>
      <c r="K16" s="40"/>
    </row>
    <row r="17" s="2" customFormat="1" ht="22" customHeight="1" spans="1:11">
      <c r="A17" s="27"/>
      <c r="B17" s="27"/>
      <c r="C17" s="27"/>
      <c r="D17" s="28" t="s">
        <v>754</v>
      </c>
      <c r="E17" s="41"/>
      <c r="F17" s="26" t="s">
        <v>755</v>
      </c>
      <c r="G17" s="26" t="s">
        <v>756</v>
      </c>
      <c r="H17" s="42">
        <v>5</v>
      </c>
      <c r="I17" s="42">
        <v>5</v>
      </c>
      <c r="J17" s="50"/>
      <c r="K17" s="40"/>
    </row>
    <row r="18" s="2" customFormat="1" ht="15" customHeight="1" spans="1:11">
      <c r="A18" s="27"/>
      <c r="B18" s="27"/>
      <c r="C18" s="26" t="s">
        <v>757</v>
      </c>
      <c r="D18" s="28" t="s">
        <v>758</v>
      </c>
      <c r="E18" s="41"/>
      <c r="F18" s="43" t="s">
        <v>759</v>
      </c>
      <c r="G18" s="43">
        <v>1</v>
      </c>
      <c r="H18" s="26">
        <v>10</v>
      </c>
      <c r="I18" s="26">
        <v>10</v>
      </c>
      <c r="J18" s="50"/>
      <c r="K18" s="40"/>
    </row>
    <row r="19" s="2" customFormat="1" ht="15" customHeight="1" spans="1:11">
      <c r="A19" s="27"/>
      <c r="B19" s="27"/>
      <c r="C19" s="26"/>
      <c r="D19" s="28" t="s">
        <v>760</v>
      </c>
      <c r="E19" s="41"/>
      <c r="F19" s="43" t="s">
        <v>519</v>
      </c>
      <c r="G19" s="43">
        <v>0.95</v>
      </c>
      <c r="H19" s="26">
        <v>10</v>
      </c>
      <c r="I19" s="26">
        <v>10</v>
      </c>
      <c r="J19" s="50"/>
      <c r="K19" s="40"/>
    </row>
    <row r="20" s="2" customFormat="1" ht="24" customHeight="1" spans="1:11">
      <c r="A20" s="27"/>
      <c r="B20" s="27"/>
      <c r="C20" s="29" t="s">
        <v>761</v>
      </c>
      <c r="D20" s="30" t="s">
        <v>762</v>
      </c>
      <c r="E20" s="44"/>
      <c r="F20" s="26" t="s">
        <v>77</v>
      </c>
      <c r="G20" s="43">
        <v>1</v>
      </c>
      <c r="H20" s="42">
        <v>5</v>
      </c>
      <c r="I20" s="26">
        <v>4</v>
      </c>
      <c r="J20" s="50"/>
      <c r="K20" s="40"/>
    </row>
    <row r="21" s="2" customFormat="1" ht="19" customHeight="1" spans="1:11">
      <c r="A21" s="27"/>
      <c r="B21" s="27"/>
      <c r="C21" s="29" t="s">
        <v>763</v>
      </c>
      <c r="D21" s="30" t="s">
        <v>764</v>
      </c>
      <c r="E21" s="44"/>
      <c r="F21" s="26" t="s">
        <v>765</v>
      </c>
      <c r="G21" s="43">
        <v>0.96</v>
      </c>
      <c r="H21" s="42">
        <v>3</v>
      </c>
      <c r="I21" s="26">
        <v>2</v>
      </c>
      <c r="J21" s="50"/>
      <c r="K21" s="40"/>
    </row>
    <row r="22" s="2" customFormat="1" ht="15" customHeight="1" spans="1:11">
      <c r="A22" s="27"/>
      <c r="B22" s="27"/>
      <c r="C22" s="31"/>
      <c r="D22" s="30" t="s">
        <v>766</v>
      </c>
      <c r="E22" s="44"/>
      <c r="F22" s="26" t="s">
        <v>767</v>
      </c>
      <c r="G22" s="43">
        <v>1</v>
      </c>
      <c r="H22" s="42">
        <v>2</v>
      </c>
      <c r="I22" s="26">
        <v>2</v>
      </c>
      <c r="J22" s="50"/>
      <c r="K22" s="40"/>
    </row>
    <row r="23" s="2" customFormat="1" ht="15" customHeight="1" spans="1:11">
      <c r="A23" s="27"/>
      <c r="B23" s="25" t="s">
        <v>45</v>
      </c>
      <c r="C23" s="25" t="s">
        <v>768</v>
      </c>
      <c r="D23" s="32" t="s">
        <v>769</v>
      </c>
      <c r="E23" s="45"/>
      <c r="F23" s="26" t="s">
        <v>770</v>
      </c>
      <c r="G23" s="26">
        <v>30</v>
      </c>
      <c r="H23" s="42">
        <v>5</v>
      </c>
      <c r="I23" s="42">
        <v>5</v>
      </c>
      <c r="J23" s="50"/>
      <c r="K23" s="40"/>
    </row>
    <row r="24" s="2" customFormat="1" ht="15" customHeight="1" spans="1:11">
      <c r="A24" s="27"/>
      <c r="B24" s="27"/>
      <c r="C24" s="27"/>
      <c r="D24" s="32" t="s">
        <v>771</v>
      </c>
      <c r="E24" s="45"/>
      <c r="F24" s="26" t="s">
        <v>770</v>
      </c>
      <c r="G24" s="26">
        <v>30</v>
      </c>
      <c r="H24" s="42">
        <v>5</v>
      </c>
      <c r="I24" s="42">
        <v>5</v>
      </c>
      <c r="J24" s="50"/>
      <c r="K24" s="40"/>
    </row>
    <row r="25" s="2" customFormat="1" ht="29" customHeight="1" spans="1:11">
      <c r="A25" s="27"/>
      <c r="B25" s="27"/>
      <c r="C25" s="25" t="s">
        <v>772</v>
      </c>
      <c r="D25" s="32" t="s">
        <v>773</v>
      </c>
      <c r="E25" s="45"/>
      <c r="F25" s="43" t="s">
        <v>341</v>
      </c>
      <c r="G25" s="26">
        <v>90</v>
      </c>
      <c r="H25" s="42">
        <v>5</v>
      </c>
      <c r="I25" s="42">
        <v>5</v>
      </c>
      <c r="J25" s="50"/>
      <c r="K25" s="40"/>
    </row>
    <row r="26" s="2" customFormat="1" ht="23" customHeight="1" spans="1:11">
      <c r="A26" s="27"/>
      <c r="B26" s="27"/>
      <c r="C26" s="27"/>
      <c r="D26" s="32" t="s">
        <v>774</v>
      </c>
      <c r="E26" s="45"/>
      <c r="F26" s="43" t="s">
        <v>77</v>
      </c>
      <c r="G26" s="26">
        <v>90</v>
      </c>
      <c r="H26" s="42">
        <v>5</v>
      </c>
      <c r="I26" s="42">
        <v>5</v>
      </c>
      <c r="J26" s="50"/>
      <c r="K26" s="40"/>
    </row>
    <row r="27" s="2" customFormat="1" ht="22" customHeight="1" spans="1:11">
      <c r="A27" s="27"/>
      <c r="B27" s="27"/>
      <c r="C27" s="27"/>
      <c r="D27" s="32" t="s">
        <v>775</v>
      </c>
      <c r="E27" s="45"/>
      <c r="F27" s="26" t="s">
        <v>341</v>
      </c>
      <c r="G27" s="26">
        <v>30</v>
      </c>
      <c r="H27" s="42">
        <v>5</v>
      </c>
      <c r="I27" s="42">
        <v>5</v>
      </c>
      <c r="J27" s="50"/>
      <c r="K27" s="40"/>
    </row>
    <row r="28" s="2" customFormat="1" ht="34" customHeight="1" spans="1:11">
      <c r="A28" s="27"/>
      <c r="B28" s="27"/>
      <c r="C28" s="29" t="s">
        <v>776</v>
      </c>
      <c r="D28" s="30" t="s">
        <v>777</v>
      </c>
      <c r="E28" s="44"/>
      <c r="F28" s="26" t="s">
        <v>326</v>
      </c>
      <c r="G28" s="46">
        <v>1</v>
      </c>
      <c r="H28" s="42">
        <v>5</v>
      </c>
      <c r="I28" s="26">
        <v>4</v>
      </c>
      <c r="J28" s="50"/>
      <c r="K28" s="40"/>
    </row>
    <row r="29" ht="32" customHeight="1" spans="1:11">
      <c r="A29" s="27"/>
      <c r="B29" s="25" t="s">
        <v>51</v>
      </c>
      <c r="C29" s="25" t="s">
        <v>52</v>
      </c>
      <c r="D29" s="32" t="s">
        <v>778</v>
      </c>
      <c r="E29" s="45"/>
      <c r="F29" s="26" t="s">
        <v>519</v>
      </c>
      <c r="G29" s="43">
        <v>0.96</v>
      </c>
      <c r="H29" s="26">
        <v>5</v>
      </c>
      <c r="I29" s="26">
        <v>5</v>
      </c>
      <c r="J29" s="50"/>
      <c r="K29" s="40"/>
    </row>
    <row r="30" ht="32" customHeight="1" spans="1:11">
      <c r="A30" s="27"/>
      <c r="B30" s="27"/>
      <c r="C30" s="27"/>
      <c r="D30" s="32" t="s">
        <v>779</v>
      </c>
      <c r="E30" s="45"/>
      <c r="F30" s="26" t="s">
        <v>519</v>
      </c>
      <c r="G30" s="43">
        <v>0.95</v>
      </c>
      <c r="H30" s="26">
        <v>5</v>
      </c>
      <c r="I30" s="26">
        <v>5</v>
      </c>
      <c r="J30" s="50"/>
      <c r="K30" s="40"/>
    </row>
    <row r="31" ht="17" customHeight="1" spans="1:11">
      <c r="A31" s="33" t="s">
        <v>55</v>
      </c>
      <c r="B31" s="34"/>
      <c r="C31" s="34"/>
      <c r="D31" s="34"/>
      <c r="E31" s="34"/>
      <c r="F31" s="34"/>
      <c r="G31" s="47"/>
      <c r="H31" s="48">
        <v>100</v>
      </c>
      <c r="I31" s="48">
        <v>89.1</v>
      </c>
      <c r="J31" s="33"/>
      <c r="K31" s="47"/>
    </row>
  </sheetData>
  <mergeCells count="6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A31:G31"/>
    <mergeCell ref="J31:K31"/>
    <mergeCell ref="A11:A12"/>
    <mergeCell ref="A13:A30"/>
    <mergeCell ref="B14:B22"/>
    <mergeCell ref="B23:B28"/>
    <mergeCell ref="B29:B30"/>
    <mergeCell ref="C14:C17"/>
    <mergeCell ref="C18:C19"/>
    <mergeCell ref="C21:C22"/>
    <mergeCell ref="C23:C24"/>
    <mergeCell ref="C25:C27"/>
    <mergeCell ref="C29:C30"/>
    <mergeCell ref="A6:C1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35</vt:i4>
      </vt:variant>
    </vt:vector>
  </HeadingPairs>
  <TitlesOfParts>
    <vt:vector size="35" baseType="lpstr">
      <vt:lpstr>2021年省际医疗卫生人才合作培训项目</vt:lpstr>
      <vt:lpstr>683.692.694.701科研经费</vt:lpstr>
      <vt:lpstr>690.691.693.722科研经费</vt:lpstr>
      <vt:lpstr>公立医院综合改革-重点学科建设及人才培养（2023）</vt:lpstr>
      <vt:lpstr>2023年公立医院综合改革-设备购置及其它发展建设项目支出</vt:lpstr>
      <vt:lpstr>2023年重大传染病防控项目</vt:lpstr>
      <vt:lpstr>2023年千名医师下基层项目</vt:lpstr>
      <vt:lpstr>2024年医疗服务与保障能力提升(中医药事业传承与发展248号</vt:lpstr>
      <vt:lpstr>2023年批复医疗服务与保障能力提升(中医药事业传承与发展)</vt:lpstr>
      <vt:lpstr>2023年医疗服务与保障能力提升(医疗卫生机构能力建设) </vt:lpstr>
      <vt:lpstr>2023年医疗服务与保障能力提升卫生健康人才培养项目万名医生</vt:lpstr>
      <vt:lpstr>医务人员临时性工作补助</vt:lpstr>
      <vt:lpstr>公立医院综合改革-取消药品加成补助</vt:lpstr>
      <vt:lpstr>公立医院综合改革-运营补贴</vt:lpstr>
      <vt:lpstr>公立医院综合改革-设备购置及其它发展建设支出</vt:lpstr>
      <vt:lpstr>公立医院综合改革-债务化解及利息补助</vt:lpstr>
      <vt:lpstr>2024年公立医院综合改革-重点学科建设及人才培养（设备）</vt:lpstr>
      <vt:lpstr>公立医院综合改革-重点学科建设及人才培养宁财〔社〕〔2024〕</vt:lpstr>
      <vt:lpstr>2023年基本公共卫生服务项目及2023年中追加40万</vt:lpstr>
      <vt:lpstr>基本公共卫生服务项目宁财〔社〕指标〔2024〕27号</vt:lpstr>
      <vt:lpstr>2024年重大传染病防控项目(口腔专项)</vt:lpstr>
      <vt:lpstr>2024年重大传染病防控项目（上消化道项目）</vt:lpstr>
      <vt:lpstr>2024年重大传染病防控项目</vt:lpstr>
      <vt:lpstr>人才专项资金2024（第二批）</vt:lpstr>
      <vt:lpstr>万名医师支援农村卫生工程项目</vt:lpstr>
      <vt:lpstr>2023年医疗服务与保障能力提升(医疗卫生机构能力建设)</vt:lpstr>
      <vt:lpstr>2024年医疗服务与保障能力提升（卫生健康人才培养）职业病防治</vt:lpstr>
      <vt:lpstr>职业病防治能力提升项目</vt:lpstr>
      <vt:lpstr>自治区职业病临床医疗质控中心建设项目</vt:lpstr>
      <vt:lpstr>“千名医师下基层”项目补助</vt:lpstr>
      <vt:lpstr>石嘴山中心医院供电线路改造项目</vt:lpstr>
      <vt:lpstr>重大慢性病机会性筛查干预项目</vt:lpstr>
      <vt:lpstr>2024年医疗“组团式”帮扶暨省际医疗卫生人才合作培养项目-自</vt:lpstr>
      <vt:lpstr>新冠确诊和疑似患者医疗救助经费项目</vt:lpstr>
      <vt:lpstr>2023年医疗机构高质量发展科技支撑项目（卫生健康系统科研课题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wjw</cp:lastModifiedBy>
  <dcterms:created xsi:type="dcterms:W3CDTF">2025-03-05T09:02:00Z</dcterms:created>
  <dcterms:modified xsi:type="dcterms:W3CDTF">2025-08-15T16:48:04Z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91ED60EAD29A48179C4A788914436EA7_13</vt:lpwstr>
  </property>
  <property fmtid="{D5CDD505-2E9C-101B-9397-08002B2CF9AE}" pid="3" name="KSOProductBuildVer">
    <vt:lpwstr>2052-12.8.2.20327</vt:lpwstr>
  </property>
</Properties>
</file>