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bookViews>
  <sheets>
    <sheet name="避孕药具经费 (修改)"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<sst xmlns="http://schemas.openxmlformats.org/spreadsheetml/2006/main" count="118" uniqueCount="104">
  <si>
    <t>中央对地方转移支付区域（项目）绩效目标自评表</t>
  </si>
  <si>
    <t>（2024年度）</t>
  </si>
  <si>
    <t>转移支付（项目）名称</t>
  </si>
  <si>
    <t>2024年度宁夏基本公卫免费提供避孕药具项目</t>
  </si>
  <si>
    <t>中央主管部门</t>
  </si>
  <si>
    <t>国家卫生健康委员会</t>
  </si>
  <si>
    <t>地方主管部门</t>
  </si>
  <si>
    <t>宁夏回族自治区卫生健康委员会</t>
  </si>
  <si>
    <t>资金使用单位</t>
  </si>
  <si>
    <t>宁夏回族自治区卫生健康委员会药具管理中心</t>
  </si>
  <si>
    <t>资金投入情况（万元）</t>
  </si>
  <si>
    <t>全年预算数（A）</t>
  </si>
  <si>
    <t>全年执行数（B）</t>
  </si>
  <si>
    <t>预算执行率（B/A×100%)</t>
  </si>
  <si>
    <t>得分</t>
  </si>
  <si>
    <t>年度资金总额：</t>
  </si>
  <si>
    <t> 其中：中央财政资金</t>
  </si>
  <si>
    <t xml:space="preserve"> 　　自治区财政资金</t>
  </si>
  <si>
    <t>       　　地方资金</t>
  </si>
  <si>
    <t xml:space="preserve">        　其他资金</t>
  </si>
  <si>
    <t>资金管理情况</t>
  </si>
  <si>
    <t>填报说明</t>
  </si>
  <si>
    <t>情况说明</t>
  </si>
  <si>
    <t>存在问题和改进措施</t>
  </si>
  <si>
    <t>分配科学性</t>
  </si>
  <si>
    <t>项目预算资金分配是否有测算依据，资金分配额度是否合理，是否与补助单位或地方实际相适应。</t>
  </si>
  <si>
    <t>项目资金测算依据为各地市上报药具需求计划，资金分配充分考虑到业务的实际需求</t>
  </si>
  <si>
    <t>无</t>
  </si>
  <si>
    <t>下达及时性</t>
  </si>
  <si>
    <t>各层级的资金下达时间是否适合专项资金管理办法或资金指标文件中规定的时间要求。</t>
  </si>
  <si>
    <t>资金下达时间符合规定</t>
  </si>
  <si>
    <t>拨付合规性</t>
  </si>
  <si>
    <t>各层级资金的拨付的额度是否与资金指标文件或分配文件相匹配，资金的拨付有完整的审批程序和手续，财政资金的拨付是否始终处于财政预算一体化管控范围内。</t>
  </si>
  <si>
    <t>项目资金的拨付的额度与资金指标文件或分配文件相匹配，资金的拨付有完整的审批程序和手续，财政资金的拨付始终处于财政预算一体化管控范围内。</t>
  </si>
  <si>
    <t>使用规范性</t>
  </si>
  <si>
    <t>项目资金使用是否符合相关的管理办法、财务管理制度规定，资金使用是否符合项目预算批复或相关合同规定的用途，资金使用的过程中是否存在截留、挤占、挪用、虚列支出等情况。</t>
  </si>
  <si>
    <t>项目资金使用符合相关的管理办法及财务管理制度规定，资金使用符合项目预算批复或相关合同规定的用途，资金使用的过程中是否不存在存在截留、挤占、挪用、虚列支出等情况。</t>
  </si>
  <si>
    <t>执行准确性</t>
  </si>
  <si>
    <t>资金支出的财权与事权是否相匹配，资金的支出对象是否符合资金管理办法的要求。</t>
  </si>
  <si>
    <t>资金支出的财权与事权相匹配，资金的支出对象符合资金管理办法的要求。</t>
  </si>
  <si>
    <t>预算绩效管理情况</t>
  </si>
  <si>
    <t>是否开展项目事前绩效评估、事中绩效监控、事后绩效评价。</t>
  </si>
  <si>
    <t>开展了项目事前、事中、事后绩效评价</t>
  </si>
  <si>
    <t>支出责任履行情况</t>
  </si>
  <si>
    <t>项目资金执行进度是否与项目实施进展相匹配。</t>
  </si>
  <si>
    <t>总体目标完成情况</t>
  </si>
  <si>
    <t>总体目标</t>
  </si>
  <si>
    <t>全年实际完成情况</t>
  </si>
  <si>
    <t>一、全面完成年度避孕药具订购、调拨、发放任务，满足各类育龄人群使用避孕药具的需求。二、加强药具工作队伍建设，通过强化培训力度，采用集中培训和各市分别培训相结合的方式，有针对性的开展培训工作，提升了全区药具工作的整体水平。三、落实好避孕药具自助发放机的运行，将高效化、便捷化、智能化药具发放服务落到实处。</t>
  </si>
  <si>
    <t xml:space="preserve">    2024年度执行政府采购避孕药具476万元，执行率98.72%，为全区10所高校、6个社区采购安装了20台药具自助发放机，使我区高校自助发放机的覆盖率达到了86%，提前完成目标任务。2024年全区实际使用药具人数较上年增长7%；避孕药具服务育龄群众满意度为82.43%，达到绩效目标要求。</t>
  </si>
  <si>
    <t>绩效指标</t>
  </si>
  <si>
    <t>一级指标</t>
  </si>
  <si>
    <t>二级指标</t>
  </si>
  <si>
    <t>三级指标</t>
  </si>
  <si>
    <t>指标值</t>
  </si>
  <si>
    <t>全年实际完成值</t>
  </si>
  <si>
    <t>分值</t>
  </si>
  <si>
    <t>未完成原因和改进措施</t>
  </si>
  <si>
    <t>产出指标（50分）</t>
  </si>
  <si>
    <t>数量指标</t>
  </si>
  <si>
    <t>指标1：口服避孕药 总数量：73000盒</t>
  </si>
  <si>
    <t>73000盒</t>
  </si>
  <si>
    <t>指标2：外用避孕药 总数量：56000盒</t>
  </si>
  <si>
    <t>56000盒</t>
  </si>
  <si>
    <t>指标3：宫内节育器 总数量：12100套</t>
  </si>
  <si>
    <t>12100套</t>
  </si>
  <si>
    <t>指标4：男用避孕套 总数量：10278500只</t>
  </si>
  <si>
    <t>10278500只</t>
  </si>
  <si>
    <t>质量指标</t>
  </si>
  <si>
    <t>指标1：口服避孕药品质量标准符合率</t>
  </si>
  <si>
    <t>指标2：外用避孕药品质量标准符合率</t>
  </si>
  <si>
    <t>指标3：宫内节育器质量标准符合率</t>
  </si>
  <si>
    <t>指标4：天然胶乳橡胶避孕套质量标准符合率</t>
  </si>
  <si>
    <t>时效指标</t>
  </si>
  <si>
    <t>项目完成时限</t>
  </si>
  <si>
    <t>2024年底完成</t>
  </si>
  <si>
    <t>已于2024年11月底完成</t>
  </si>
  <si>
    <t>成本指标</t>
  </si>
  <si>
    <t>指标1：采购避孕药具总费用</t>
  </si>
  <si>
    <t>476万元</t>
  </si>
  <si>
    <t>476万</t>
  </si>
  <si>
    <t>指标2：采购药具自助发放机费用</t>
  </si>
  <si>
    <t>10万</t>
  </si>
  <si>
    <t>9.6万</t>
  </si>
  <si>
    <t>指标3：印刷调拨单及材料总分账费用</t>
  </si>
  <si>
    <t>2万</t>
  </si>
  <si>
    <t>指标4：天然胶乳橡胶避孕套费用 总金额：240.855万元</t>
  </si>
  <si>
    <t>240.855万</t>
  </si>
  <si>
    <t>效益指标（30分）</t>
  </si>
  <si>
    <t>社会效益
指标</t>
  </si>
  <si>
    <t>指标1：药具发放网点覆盖率（社区/村居中实体发放点/智能发放点覆盖率）。</t>
  </si>
  <si>
    <t>≥95%</t>
  </si>
  <si>
    <t>指标2：智能发放机使用率（每台发放机年均使用次数）。</t>
  </si>
  <si>
    <t>≥300</t>
  </si>
  <si>
    <t>可持续影响指标</t>
  </si>
  <si>
    <t>指标1：药具报损率。</t>
  </si>
  <si>
    <t>≤0.7%</t>
  </si>
  <si>
    <t>满意度指标（10分）</t>
  </si>
  <si>
    <t>服务对象满意度指标</t>
  </si>
  <si>
    <t>育龄群众对免费提供避孕药具发放和放置服务的综合满意程度</t>
  </si>
  <si>
    <t>≧80%</t>
  </si>
  <si>
    <t>总分</t>
  </si>
  <si>
    <t>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</si>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</sst>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0"/>
      <color rgb="FF000000"/>
      <name val="方正小标宋_GBK"/>
      <charset val="134"/>
    </font>
    <font>
      <sz val="11"/>
      <color rgb="FF000000"/>
      <name val="宋体"/>
      <charset val="134"/>
    </font>
    <font>
      <sz val="9"/>
      <color rgb="FF000000"/>
      <name val="宋体"/>
      <charset val="134"/>
      <scheme val="minor"/>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4" fillId="0" borderId="6"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3"/>
  <sheetViews>
    <sheetView tabSelected="1" zoomScale="145" zoomScaleNormal="145" topLeftCell="A37" workbookViewId="0">
      <selection activeCell="A4" sqref="A4:L43"/>
    </sheetView>
  </sheetViews>
  <sheetFormatPr defaultColWidth="9" defaultRowHeight="14.25"/>
  <cols>
    <col min="1" max="1" width="4.4" style="1" customWidth="1"/>
    <col min="2" max="2" width="4.74166666666667" style="1" customWidth="1"/>
    <col min="3" max="3" width="6.03333333333333" style="1" customWidth="1"/>
    <col min="4" max="4" width="9.60833333333333" style="1" customWidth="1"/>
    <col min="5" max="5" width="29" style="1" customWidth="1"/>
    <col min="6" max="8" width="9" style="1"/>
    <col min="9" max="9" width="3.5" style="1" customWidth="1"/>
    <col min="10" max="10" width="6.75" style="1" customWidth="1"/>
    <col min="11" max="11" width="9" style="1"/>
    <col min="12" max="12" width="6.375" style="1" customWidth="1"/>
    <col min="13" max="16384" width="9" style="1"/>
  </cols>
  <sheetData>
    <row r="1" ht="20.25" customHeight="1" spans="1:12">
      <c r="A1" s="2"/>
      <c r="B1" s="2"/>
      <c r="C1" s="2"/>
      <c r="D1" s="2"/>
      <c r="E1" s="2"/>
      <c r="F1" s="2"/>
      <c r="G1" s="2"/>
      <c r="H1" s="2"/>
      <c r="I1" s="2"/>
      <c r="J1" s="2"/>
      <c r="K1" s="2"/>
      <c r="L1" s="2"/>
    </row>
    <row r="2" ht="27" customHeight="1" spans="1:12">
      <c r="A2" s="3" t="s">
        <v>0</v>
      </c>
      <c r="B2" s="3"/>
      <c r="C2" s="3"/>
      <c r="D2" s="3"/>
      <c r="E2" s="3"/>
      <c r="F2" s="3"/>
      <c r="G2" s="3"/>
      <c r="H2" s="3"/>
      <c r="I2" s="3"/>
      <c r="J2" s="3"/>
      <c r="K2" s="3"/>
      <c r="L2" s="3"/>
    </row>
    <row r="3" ht="15" customHeight="1" spans="1:12">
      <c r="A3" s="4" t="s">
        <v>1</v>
      </c>
      <c r="B3" s="4"/>
      <c r="C3" s="4"/>
      <c r="D3" s="4"/>
      <c r="E3" s="4"/>
      <c r="F3" s="4"/>
      <c r="G3" s="4"/>
      <c r="H3" s="4"/>
      <c r="I3" s="4"/>
      <c r="J3" s="4"/>
      <c r="K3" s="4"/>
      <c r="L3" s="4"/>
    </row>
    <row r="4" ht="15" customHeight="1" spans="1:12">
      <c r="A4" s="5" t="s">
        <v>2</v>
      </c>
      <c r="B4" s="5"/>
      <c r="C4" s="5"/>
      <c r="D4" s="5" t="s">
        <v>3</v>
      </c>
      <c r="E4" s="5"/>
      <c r="F4" s="5"/>
      <c r="G4" s="5"/>
      <c r="H4" s="5"/>
      <c r="I4" s="5"/>
      <c r="J4" s="5"/>
      <c r="K4" s="5"/>
      <c r="L4" s="5"/>
    </row>
    <row r="5" ht="15" customHeight="1" spans="1:12">
      <c r="A5" s="5" t="s">
        <v>4</v>
      </c>
      <c r="B5" s="5"/>
      <c r="C5" s="5"/>
      <c r="D5" s="5" t="s">
        <v>5</v>
      </c>
      <c r="E5" s="5"/>
      <c r="F5" s="5"/>
      <c r="G5" s="5"/>
      <c r="H5" s="5"/>
      <c r="I5" s="5"/>
      <c r="J5" s="5"/>
      <c r="K5" s="5"/>
      <c r="L5" s="5"/>
    </row>
    <row r="6" ht="25.5" customHeight="1" spans="1:12">
      <c r="A6" s="6" t="s">
        <v>6</v>
      </c>
      <c r="B6" s="6"/>
      <c r="C6" s="6"/>
      <c r="D6" s="6" t="s">
        <v>7</v>
      </c>
      <c r="E6" s="6"/>
      <c r="F6" s="6" t="s">
        <v>8</v>
      </c>
      <c r="G6" s="6" t="s">
        <v>9</v>
      </c>
      <c r="H6" s="6"/>
      <c r="I6" s="6"/>
      <c r="J6" s="6"/>
      <c r="K6" s="6"/>
      <c r="L6" s="6"/>
    </row>
    <row r="7" ht="25.5" customHeight="1" spans="1:12">
      <c r="A7" s="6" t="s">
        <v>10</v>
      </c>
      <c r="B7" s="6"/>
      <c r="C7" s="6"/>
      <c r="D7" s="6"/>
      <c r="E7" s="6" t="s">
        <v>11</v>
      </c>
      <c r="F7" s="6" t="s">
        <v>12</v>
      </c>
      <c r="G7" s="6"/>
      <c r="H7" s="6"/>
      <c r="I7" s="6" t="s">
        <v>13</v>
      </c>
      <c r="J7" s="6"/>
      <c r="K7" s="6"/>
      <c r="L7" s="6" t="s">
        <v>14</v>
      </c>
    </row>
    <row r="8" ht="25.5" customHeight="1" spans="1:12">
      <c r="A8" s="6"/>
      <c r="B8" s="6"/>
      <c r="C8" s="6"/>
      <c r="D8" s="6" t="s">
        <v>15</v>
      </c>
      <c r="E8" s="6">
        <v>501.6596</v>
      </c>
      <c r="F8" s="6">
        <v>493.6154</v>
      </c>
      <c r="G8" s="6"/>
      <c r="H8" s="6"/>
      <c r="I8" s="16">
        <v>0.984</v>
      </c>
      <c r="J8" s="16"/>
      <c r="K8" s="16"/>
      <c r="L8" s="6">
        <f>I8*10</f>
        <v>9.84</v>
      </c>
    </row>
    <row r="9" ht="25.5" customHeight="1" spans="1:12">
      <c r="A9" s="6"/>
      <c r="B9" s="6"/>
      <c r="C9" s="6"/>
      <c r="D9" s="6" t="s">
        <v>16</v>
      </c>
      <c r="E9" s="6">
        <v>0</v>
      </c>
      <c r="F9" s="6">
        <v>0</v>
      </c>
      <c r="G9" s="6"/>
      <c r="H9" s="6"/>
      <c r="I9" s="6">
        <v>0</v>
      </c>
      <c r="J9" s="6"/>
      <c r="K9" s="6"/>
      <c r="L9" s="6"/>
    </row>
    <row r="10" ht="25.5" customHeight="1" spans="1:12">
      <c r="A10" s="6"/>
      <c r="B10" s="6"/>
      <c r="C10" s="6"/>
      <c r="D10" s="6" t="s">
        <v>17</v>
      </c>
      <c r="E10" s="6">
        <v>500</v>
      </c>
      <c r="F10" s="6">
        <v>492.2506</v>
      </c>
      <c r="G10" s="6"/>
      <c r="H10" s="6"/>
      <c r="I10" s="16">
        <v>0.9845</v>
      </c>
      <c r="J10" s="16"/>
      <c r="K10" s="16"/>
      <c r="L10" s="6"/>
    </row>
    <row r="11" ht="25.5" customHeight="1" spans="1:12">
      <c r="A11" s="6"/>
      <c r="B11" s="6"/>
      <c r="C11" s="6"/>
      <c r="D11" s="6" t="s">
        <v>18</v>
      </c>
      <c r="E11" s="6">
        <v>0</v>
      </c>
      <c r="F11" s="6">
        <v>0</v>
      </c>
      <c r="G11" s="6"/>
      <c r="H11" s="6"/>
      <c r="I11" s="6">
        <v>0</v>
      </c>
      <c r="J11" s="6"/>
      <c r="K11" s="6"/>
      <c r="L11" s="6"/>
    </row>
    <row r="12" ht="25.5" customHeight="1" spans="1:12">
      <c r="A12" s="6"/>
      <c r="B12" s="6"/>
      <c r="C12" s="6"/>
      <c r="D12" s="6" t="s">
        <v>19</v>
      </c>
      <c r="E12" s="6">
        <v>1.6596</v>
      </c>
      <c r="F12" s="6">
        <v>1.3648</v>
      </c>
      <c r="G12" s="6"/>
      <c r="H12" s="6"/>
      <c r="I12" s="16">
        <v>0.8223</v>
      </c>
      <c r="J12" s="16"/>
      <c r="K12" s="16"/>
      <c r="L12" s="6"/>
    </row>
    <row r="13" ht="15" customHeight="1" spans="1:12">
      <c r="A13" s="6" t="s">
        <v>20</v>
      </c>
      <c r="B13" s="6"/>
      <c r="C13" s="6"/>
      <c r="D13" s="6"/>
      <c r="E13" s="6" t="s">
        <v>21</v>
      </c>
      <c r="F13" s="6" t="s">
        <v>22</v>
      </c>
      <c r="G13" s="6"/>
      <c r="H13" s="6"/>
      <c r="I13" s="6" t="s">
        <v>23</v>
      </c>
      <c r="J13" s="6"/>
      <c r="K13" s="6"/>
      <c r="L13" s="6"/>
    </row>
    <row r="14" ht="36" spans="1:12">
      <c r="A14" s="6"/>
      <c r="B14" s="6"/>
      <c r="C14" s="6"/>
      <c r="D14" s="6" t="s">
        <v>24</v>
      </c>
      <c r="E14" s="7" t="s">
        <v>25</v>
      </c>
      <c r="F14" s="7" t="s">
        <v>26</v>
      </c>
      <c r="G14" s="7"/>
      <c r="H14" s="7"/>
      <c r="I14" s="6" t="s">
        <v>27</v>
      </c>
      <c r="J14" s="6"/>
      <c r="K14" s="6"/>
      <c r="L14" s="6"/>
    </row>
    <row r="15" ht="36" spans="1:12">
      <c r="A15" s="6"/>
      <c r="B15" s="6"/>
      <c r="C15" s="6"/>
      <c r="D15" s="6" t="s">
        <v>28</v>
      </c>
      <c r="E15" s="7" t="s">
        <v>29</v>
      </c>
      <c r="F15" s="7" t="s">
        <v>30</v>
      </c>
      <c r="G15" s="7"/>
      <c r="H15" s="7"/>
      <c r="I15" s="6" t="s">
        <v>27</v>
      </c>
      <c r="J15" s="6"/>
      <c r="K15" s="6"/>
      <c r="L15" s="6"/>
    </row>
    <row r="16" ht="48" spans="1:12">
      <c r="A16" s="6"/>
      <c r="B16" s="6"/>
      <c r="C16" s="6"/>
      <c r="D16" s="6" t="s">
        <v>31</v>
      </c>
      <c r="E16" s="7" t="s">
        <v>32</v>
      </c>
      <c r="F16" s="7" t="s">
        <v>33</v>
      </c>
      <c r="G16" s="7"/>
      <c r="H16" s="7"/>
      <c r="I16" s="6" t="s">
        <v>27</v>
      </c>
      <c r="J16" s="6"/>
      <c r="K16" s="6"/>
      <c r="L16" s="6"/>
    </row>
    <row r="17" ht="60" spans="1:12">
      <c r="A17" s="6"/>
      <c r="B17" s="6"/>
      <c r="C17" s="6"/>
      <c r="D17" s="6" t="s">
        <v>34</v>
      </c>
      <c r="E17" s="7" t="s">
        <v>35</v>
      </c>
      <c r="F17" s="7" t="s">
        <v>36</v>
      </c>
      <c r="G17" s="7"/>
      <c r="H17" s="7"/>
      <c r="I17" s="6" t="s">
        <v>27</v>
      </c>
      <c r="J17" s="6"/>
      <c r="K17" s="6"/>
      <c r="L17" s="6"/>
    </row>
    <row r="18" ht="36" spans="1:12">
      <c r="A18" s="6"/>
      <c r="B18" s="6"/>
      <c r="C18" s="6"/>
      <c r="D18" s="6" t="s">
        <v>37</v>
      </c>
      <c r="E18" s="7" t="s">
        <v>38</v>
      </c>
      <c r="F18" s="7" t="s">
        <v>39</v>
      </c>
      <c r="G18" s="7"/>
      <c r="H18" s="7"/>
      <c r="I18" s="6" t="s">
        <v>27</v>
      </c>
      <c r="J18" s="6"/>
      <c r="K18" s="6"/>
      <c r="L18" s="6"/>
    </row>
    <row r="19" ht="24" spans="1:12">
      <c r="A19" s="6"/>
      <c r="B19" s="6"/>
      <c r="C19" s="6"/>
      <c r="D19" s="6" t="s">
        <v>40</v>
      </c>
      <c r="E19" s="7" t="s">
        <v>41</v>
      </c>
      <c r="F19" s="7" t="s">
        <v>42</v>
      </c>
      <c r="G19" s="7"/>
      <c r="H19" s="7"/>
      <c r="I19" s="6" t="s">
        <v>27</v>
      </c>
      <c r="J19" s="6"/>
      <c r="K19" s="6"/>
      <c r="L19" s="6"/>
    </row>
    <row r="20" ht="24" spans="1:12">
      <c r="A20" s="6"/>
      <c r="B20" s="6"/>
      <c r="C20" s="6"/>
      <c r="D20" s="6" t="s">
        <v>43</v>
      </c>
      <c r="E20" s="7" t="s">
        <v>44</v>
      </c>
      <c r="F20" s="7" t="s">
        <v>44</v>
      </c>
      <c r="G20" s="7"/>
      <c r="H20" s="7"/>
      <c r="I20" s="6" t="s">
        <v>27</v>
      </c>
      <c r="J20" s="6"/>
      <c r="K20" s="6"/>
      <c r="L20" s="6"/>
    </row>
    <row r="21" ht="15" customHeight="1" spans="1:12">
      <c r="A21" s="6" t="s">
        <v>45</v>
      </c>
      <c r="B21" s="6" t="s">
        <v>46</v>
      </c>
      <c r="C21" s="6"/>
      <c r="D21" s="6"/>
      <c r="E21" s="6"/>
      <c r="F21" s="6" t="s">
        <v>47</v>
      </c>
      <c r="G21" s="6"/>
      <c r="H21" s="6"/>
      <c r="I21" s="6"/>
      <c r="J21" s="6"/>
      <c r="K21" s="6"/>
      <c r="L21" s="6"/>
    </row>
    <row r="22" ht="74" customHeight="1" spans="1:12">
      <c r="A22" s="6"/>
      <c r="B22" s="7" t="s">
        <v>48</v>
      </c>
      <c r="C22" s="7"/>
      <c r="D22" s="7"/>
      <c r="E22" s="7"/>
      <c r="F22" s="7" t="s">
        <v>49</v>
      </c>
      <c r="G22" s="7"/>
      <c r="H22" s="7"/>
      <c r="I22" s="7"/>
      <c r="J22" s="7"/>
      <c r="K22" s="7"/>
      <c r="L22" s="7"/>
    </row>
    <row r="23" ht="25" customHeight="1" spans="1:12">
      <c r="A23" s="6" t="s">
        <v>50</v>
      </c>
      <c r="B23" s="6" t="s">
        <v>51</v>
      </c>
      <c r="C23" s="6" t="s">
        <v>52</v>
      </c>
      <c r="D23" s="6" t="s">
        <v>53</v>
      </c>
      <c r="E23" s="6"/>
      <c r="F23" s="6" t="s">
        <v>54</v>
      </c>
      <c r="G23" s="6" t="s">
        <v>55</v>
      </c>
      <c r="H23" s="6" t="s">
        <v>56</v>
      </c>
      <c r="I23" s="6"/>
      <c r="J23" s="6" t="s">
        <v>14</v>
      </c>
      <c r="K23" s="6" t="s">
        <v>57</v>
      </c>
      <c r="L23" s="6"/>
    </row>
    <row r="24" ht="25" customHeight="1" spans="1:12">
      <c r="A24" s="6"/>
      <c r="B24" s="6" t="s">
        <v>58</v>
      </c>
      <c r="C24" s="6" t="s">
        <v>59</v>
      </c>
      <c r="D24" s="7" t="s">
        <v>60</v>
      </c>
      <c r="E24" s="7"/>
      <c r="F24" s="6" t="s">
        <v>61</v>
      </c>
      <c r="G24" s="6" t="s">
        <v>61</v>
      </c>
      <c r="H24" s="6">
        <v>3</v>
      </c>
      <c r="I24" s="6"/>
      <c r="J24" s="6">
        <v>3</v>
      </c>
      <c r="K24" s="6"/>
      <c r="L24" s="6"/>
    </row>
    <row r="25" ht="25" customHeight="1" spans="1:12">
      <c r="A25" s="6"/>
      <c r="B25" s="6"/>
      <c r="C25" s="6"/>
      <c r="D25" s="7" t="s">
        <v>62</v>
      </c>
      <c r="E25" s="7"/>
      <c r="F25" s="6" t="s">
        <v>63</v>
      </c>
      <c r="G25" s="6" t="s">
        <v>63</v>
      </c>
      <c r="H25" s="6">
        <v>3</v>
      </c>
      <c r="I25" s="6"/>
      <c r="J25" s="6">
        <v>3</v>
      </c>
      <c r="K25" s="6"/>
      <c r="L25" s="6"/>
    </row>
    <row r="26" ht="25" customHeight="1" spans="1:12">
      <c r="A26" s="6"/>
      <c r="B26" s="6"/>
      <c r="C26" s="6"/>
      <c r="D26" s="7" t="s">
        <v>64</v>
      </c>
      <c r="E26" s="7"/>
      <c r="F26" s="6" t="s">
        <v>65</v>
      </c>
      <c r="G26" s="6" t="s">
        <v>65</v>
      </c>
      <c r="H26" s="6">
        <v>3</v>
      </c>
      <c r="I26" s="6"/>
      <c r="J26" s="6">
        <v>3</v>
      </c>
      <c r="K26" s="6"/>
      <c r="L26" s="6"/>
    </row>
    <row r="27" ht="25" customHeight="1" spans="1:12">
      <c r="A27" s="6"/>
      <c r="B27" s="6"/>
      <c r="C27" s="6"/>
      <c r="D27" s="7" t="s">
        <v>66</v>
      </c>
      <c r="E27" s="7"/>
      <c r="F27" s="6" t="s">
        <v>67</v>
      </c>
      <c r="G27" s="6" t="s">
        <v>67</v>
      </c>
      <c r="H27" s="6">
        <v>3</v>
      </c>
      <c r="I27" s="6"/>
      <c r="J27" s="6">
        <v>3</v>
      </c>
      <c r="K27" s="6"/>
      <c r="L27" s="6"/>
    </row>
    <row r="28" ht="25" customHeight="1" spans="1:12">
      <c r="A28" s="6"/>
      <c r="B28" s="6"/>
      <c r="C28" s="6" t="s">
        <v>68</v>
      </c>
      <c r="D28" s="7" t="s">
        <v>69</v>
      </c>
      <c r="E28" s="7"/>
      <c r="F28" s="13">
        <v>1</v>
      </c>
      <c r="G28" s="13">
        <v>1</v>
      </c>
      <c r="H28" s="6">
        <v>3</v>
      </c>
      <c r="I28" s="6"/>
      <c r="J28" s="6">
        <v>3</v>
      </c>
      <c r="K28" s="6"/>
      <c r="L28" s="6"/>
    </row>
    <row r="29" ht="25" customHeight="1" spans="1:12">
      <c r="A29" s="6"/>
      <c r="B29" s="6"/>
      <c r="C29" s="6"/>
      <c r="D29" s="7" t="s">
        <v>70</v>
      </c>
      <c r="E29" s="7"/>
      <c r="F29" s="13">
        <v>1</v>
      </c>
      <c r="G29" s="13">
        <v>1</v>
      </c>
      <c r="H29" s="6">
        <v>3</v>
      </c>
      <c r="I29" s="6"/>
      <c r="J29" s="6">
        <v>3</v>
      </c>
      <c r="K29" s="6"/>
      <c r="L29" s="6"/>
    </row>
    <row r="30" ht="25" customHeight="1" spans="1:12">
      <c r="A30" s="6"/>
      <c r="B30" s="6"/>
      <c r="C30" s="6"/>
      <c r="D30" s="7" t="s">
        <v>71</v>
      </c>
      <c r="E30" s="7"/>
      <c r="F30" s="13">
        <v>1</v>
      </c>
      <c r="G30" s="13">
        <v>1</v>
      </c>
      <c r="H30" s="6">
        <v>3</v>
      </c>
      <c r="I30" s="6"/>
      <c r="J30" s="6">
        <v>3</v>
      </c>
      <c r="K30" s="6"/>
      <c r="L30" s="6"/>
    </row>
    <row r="31" ht="25" customHeight="1" spans="1:12">
      <c r="A31" s="6"/>
      <c r="B31" s="6"/>
      <c r="C31" s="6"/>
      <c r="D31" s="7" t="s">
        <v>72</v>
      </c>
      <c r="E31" s="7"/>
      <c r="F31" s="13">
        <v>1</v>
      </c>
      <c r="G31" s="13">
        <v>1</v>
      </c>
      <c r="H31" s="6">
        <v>3</v>
      </c>
      <c r="I31" s="6"/>
      <c r="J31" s="6">
        <v>3</v>
      </c>
      <c r="K31" s="6"/>
      <c r="L31" s="6"/>
    </row>
    <row r="32" ht="25" customHeight="1" spans="1:12">
      <c r="A32" s="6"/>
      <c r="B32" s="6"/>
      <c r="C32" s="6" t="s">
        <v>73</v>
      </c>
      <c r="D32" s="7" t="s">
        <v>74</v>
      </c>
      <c r="E32" s="7"/>
      <c r="F32" s="6" t="s">
        <v>75</v>
      </c>
      <c r="G32" s="6" t="s">
        <v>76</v>
      </c>
      <c r="H32" s="6">
        <v>14</v>
      </c>
      <c r="I32" s="6"/>
      <c r="J32" s="6">
        <v>14</v>
      </c>
      <c r="K32" s="6"/>
      <c r="L32" s="6"/>
    </row>
    <row r="33" ht="25" customHeight="1" spans="1:12">
      <c r="A33" s="6"/>
      <c r="B33" s="6"/>
      <c r="C33" s="6" t="s">
        <v>77</v>
      </c>
      <c r="D33" s="7" t="s">
        <v>78</v>
      </c>
      <c r="E33" s="7"/>
      <c r="F33" s="6" t="s">
        <v>79</v>
      </c>
      <c r="G33" s="6" t="s">
        <v>80</v>
      </c>
      <c r="H33" s="6">
        <v>3</v>
      </c>
      <c r="I33" s="6"/>
      <c r="J33" s="6">
        <v>3</v>
      </c>
      <c r="K33" s="6"/>
      <c r="L33" s="6"/>
    </row>
    <row r="34" ht="25" customHeight="1" spans="1:12">
      <c r="A34" s="6"/>
      <c r="B34" s="6"/>
      <c r="C34" s="6"/>
      <c r="D34" s="7" t="s">
        <v>81</v>
      </c>
      <c r="E34" s="7"/>
      <c r="F34" s="6" t="s">
        <v>82</v>
      </c>
      <c r="G34" s="6" t="s">
        <v>83</v>
      </c>
      <c r="H34" s="6">
        <v>3</v>
      </c>
      <c r="I34" s="6"/>
      <c r="J34" s="6">
        <v>2.88</v>
      </c>
      <c r="K34" s="6"/>
      <c r="L34" s="6"/>
    </row>
    <row r="35" ht="25" customHeight="1" spans="1:12">
      <c r="A35" s="6"/>
      <c r="B35" s="6"/>
      <c r="C35" s="6"/>
      <c r="D35" s="7" t="s">
        <v>84</v>
      </c>
      <c r="E35" s="7"/>
      <c r="F35" s="6" t="s">
        <v>85</v>
      </c>
      <c r="G35" s="6" t="s">
        <v>85</v>
      </c>
      <c r="H35" s="6">
        <v>3</v>
      </c>
      <c r="I35" s="6"/>
      <c r="J35" s="6">
        <v>3</v>
      </c>
      <c r="K35" s="6"/>
      <c r="L35" s="6"/>
    </row>
    <row r="36" ht="25" customHeight="1" spans="1:12">
      <c r="A36" s="6"/>
      <c r="B36" s="6"/>
      <c r="C36" s="6"/>
      <c r="D36" s="7" t="s">
        <v>86</v>
      </c>
      <c r="E36" s="7"/>
      <c r="F36" s="6" t="s">
        <v>87</v>
      </c>
      <c r="G36" s="6" t="s">
        <v>87</v>
      </c>
      <c r="H36" s="6">
        <v>3</v>
      </c>
      <c r="I36" s="6"/>
      <c r="J36" s="6">
        <v>3</v>
      </c>
      <c r="K36" s="6"/>
      <c r="L36" s="6"/>
    </row>
    <row r="37" ht="34" customHeight="1" spans="1:12">
      <c r="A37" s="6"/>
      <c r="B37" s="6" t="s">
        <v>88</v>
      </c>
      <c r="C37" s="8" t="s">
        <v>89</v>
      </c>
      <c r="D37" s="7" t="s">
        <v>90</v>
      </c>
      <c r="E37" s="7"/>
      <c r="F37" s="6" t="s">
        <v>91</v>
      </c>
      <c r="G37" s="13">
        <v>0.921</v>
      </c>
      <c r="H37" s="6">
        <v>10</v>
      </c>
      <c r="I37" s="6"/>
      <c r="J37" s="6">
        <v>9.68</v>
      </c>
      <c r="K37" s="6"/>
      <c r="L37" s="6"/>
    </row>
    <row r="38" ht="42" customHeight="1" spans="1:12">
      <c r="A38" s="6"/>
      <c r="B38" s="6"/>
      <c r="C38" s="9"/>
      <c r="D38" s="7" t="s">
        <v>92</v>
      </c>
      <c r="E38" s="7"/>
      <c r="F38" s="6" t="s">
        <v>93</v>
      </c>
      <c r="G38" s="6">
        <v>355</v>
      </c>
      <c r="H38" s="6">
        <v>10</v>
      </c>
      <c r="I38" s="6"/>
      <c r="J38" s="6">
        <v>10</v>
      </c>
      <c r="K38" s="6"/>
      <c r="L38" s="6"/>
    </row>
    <row r="39" ht="40" customHeight="1" spans="1:12">
      <c r="A39" s="6"/>
      <c r="B39" s="6"/>
      <c r="C39" s="6" t="s">
        <v>94</v>
      </c>
      <c r="D39" s="7" t="s">
        <v>95</v>
      </c>
      <c r="E39" s="7"/>
      <c r="F39" s="6" t="s">
        <v>96</v>
      </c>
      <c r="G39" s="14">
        <v>0</v>
      </c>
      <c r="H39" s="6">
        <v>10</v>
      </c>
      <c r="I39" s="6"/>
      <c r="J39" s="6">
        <v>10</v>
      </c>
      <c r="K39" s="6"/>
      <c r="L39" s="6"/>
    </row>
    <row r="40" ht="22.5" customHeight="1" spans="1:12">
      <c r="A40" s="6"/>
      <c r="B40" s="6" t="s">
        <v>97</v>
      </c>
      <c r="C40" s="8" t="s">
        <v>98</v>
      </c>
      <c r="D40" s="7" t="s">
        <v>99</v>
      </c>
      <c r="E40" s="7"/>
      <c r="F40" s="6" t="s">
        <v>100</v>
      </c>
      <c r="G40" s="13">
        <v>0.86</v>
      </c>
      <c r="H40" s="6">
        <v>10</v>
      </c>
      <c r="I40" s="6"/>
      <c r="J40" s="6">
        <v>9</v>
      </c>
      <c r="K40" s="6"/>
      <c r="L40" s="6"/>
    </row>
    <row r="41" spans="1:12">
      <c r="A41" s="6"/>
      <c r="B41" s="6"/>
      <c r="C41" s="9"/>
      <c r="D41" s="7"/>
      <c r="E41" s="7"/>
      <c r="F41" s="6"/>
      <c r="G41" s="13"/>
      <c r="H41" s="6"/>
      <c r="I41" s="6"/>
      <c r="J41" s="6"/>
      <c r="K41" s="6"/>
      <c r="L41" s="6"/>
    </row>
    <row r="42" ht="15" customHeight="1" spans="1:12">
      <c r="A42" s="10" t="s">
        <v>101</v>
      </c>
      <c r="B42" s="11"/>
      <c r="C42" s="11"/>
      <c r="D42" s="11"/>
      <c r="E42" s="11"/>
      <c r="F42" s="11"/>
      <c r="G42" s="15"/>
      <c r="H42" s="10">
        <f>SUM(H24:H41)+10</f>
        <v>100</v>
      </c>
      <c r="I42" s="15"/>
      <c r="J42" s="5">
        <f>SUM(J24:J41)+I8*10</f>
        <v>98.4</v>
      </c>
      <c r="K42" s="5"/>
      <c r="L42" s="5"/>
    </row>
    <row r="43" ht="24.75" customHeight="1" spans="1:12">
      <c r="A43" s="5" t="s">
        <v>102</v>
      </c>
      <c r="B43" s="12" t="s">
        <v>103</v>
      </c>
      <c r="C43" s="12"/>
      <c r="D43" s="12"/>
      <c r="E43" s="12"/>
      <c r="F43" s="12"/>
      <c r="G43" s="12"/>
      <c r="H43" s="12"/>
      <c r="I43" s="12"/>
      <c r="J43" s="17"/>
      <c r="K43" s="12"/>
      <c r="L43" s="12"/>
    </row>
  </sheetData>
  <mergeCells count="116">
    <mergeCell ref="A1:K1"/>
    <mergeCell ref="A2:K2"/>
    <mergeCell ref="A3:K3"/>
    <mergeCell ref="A4:C4"/>
    <mergeCell ref="D4:L4"/>
    <mergeCell ref="A5:C5"/>
    <mergeCell ref="D5:L5"/>
    <mergeCell ref="A6:C6"/>
    <mergeCell ref="D6:E6"/>
    <mergeCell ref="G6:L6"/>
    <mergeCell ref="F7:H7"/>
    <mergeCell ref="I7:K7"/>
    <mergeCell ref="F8:H8"/>
    <mergeCell ref="I8:K8"/>
    <mergeCell ref="F9:H9"/>
    <mergeCell ref="I9:K9"/>
    <mergeCell ref="F10:H10"/>
    <mergeCell ref="I10:K10"/>
    <mergeCell ref="F11:H11"/>
    <mergeCell ref="I11:K11"/>
    <mergeCell ref="F12:H12"/>
    <mergeCell ref="I12:K12"/>
    <mergeCell ref="F13:H13"/>
    <mergeCell ref="I13:K13"/>
    <mergeCell ref="F14:H14"/>
    <mergeCell ref="I14:K14"/>
    <mergeCell ref="F15:H15"/>
    <mergeCell ref="I15:K15"/>
    <mergeCell ref="F16:H16"/>
    <mergeCell ref="I16:K16"/>
    <mergeCell ref="F17:H17"/>
    <mergeCell ref="I17:K17"/>
    <mergeCell ref="F18:H18"/>
    <mergeCell ref="I18:K18"/>
    <mergeCell ref="F19:H19"/>
    <mergeCell ref="I19:K19"/>
    <mergeCell ref="F20:H20"/>
    <mergeCell ref="I20:K20"/>
    <mergeCell ref="B21:E21"/>
    <mergeCell ref="F21:L21"/>
    <mergeCell ref="B22:E22"/>
    <mergeCell ref="F22:L22"/>
    <mergeCell ref="D23:E23"/>
    <mergeCell ref="H23:I23"/>
    <mergeCell ref="K23:L23"/>
    <mergeCell ref="D24:E24"/>
    <mergeCell ref="H24:I24"/>
    <mergeCell ref="K24:L24"/>
    <mergeCell ref="D25:E25"/>
    <mergeCell ref="H25:I25"/>
    <mergeCell ref="K25:L25"/>
    <mergeCell ref="D26:E26"/>
    <mergeCell ref="H26:I26"/>
    <mergeCell ref="K26:L26"/>
    <mergeCell ref="D27:E27"/>
    <mergeCell ref="H27:I27"/>
    <mergeCell ref="K27:L27"/>
    <mergeCell ref="D28:E28"/>
    <mergeCell ref="H28:I28"/>
    <mergeCell ref="K28:L28"/>
    <mergeCell ref="D29:E29"/>
    <mergeCell ref="H29:I29"/>
    <mergeCell ref="K29:L29"/>
    <mergeCell ref="D30:E30"/>
    <mergeCell ref="H30:I30"/>
    <mergeCell ref="K30:L30"/>
    <mergeCell ref="D31:E31"/>
    <mergeCell ref="H31:I31"/>
    <mergeCell ref="K31:L31"/>
    <mergeCell ref="D32:E32"/>
    <mergeCell ref="H32:I32"/>
    <mergeCell ref="K32:L32"/>
    <mergeCell ref="D33:E33"/>
    <mergeCell ref="H33:I33"/>
    <mergeCell ref="K33:L33"/>
    <mergeCell ref="D34:E34"/>
    <mergeCell ref="H34:I34"/>
    <mergeCell ref="K34:L34"/>
    <mergeCell ref="D35:E35"/>
    <mergeCell ref="H35:I35"/>
    <mergeCell ref="K35:L35"/>
    <mergeCell ref="D36:E36"/>
    <mergeCell ref="H36:I36"/>
    <mergeCell ref="K36:L36"/>
    <mergeCell ref="D37:E37"/>
    <mergeCell ref="H37:I37"/>
    <mergeCell ref="K37:L37"/>
    <mergeCell ref="D38:E38"/>
    <mergeCell ref="H38:I38"/>
    <mergeCell ref="K38:L38"/>
    <mergeCell ref="D39:E39"/>
    <mergeCell ref="H39:I39"/>
    <mergeCell ref="K39:L39"/>
    <mergeCell ref="A42:G42"/>
    <mergeCell ref="H42:I42"/>
    <mergeCell ref="K42:L42"/>
    <mergeCell ref="B43:I43"/>
    <mergeCell ref="K43:L43"/>
    <mergeCell ref="A21:A22"/>
    <mergeCell ref="A23:A41"/>
    <mergeCell ref="B24:B36"/>
    <mergeCell ref="B37:B39"/>
    <mergeCell ref="B40:B41"/>
    <mergeCell ref="C24:C27"/>
    <mergeCell ref="C28:C31"/>
    <mergeCell ref="C33:C36"/>
    <mergeCell ref="C37:C38"/>
    <mergeCell ref="C40:C41"/>
    <mergeCell ref="F40:F41"/>
    <mergeCell ref="G40:G41"/>
    <mergeCell ref="J40:J41"/>
    <mergeCell ref="A7:C12"/>
    <mergeCell ref="A13:C20"/>
    <mergeCell ref="D40:E41"/>
    <mergeCell ref="H40:I41"/>
    <mergeCell ref="K40:L41"/>
  </mergeCells>
  <printOptions horizontalCentered="1"/>
  <pageMargins left="0.357638888888889" right="0.161111111111111" top="0.802777777777778" bottom="0.60625" header="0.511805555555556" footer="0.511805555555556"/>
  <pageSetup paperSize="9" scale="9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避孕药具经费 (修改)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dcterms:created xsi:type="dcterms:W3CDTF">2025-04-25T16:48:00Z</dcterms:created>
  <dcterms:modified xsi:type="dcterms:W3CDTF">2025-08-15T16:02:28Z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A2CDD7367E81B9E8F65F9968A4BCDFB0</vt:lpwstr>
  </property>
</Properties>
</file>