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45" windowHeight="12030"/>
  </bookViews>
  <sheets>
    <sheet name="中医药事业传承创新与发展" sheetId="12" r:id="rId1"/>
    <sheet name="中医特色重点医院建设项目" sheetId="13" r:id="rId2"/>
    <sheet name="新型冠状病毒疫情应急救治能力提升项目" sheetId="14" r:id="rId3"/>
    <sheet name="公立医院综合改革-运营补贴" sheetId="2" r:id="rId4"/>
    <sheet name="公立医院综合改革-取消药品加成" sheetId="3" r:id="rId5"/>
    <sheet name="公立医院综合改革-债务化解及利息支出" sheetId="4" r:id="rId6"/>
    <sheet name="公立医院综合改革-设备购置及其他发展建设支出" sheetId="6" r:id="rId7"/>
    <sheet name="2024年盘活存量资金" sheetId="10" r:id="rId8"/>
    <sheet name="千名医师下基层" sheetId="7" r:id="rId9"/>
    <sheet name="新冠确诊和疑似患者医疗费用财政补助项目" sheetId="11" r:id="rId10"/>
    <sheet name="公立医院综合改革-重点学科建设及人才培养" sheetId="8"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<sst xmlns="http://schemas.openxmlformats.org/spreadsheetml/2006/main" count="988" uniqueCount="333">
  <si>
    <t xml:space="preserve">中央转移支付区域（项目）绩效目标自评表 </t>
  </si>
  <si>
    <t>（2024年度）</t>
  </si>
  <si>
    <t>转移支付（项目）名称</t>
  </si>
  <si>
    <t>中医药事业传承创新与发展</t>
  </si>
  <si>
    <t>中央主管部门</t>
  </si>
  <si>
    <t>地方主管部门</t>
  </si>
  <si>
    <t>自治区卫生健康委员会</t>
  </si>
  <si>
    <t>资金使用单位</t>
  </si>
  <si>
    <t>宁夏医科大学附属中医医院</t>
  </si>
  <si>
    <t>资金投入情况（万元）</t>
  </si>
  <si>
    <t>全年预算数（A）</t>
  </si>
  <si>
    <t>全年执行数（B）</t>
  </si>
  <si>
    <r>
      <rPr>
        <sz val="10"/>
        <color rgb="FF000000"/>
        <rFont val="宋体"/>
        <charset val="134"/>
      </rPr>
      <t>预算执行率（B/A</t>
    </r>
    <r>
      <rPr>
        <sz val="10"/>
        <color rgb="FF000000"/>
        <rFont val="汉仪细圆B5"/>
        <charset val="134"/>
      </rPr>
      <t>×</t>
    </r>
    <r>
      <rPr>
        <sz val="10"/>
        <color rgb="FF000000"/>
        <rFont val="宋体"/>
        <charset val="134"/>
      </rPr>
      <t>100</t>
    </r>
    <r>
      <rPr>
        <sz val="10"/>
        <color rgb="FF000000"/>
        <rFont val="汉仪瑞意宋简"/>
        <charset val="134"/>
      </rPr>
      <t>%</t>
    </r>
    <r>
      <rPr>
        <sz val="10"/>
        <color rgb="FF000000"/>
        <rFont val="宋体"/>
        <charset val="134"/>
      </rPr>
      <t>)</t>
    </r>
  </si>
  <si>
    <t>年度资金总额：</t>
  </si>
  <si>
    <r>
      <rPr>
        <sz val="10"/>
        <color rgb="FF000000"/>
        <rFont val="宋体"/>
        <charset val="134"/>
      </rPr>
      <t xml:space="preserve"> </t>
    </r>
    <r>
      <rPr>
        <sz val="10"/>
        <color rgb="FF000000"/>
        <rFont val="宋体"/>
        <charset val="134"/>
      </rPr>
      <t>其中：中央财政资金</t>
    </r>
  </si>
  <si>
    <r>
      <rPr>
        <sz val="10"/>
        <color rgb="FF000000"/>
        <rFont val="宋体"/>
        <charset val="134"/>
      </rPr>
      <t xml:space="preserve"> 　　自治区</t>
    </r>
    <r>
      <rPr>
        <sz val="10"/>
        <color rgb="FF000000"/>
        <rFont val="宋体"/>
        <charset val="134"/>
      </rPr>
      <t>财政资金</t>
    </r>
  </si>
  <si>
    <r>
      <rPr>
        <sz val="10"/>
        <color rgb="FF000000"/>
        <rFont val="宋体"/>
        <charset val="134"/>
      </rPr>
      <t xml:space="preserve"> </t>
    </r>
    <r>
      <rPr>
        <sz val="10"/>
        <color rgb="FF000000"/>
        <rFont val="宋体"/>
        <charset val="134"/>
      </rPr>
      <t xml:space="preserve">      　　地方资金</t>
    </r>
  </si>
  <si>
    <r>
      <rPr>
        <sz val="9"/>
        <color rgb="FF000000"/>
        <rFont val="宋体"/>
        <charset val="134"/>
      </rPr>
      <t xml:space="preserve">      </t>
    </r>
    <r>
      <rPr>
        <sz val="10"/>
        <color rgb="FF000000"/>
        <rFont val="宋体"/>
        <charset val="134"/>
      </rPr>
      <t xml:space="preserve">  　其他资金</t>
    </r>
  </si>
  <si>
    <t>资金管理情况</t>
  </si>
  <si>
    <t>情况说明</t>
  </si>
  <si>
    <t>存在问题和改进措施</t>
  </si>
  <si>
    <t>分配科学性</t>
  </si>
  <si>
    <t>严格按照转移支付管理制度以及资金管理办法规定的范围和标准分配资金。</t>
  </si>
  <si>
    <t>无</t>
  </si>
  <si>
    <t>下达及时性</t>
  </si>
  <si>
    <t>严格按照预算法及其实施条例、转移支付管理制度规定以及资金管理办法规定的时限要求下达。</t>
  </si>
  <si>
    <t>拨付合规性</t>
  </si>
  <si>
    <t>未出现违规将资金从国库转入财政专户或支付到预算单位实有资金账户等问题。</t>
  </si>
  <si>
    <t>使用规范性</t>
  </si>
  <si>
    <t>严格按照下达预算的科目和项目执行，未出现截留、挤占、挪用或擅自调整等问题。</t>
  </si>
  <si>
    <t>执行准确性</t>
  </si>
  <si>
    <t>按照上级下达和本级预算安排的金额执行。</t>
  </si>
  <si>
    <t>预算绩效管理情况</t>
  </si>
  <si>
    <t>在细化下达预算时同步下达绩效目
标，将有关资金纳入本级预算或对下转移支付绩效管理，开展绩效监控和绩效评价。</t>
  </si>
  <si>
    <t>支出责任履行情况</t>
  </si>
  <si>
    <t>按照财政事权和支出责任划分有关规定，足额安排资金履行支出责任。</t>
  </si>
  <si>
    <t>总体目标完成情况</t>
  </si>
  <si>
    <t>总体目标</t>
  </si>
  <si>
    <t>全年实际完成情况</t>
  </si>
  <si>
    <t>支持中医药事业传承与创新，强化中医药骨干人才培养、加强中医重点专科建设，提升中医药服务能力，申请财政资金75元，主要用于壮大中医药优秀人才队伍、提升中医药综合服务能力、加强中医重点专（学）科建设等。</t>
  </si>
  <si>
    <t>主要用于壮大中医药优秀人才队伍、提升中医药综合服务能力、加强中医重点专（学）科建设等。</t>
  </si>
  <si>
    <t>绩效指标</t>
  </si>
  <si>
    <t>一级
指标</t>
  </si>
  <si>
    <t>二级指标</t>
  </si>
  <si>
    <t>三级指标</t>
  </si>
  <si>
    <t>指标值</t>
  </si>
  <si>
    <t>全年实际完成值</t>
  </si>
  <si>
    <t>分值</t>
  </si>
  <si>
    <t>得分</t>
  </si>
  <si>
    <t>未完成原因和改进措施</t>
  </si>
  <si>
    <t>产
出
指
标（50）</t>
  </si>
  <si>
    <t>数量指标</t>
  </si>
  <si>
    <t>高水平重点学科建设数量</t>
  </si>
  <si>
    <t>1个</t>
  </si>
  <si>
    <t>京宁合作重点专科建设</t>
  </si>
  <si>
    <t>全国名老中医传承工作室建设资金</t>
  </si>
  <si>
    <t>中医馆骨干人才培训次数</t>
  </si>
  <si>
    <t>≥1次</t>
  </si>
  <si>
    <t>1次</t>
  </si>
  <si>
    <t>质量指标</t>
  </si>
  <si>
    <t>培训计划合格率</t>
  </si>
  <si>
    <t>≥90%</t>
  </si>
  <si>
    <t>时效指标</t>
  </si>
  <si>
    <t>项目周期</t>
  </si>
  <si>
    <t>3年</t>
  </si>
  <si>
    <t>1年</t>
  </si>
  <si>
    <t>成本指标</t>
  </si>
  <si>
    <t>高水平重点学科建设成本</t>
  </si>
  <si>
    <t>39万</t>
  </si>
  <si>
    <t>38.03万</t>
  </si>
  <si>
    <t>7万</t>
  </si>
  <si>
    <t>6.69万</t>
  </si>
  <si>
    <t>全国名老中医传承工作室建设</t>
  </si>
  <si>
    <t>6万</t>
  </si>
  <si>
    <t>6.30万</t>
  </si>
  <si>
    <t>中医馆骨干人才培训费用</t>
  </si>
  <si>
    <t>23万</t>
  </si>
  <si>
    <t>23.05万</t>
  </si>
  <si>
    <t>效
益
指
 标（30）</t>
  </si>
  <si>
    <t>经济效益
指标</t>
  </si>
  <si>
    <t>社会效益
指标</t>
  </si>
  <si>
    <t>中医药服务能力服务范围</t>
  </si>
  <si>
    <t>100%覆盖区域职工和居民</t>
  </si>
  <si>
    <t>100%覆盖</t>
  </si>
  <si>
    <t>生态效益
指标</t>
  </si>
  <si>
    <t>可持续影响指标</t>
  </si>
  <si>
    <t>民众对中医认可度</t>
  </si>
  <si>
    <t>诊疗人次提高5%</t>
  </si>
  <si>
    <t>门诊人次较上年提高23%</t>
  </si>
  <si>
    <t>满意度指标（10）</t>
  </si>
  <si>
    <t>服务对象
满意度指标</t>
  </si>
  <si>
    <t>患者满意度</t>
  </si>
  <si>
    <t>≥80%</t>
  </si>
  <si>
    <t>合计</t>
  </si>
  <si>
    <t>说明</t>
  </si>
  <si>
    <t>无。</t>
  </si>
  <si>
    <t>宁夏医科大学附属中医医院(吴忠市中医医院)中医特色重点医院建设项目</t>
  </si>
  <si>
    <r>
      <rPr>
        <sz val="10"/>
        <color theme="1"/>
        <rFont val="等线"/>
        <charset val="134"/>
        <scheme val="minor"/>
      </rPr>
      <t>预算执行率（B/A</t>
    </r>
    <r>
      <rPr>
        <sz val="10"/>
        <color indexed="8"/>
        <rFont val="汉仪细圆B5"/>
        <charset val="134"/>
      </rPr>
      <t>×</t>
    </r>
    <r>
      <rPr>
        <sz val="10"/>
        <color theme="1"/>
        <rFont val="等线"/>
        <charset val="134"/>
        <scheme val="minor"/>
      </rPr>
      <t>100</t>
    </r>
    <r>
      <rPr>
        <sz val="10"/>
        <color indexed="8"/>
        <rFont val="汉仪瑞意宋简"/>
        <charset val="134"/>
      </rPr>
      <t>%</t>
    </r>
    <r>
      <rPr>
        <sz val="10"/>
        <color theme="1"/>
        <rFont val="等线"/>
        <charset val="134"/>
        <scheme val="minor"/>
      </rPr>
      <t>)</t>
    </r>
  </si>
  <si>
    <r>
      <rPr>
        <sz val="10"/>
        <color theme="1"/>
        <rFont val="等线"/>
        <charset val="134"/>
        <scheme val="minor"/>
      </rPr>
      <t xml:space="preserve"> </t>
    </r>
    <r>
      <rPr>
        <sz val="10"/>
        <color indexed="8"/>
        <rFont val="宋体"/>
        <charset val="134"/>
      </rPr>
      <t>其中：中央财政资金</t>
    </r>
  </si>
  <si>
    <r>
      <rPr>
        <sz val="10"/>
        <color theme="1"/>
        <rFont val="等线"/>
        <charset val="134"/>
        <scheme val="minor"/>
      </rPr>
      <t xml:space="preserve"> 　　自治区</t>
    </r>
    <r>
      <rPr>
        <sz val="10"/>
        <color indexed="8"/>
        <rFont val="宋体"/>
        <charset val="134"/>
      </rPr>
      <t>财政资金</t>
    </r>
  </si>
  <si>
    <r>
      <rPr>
        <sz val="10"/>
        <color theme="1"/>
        <rFont val="宋体"/>
        <charset val="134"/>
      </rPr>
      <t xml:space="preserve"> </t>
    </r>
    <r>
      <rPr>
        <sz val="10"/>
        <color indexed="8"/>
        <rFont val="宋体"/>
        <charset val="134"/>
      </rPr>
      <t xml:space="preserve">      　　地方资金</t>
    </r>
  </si>
  <si>
    <r>
      <rPr>
        <sz val="9"/>
        <color theme="1"/>
        <rFont val="宋体"/>
        <charset val="134"/>
      </rPr>
      <t xml:space="preserve">      </t>
    </r>
    <r>
      <rPr>
        <sz val="10"/>
        <color indexed="8"/>
        <rFont val="宋体"/>
        <charset val="134"/>
      </rPr>
      <t xml:space="preserve">  　其他资金</t>
    </r>
  </si>
  <si>
    <t>在细化下达预算时同步下达绩效目标，将有关资金纳入本级预算或对下转移支付绩效管理，开展绩效监控和绩效评价。</t>
  </si>
  <si>
    <t>根据国家发展改革委、国家卫生健康委、国家中医药管理局、国家疾病预防控制局《关于印发〈“十四五”优质高效医疗卫生服务体系建设实施方案〉的通知》及《国家发展改革委办公厅国家中医药局办公室关于印发中医特色重点医院项目储备库的通知》要求，为推动建成融预防保健、疾病治疗和康复于一体的中医药服务体系，促进中医药传承创新发展，提升我区中医药服务能力。该项目新建综合业务楼，总建筑总面积13850㎡，其中地下建筑面积1598㎡，地上建筑面积12252㎡，包括总图配套设施工程。改造面积为1312㎡ ，含已建制剂楼636㎡，手术室676㎡。对现有滨河院区门诊楼、医技楼、住院部外窗进行改造更换。根据《中医特色重点医院项目建设方案》，结合医院建设发展的实际需求，购置医疗设备和信息化建设。该项目总投资概算为12812.29万元，资金来源为中央预算内专项资金10000万元，自治区预算内统筹资金1812.29万元，自治区财政资金300万元，医院自筹资金700万元（宁夏医科大学支持300万）。</t>
  </si>
  <si>
    <t>按照《中医特色重点医院项目建设方案》要求，完成项目建设前期准备工作，启动基建工程，改造部分业务用房，改造更换现有滨河院区门诊楼、医技楼、住院部外窗，进一步完善相关业务用房、优按照《中医特色重点医院项目建设方案》要求，完成项目建设前期准备工作，启动基建工程，改造部分业务用房，改造更换现有滨河院区门诊楼、医技楼、住院部外窗，进一步完善相关业务用房、优化设施设备，全面提升中医医院综合服务能力。化设施设备，全面提升中医医院综合服务能力。</t>
  </si>
  <si>
    <t>购置其他专用设备</t>
  </si>
  <si>
    <t>48台</t>
  </si>
  <si>
    <t>计划2025年采购。</t>
  </si>
  <si>
    <t>购置64排及以上X线计算机断层扫描仪</t>
  </si>
  <si>
    <t>1台</t>
  </si>
  <si>
    <t>基建及改造工程建设面积</t>
  </si>
  <si>
    <t>15162平方米</t>
  </si>
  <si>
    <t>11371平方米</t>
  </si>
  <si>
    <t>按施工进度计划执行</t>
  </si>
  <si>
    <t>信息化建设</t>
  </si>
  <si>
    <t>1项</t>
  </si>
  <si>
    <t>现完成信息网络安全技术服务购置项目的实施，网络安全等保达到三级；数据中心虚拟化平台扩容升级服务项目完成实施，未进行验收；信息管理系统采购项目完成招标和合同签订，目前项目正在实施中，计划4月1号系统上线。</t>
  </si>
  <si>
    <t>新建设施达到当地抗震设防要求</t>
  </si>
  <si>
    <t>100%</t>
  </si>
  <si>
    <t>严格按照设计规范要求施工。</t>
  </si>
  <si>
    <t>工程项目验收合格率</t>
  </si>
  <si>
    <t>≥95%</t>
  </si>
  <si>
    <t>计划于2025年3月复工，6月底完成验收。</t>
  </si>
  <si>
    <t>资金支付及时率</t>
  </si>
  <si>
    <t>合同支付</t>
  </si>
  <si>
    <t>按期支付</t>
  </si>
  <si>
    <t>按工程进度进行支付</t>
  </si>
  <si>
    <t>项目计划开工</t>
  </si>
  <si>
    <t>2023年8月</t>
  </si>
  <si>
    <t>2025年3月初</t>
  </si>
  <si>
    <t>728万元</t>
  </si>
  <si>
    <t>209万元</t>
  </si>
  <si>
    <t>室内装饰装修工程未完工，不具备设备安装条件。中标金额698万元，支付30%预付款。</t>
  </si>
  <si>
    <t>购置其他专用设备单位平均成本</t>
  </si>
  <si>
    <t>9.89万元</t>
  </si>
  <si>
    <t>基建部分尚未完工，暂时未进行购置设备</t>
  </si>
  <si>
    <t>信息化建设资金</t>
  </si>
  <si>
    <t>1057.56万元</t>
  </si>
  <si>
    <t>436.1万元</t>
  </si>
  <si>
    <t>基建及改造工程建设单位成本</t>
  </si>
  <si>
    <t>6959.33元/平方米</t>
  </si>
  <si>
    <t>3431万元</t>
  </si>
  <si>
    <t>效
益
指
标（30）</t>
  </si>
  <si>
    <t>基础设施条件</t>
  </si>
  <si>
    <t>100%改善</t>
  </si>
  <si>
    <t>公立医院公益性</t>
  </si>
  <si>
    <t>100%保障</t>
  </si>
  <si>
    <t>职工满意度</t>
  </si>
  <si>
    <t>新型冠状病毒疫情应急救治能力提升项目</t>
  </si>
  <si>
    <t>贯彻落实党中央、国务院决策部署，推动新冠病毒感染“乙类乙管”平稳有序实施，按照“保健康、防重症”的总体要求，围绕最大程度保护人民生命安全和身体健康，做好新冠患者救治经费保障，购置诊疗设备，保障人民生命健康。</t>
  </si>
  <si>
    <t>医疗设备</t>
  </si>
  <si>
    <t>1批</t>
  </si>
  <si>
    <t>设备正常运行</t>
  </si>
  <si>
    <t>验收合格率</t>
  </si>
  <si>
    <t>启动设备公示时间</t>
  </si>
  <si>
    <t>4月</t>
  </si>
  <si>
    <t>设备使用年限</t>
  </si>
  <si>
    <t>6-8年</t>
  </si>
  <si>
    <t>医疗设备购置金额</t>
  </si>
  <si>
    <t>患者救治服务范围</t>
  </si>
  <si>
    <t>设备周期内完好率</t>
  </si>
  <si>
    <t>98%</t>
  </si>
  <si>
    <t>使用人员对设备满意度</t>
  </si>
  <si>
    <t>使用人员对售后满意度</t>
  </si>
  <si>
    <t>自治区项目支出绩效自评表</t>
  </si>
  <si>
    <t>项目名称</t>
  </si>
  <si>
    <t>公立医院综合改革-运营补贴</t>
  </si>
  <si>
    <t>主管部门</t>
  </si>
  <si>
    <t>实施单位</t>
  </si>
  <si>
    <t>项目资金
（万元）</t>
  </si>
  <si>
    <t>年初预算数</t>
  </si>
  <si>
    <t>全年预算数</t>
  </si>
  <si>
    <t>全年执行数</t>
  </si>
  <si>
    <t>执行率</t>
  </si>
  <si>
    <t xml:space="preserve">    其中：当年财政拨款</t>
  </si>
  <si>
    <t>2937.45</t>
  </si>
  <si>
    <t>—</t>
  </si>
  <si>
    <t>上年结转资金</t>
  </si>
  <si>
    <t xml:space="preserve">         其他资金</t>
  </si>
  <si>
    <t>年度
总体
目标</t>
  </si>
  <si>
    <t>预期目标</t>
  </si>
  <si>
    <t>实际完成情况</t>
  </si>
  <si>
    <t>用于落实公立医院综合改革目标任务，完成控制医疗费用增长、药占比、耗材占比等综合改革目标任务，确保医院正常运行。</t>
  </si>
  <si>
    <t>用于落实公立医院综合改革目标任务，完成控制医疗费用增长、药占比、耗材占比等综合改革目标任务，确保医院正常运行；医院医疗服务收入占比得到提高，次均医疗费用增幅控制在合理范围；医院药占比、医院资产负债率等总体较上年下降。</t>
  </si>
  <si>
    <t>绩
效
指
标</t>
  </si>
  <si>
    <t>一级指标</t>
  </si>
  <si>
    <t>年度指标值</t>
  </si>
  <si>
    <t>实际完成值</t>
  </si>
  <si>
    <t>偏差原因分析
及改进措施</t>
  </si>
  <si>
    <t>产
出
指
标
（50分）</t>
  </si>
  <si>
    <t>人员经费保障人数</t>
  </si>
  <si>
    <t>234人</t>
  </si>
  <si>
    <t>商品服务支出</t>
  </si>
  <si>
    <t>≥4项</t>
  </si>
  <si>
    <t>4项</t>
  </si>
  <si>
    <t>医院资产负债率</t>
  </si>
  <si>
    <t>逐年下降</t>
  </si>
  <si>
    <t>资产负债率25.48%，同比上年减少13.25个百分点。</t>
  </si>
  <si>
    <t>资金支付进度</t>
  </si>
  <si>
    <t>职工人均年收入</t>
  </si>
  <si>
    <t>11.94万元/年</t>
  </si>
  <si>
    <t>商品服务支出平均成本</t>
  </si>
  <si>
    <t>35.87万元</t>
  </si>
  <si>
    <t>效
益
指
标
（30分）</t>
  </si>
  <si>
    <t>100%公益性</t>
  </si>
  <si>
    <t>可持续
影响指标</t>
  </si>
  <si>
    <t>医院区域影响力</t>
  </si>
  <si>
    <t>门诊诊疗人次提高5%</t>
  </si>
  <si>
    <t>满意度
指标
（10分）</t>
  </si>
  <si>
    <t>服务对象
满意度
指标</t>
  </si>
  <si>
    <t>91.41%%</t>
  </si>
  <si>
    <t>总 　　　 分</t>
  </si>
  <si>
    <t>公立医院综合改革-取消药品加成</t>
  </si>
  <si>
    <t>根据《城市公立医院改革补偿（暂行）办法》（宁政办发[2017]75号）文件精神，2024年申报本级财政资金51.26万元。用于落实政府取消药品加成政策措施，达到控制药占比，降低患者医药负担，力争药占比控制在30%以下，优化收入结构，进一步提升医疗服务质量，维护公立医院公益性。</t>
  </si>
  <si>
    <t>用于落实政府取消药品加成政策措施，达到控制药占比，降低患者医药负担，优化收入结构，进一步提升医疗服务质量，维护公立医院公益性。</t>
  </si>
  <si>
    <t>药品供应商</t>
  </si>
  <si>
    <t>≥1</t>
  </si>
  <si>
    <t>药品质量</t>
  </si>
  <si>
    <t>合格</t>
  </si>
  <si>
    <t>资金完成时限</t>
  </si>
  <si>
    <t>6月前</t>
  </si>
  <si>
    <t>5月</t>
  </si>
  <si>
    <t>弥补药品成本</t>
  </si>
  <si>
    <t>51.26万</t>
  </si>
  <si>
    <t>经济效益</t>
  </si>
  <si>
    <t>0</t>
  </si>
  <si>
    <t>社会效益</t>
  </si>
  <si>
    <t>减轻药品费用压力</t>
  </si>
  <si>
    <t xml:space="preserve">   药品收入(不含中药饮片）占医疗收入比重＜30%</t>
  </si>
  <si>
    <t xml:space="preserve">   药品收入(不含中药饮片）占医疗收入比重20.95%</t>
  </si>
  <si>
    <t>生态效益</t>
  </si>
  <si>
    <t>可持续影响</t>
  </si>
  <si>
    <t>公立医院社会影响力</t>
  </si>
  <si>
    <t>服务对象满意度</t>
  </si>
  <si>
    <t>公立医院综合改革-债务化解及利息补贴</t>
  </si>
  <si>
    <t>用于归还银行贷款本金及利息，逐步化解医院债务，缓解医院运行压力，减少债务总量，控制医疗费用增长，保证医院健康有序发展。</t>
  </si>
  <si>
    <t>归还建行银行贷款本金</t>
  </si>
  <si>
    <t>归还农行银行贷款本金</t>
  </si>
  <si>
    <t>归还邮储贷款本金</t>
  </si>
  <si>
    <t>债务总量</t>
  </si>
  <si>
    <t>减少</t>
  </si>
  <si>
    <t>减少1100万元</t>
  </si>
  <si>
    <t>按期归还贷款本金及利息</t>
  </si>
  <si>
    <t>按建行贷款协议归还</t>
  </si>
  <si>
    <t>2024年3月归还</t>
  </si>
  <si>
    <t>按农行贷款协议</t>
  </si>
  <si>
    <t>按邮储贷款协议</t>
  </si>
  <si>
    <t>归还建行银行贷款</t>
  </si>
  <si>
    <t>800万</t>
  </si>
  <si>
    <t>偿还800万</t>
  </si>
  <si>
    <t>归还农行银行贷款</t>
  </si>
  <si>
    <t>100万</t>
  </si>
  <si>
    <t>偿还100万</t>
  </si>
  <si>
    <t>归还邮储贷款</t>
  </si>
  <si>
    <t>200万</t>
  </si>
  <si>
    <t>偿还200万</t>
  </si>
  <si>
    <t>资产负债率</t>
  </si>
  <si>
    <t>≤50%</t>
  </si>
  <si>
    <t>&gt;80%</t>
  </si>
  <si>
    <t>（2023年度）</t>
  </si>
  <si>
    <t>公立医院综合改革-设备购置及其他发展建设支出</t>
  </si>
  <si>
    <t>用于购置医疗专用设备，通过配置医疗设备，满足和保障患者门诊就诊、住院诊疗的需求，进一步提升医院诊疗水平，患者疾病诊断准确率，患者疾病治愈率。为患者提供更加优质的医疗服务，维护公立医院公益性。</t>
  </si>
  <si>
    <t>用于医疗专用设备，通过配置医疗设备，满足和保障患者门诊就诊、住院诊疗的需求，进一步提升医院诊疗水平，患者疾病诊断准确率，患者疾病治愈率，为患者提供更加优质的医疗服务，维护公立医院公益性。</t>
  </si>
  <si>
    <t>购入医疗设备数量</t>
  </si>
  <si>
    <t>大于等于52台/件</t>
  </si>
  <si>
    <t>58台件</t>
  </si>
  <si>
    <t>购入医疗设备成本</t>
  </si>
  <si>
    <t xml:space="preserve">    出院者平均住院天数</t>
  </si>
  <si>
    <t>≤10天</t>
  </si>
  <si>
    <t>8.59天</t>
  </si>
  <si>
    <t>环保采购标准执行率</t>
  </si>
  <si>
    <t>上年结转项目，按照招标采购要求完成设备验收并投入使用。</t>
  </si>
  <si>
    <t>按照招标采购要求完成设备验收并投入使用。</t>
  </si>
  <si>
    <t>设备验收时间</t>
  </si>
  <si>
    <t>12月前</t>
  </si>
  <si>
    <t>10月</t>
  </si>
  <si>
    <t>30.31万</t>
  </si>
  <si>
    <t>千名医师下基层</t>
  </si>
  <si>
    <t>配合完成自治区卫生健康委基层处完成千名医生下基层项目整体建设内容，2023年全区基层卫生机构基本医疗和公共卫生服务能力全面提升，管理水平明显提高，基层卫生人才队伍不足问题得以改善，医疗资源利用效率和公共卫生服务质量明显提高，且逐步均等化，85%以上城乡居民首诊在基层，就医秩序更加合理规范，符合区情的分级诊疗制度基本建立。选择符合条件的具有中级及以上职称的临床医师（含中医）、护师、检验医师卫生专业技术人员5名，对口支援基层卫生机构，切实提升基层医疗卫生机构服务能力。</t>
  </si>
  <si>
    <t>1、选派11人对韦州镇中心卫生院、上桥镇卫生院及辖区内6个社区服务站开展对口支援帮扶工作；2、基层医疗卫生服务能力明显提升，基层医疗卫生机构门诊量较上年度提升2%；3、项目于今年5月底前完成；4、补助资金用于市域内、县域内对口支援乡镇卫生院人员；5、基层医疗卫生机构医疗收入有所增加；6、基层医疗卫生机构医疗服务人数逐渐增加；7、城市对口支援基层卫生服务长效机制基本建立；8、群众对基层医疗卫生机构服务满意度≥80%</t>
  </si>
  <si>
    <t>平均每个乡镇卫生院支援数量</t>
  </si>
  <si>
    <t>1人</t>
  </si>
  <si>
    <t>11人</t>
  </si>
  <si>
    <t>基层医疗卫生机构门诊占比</t>
  </si>
  <si>
    <t>较上年度提升</t>
  </si>
  <si>
    <t>项目完成时限</t>
  </si>
  <si>
    <t>次年5月底</t>
  </si>
  <si>
    <t>对口支援补助</t>
  </si>
  <si>
    <t>36000元</t>
  </si>
  <si>
    <t>33000元</t>
  </si>
  <si>
    <t>基层医疗卫生机构服务人数</t>
  </si>
  <si>
    <t>逐渐增加</t>
  </si>
  <si>
    <t>城市对口支援基层卫生服务长效机智</t>
  </si>
  <si>
    <t>基本建立</t>
  </si>
  <si>
    <t>群众对基层医疗卫生机构服务满意度</t>
  </si>
  <si>
    <t>新冠确诊和疑似患者医疗费用财政补助项目</t>
  </si>
  <si>
    <t>贯彻落实党中央、国务院决策部署，推动新冠病毒感染“乙类乙管”平稳有序实施，按照“保健康、防重症”的总体要求，围绕最大程度保护人民生命安全和身体健康，做好新冠患者救治经费保障，在“乙类乙管”期间，对新冠病毒感染者在所有收治医疗机构发生的，符合新型冠状病毒感染诊疗方案的住院医疗费用，在基本医保、大病保险、医疗救助等按规定支付后，个人负担部分由财政给予补助。</t>
  </si>
  <si>
    <t>在“乙类乙管”期间，对新冠病毒感染者在所有收治医疗机构发生的，符合新型冠状病毒感染诊疗方案的住院医疗费用，在基本医保、大病保险、医疗救助等按规定支付后，个人负担部分由财政给予补助。</t>
  </si>
  <si>
    <t>新冠患者住院人数</t>
  </si>
  <si>
    <t>经核实后符合政策的住院人数</t>
  </si>
  <si>
    <t>财政补助新冠患者住院费用</t>
  </si>
  <si>
    <t>新冠患者住院费用中应由个人负担的费用</t>
  </si>
  <si>
    <t>新冠住院患者医疗费用覆盖率</t>
  </si>
  <si>
    <r>
      <rPr>
        <sz val="11"/>
        <color rgb="FF000000"/>
        <rFont val="宋体"/>
        <charset val="134"/>
      </rPr>
      <t>住院医疗费用新冠病毒感染诊疗方案符</t>
    </r>
    <r>
      <rPr>
        <sz val="11"/>
        <rFont val="Arial"/>
        <charset val="1"/>
      </rPr>
      <t xml:space="preserve">
</t>
    </r>
    <r>
      <rPr>
        <sz val="11"/>
        <rFont val="宋体"/>
        <charset val="1"/>
      </rPr>
      <t>合率</t>
    </r>
  </si>
  <si>
    <t>新冠患者救治经费到位率</t>
  </si>
  <si>
    <t>及时到位</t>
  </si>
  <si>
    <r>
      <rPr>
        <sz val="11"/>
        <color rgb="FF000000"/>
        <rFont val="宋体"/>
        <charset val="134"/>
      </rPr>
      <t>预拨符合政策条件的新冠患者住院救治</t>
    </r>
    <r>
      <rPr>
        <sz val="11"/>
        <rFont val="Arial"/>
        <charset val="1"/>
      </rPr>
      <t xml:space="preserve">
</t>
    </r>
    <r>
      <rPr>
        <sz val="11"/>
        <rFont val="宋体"/>
        <charset val="1"/>
      </rPr>
      <t>费用</t>
    </r>
  </si>
  <si>
    <r>
      <rPr>
        <sz val="11"/>
        <color rgb="FF000000"/>
        <rFont val="宋体"/>
        <charset val="134"/>
      </rPr>
      <t>6</t>
    </r>
    <r>
      <rPr>
        <sz val="11"/>
        <rFont val="宋体"/>
        <charset val="1"/>
      </rPr>
      <t>万元</t>
    </r>
  </si>
  <si>
    <t>新冠重症患者救治</t>
  </si>
  <si>
    <t>得到有效防治</t>
  </si>
  <si>
    <r>
      <rPr>
        <sz val="11"/>
        <color rgb="FF000000"/>
        <rFont val="宋体"/>
        <charset val="134"/>
      </rPr>
      <t>新冠病毒感染</t>
    </r>
    <r>
      <rPr>
        <sz val="11"/>
        <rFont val="Arial"/>
        <charset val="1"/>
      </rPr>
      <t>“</t>
    </r>
    <r>
      <rPr>
        <sz val="11"/>
        <rFont val="宋体"/>
        <charset val="1"/>
      </rPr>
      <t>乙类乙管</t>
    </r>
    <r>
      <rPr>
        <sz val="11"/>
        <rFont val="Arial"/>
        <charset val="1"/>
      </rPr>
      <t>”</t>
    </r>
    <r>
      <rPr>
        <sz val="11"/>
        <rFont val="宋体"/>
        <charset val="1"/>
      </rPr>
      <t>政策</t>
    </r>
  </si>
  <si>
    <t>平稳有序实施</t>
  </si>
  <si>
    <t>新冠住院患者满意度</t>
  </si>
  <si>
    <t>公立医院综合改革-重点学科建设及人才培养</t>
  </si>
  <si>
    <t>用于加强重点学科建设，改善学科发展所需的设备条件，提升医院重点学科诊疗水平，提高学科影响力，柔性引进一批高层次学科带头人及团队，培育一批支撑学科发展的优秀人才，提高专科医护人员的专业理论水平和诊疗技术水平，提升医院社会影响力，更好地为周边群众服务，患者满意度得到提升。</t>
  </si>
  <si>
    <t>人才引进及人员培训</t>
  </si>
  <si>
    <t>≥5人/团队</t>
  </si>
  <si>
    <t>5个</t>
  </si>
  <si>
    <t>其他商品服务支出</t>
  </si>
  <si>
    <t>人才培养合格率</t>
  </si>
  <si>
    <t>100%%</t>
  </si>
  <si>
    <t>门诊诊疗人次</t>
  </si>
  <si>
    <t>较上年提高5%</t>
  </si>
  <si>
    <t>较上年提高23.10%</t>
  </si>
  <si>
    <t>人员培训启动时间</t>
  </si>
  <si>
    <t>3月</t>
  </si>
  <si>
    <t>完成业务宣传</t>
  </si>
  <si>
    <t>人才引进及人员培训费</t>
  </si>
  <si>
    <t>121.33万</t>
  </si>
  <si>
    <t>13.49万</t>
  </si>
  <si>
    <t>重点学科服务能力</t>
  </si>
  <si>
    <t>得到提高</t>
  </si>
  <si>
    <t>得到保障</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</si>
</sst>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0.00\)"/>
  </numFmts>
  <fonts count="43">
    <font>
      <sz val="12"/>
      <color theme="1"/>
      <name val="等线"/>
      <charset val="134"/>
      <scheme val="minor"/>
    </font>
    <font>
      <sz val="11"/>
      <color rgb="FF000000"/>
      <name val="宋体"/>
      <charset val="134"/>
    </font>
    <font>
      <sz val="11"/>
      <color rgb="FF000000"/>
      <name val="方正小标宋_GBK"/>
      <charset val="134"/>
    </font>
    <font>
      <b/>
      <sz val="11"/>
      <color rgb="FF000000"/>
      <name val="宋体"/>
      <charset val="134"/>
    </font>
    <font>
      <sz val="9"/>
      <color rgb="FF000000"/>
      <name val="宋体"/>
      <charset val="134"/>
    </font>
    <font>
      <sz val="11"/>
      <name val="宋体"/>
      <charset val="134"/>
    </font>
    <font>
      <sz val="11"/>
      <color rgb="FF000000"/>
      <name val="黑体"/>
      <charset val="134"/>
    </font>
    <font>
      <sz val="11"/>
      <color theme="1"/>
      <name val="等线"/>
      <charset val="134"/>
      <scheme val="minor"/>
    </font>
    <font>
      <sz val="10"/>
      <color theme="1"/>
      <name val="等线"/>
      <charset val="134"/>
      <scheme val="minor"/>
    </font>
    <font>
      <sz val="20"/>
      <color rgb="FF000000"/>
      <name val="方正小标宋_GBK"/>
      <charset val="134"/>
    </font>
    <font>
      <sz val="10"/>
      <color theme="1"/>
      <name val="宋体"/>
      <charset val="134"/>
    </font>
    <font>
      <sz val="9"/>
      <color theme="1"/>
      <name val="宋体"/>
      <charset val="134"/>
    </font>
    <font>
      <sz val="10"/>
      <name val="宋体"/>
      <charset val="134"/>
    </font>
    <font>
      <sz val="10"/>
      <color indexed="8"/>
      <name val="宋体"/>
      <charset val="134"/>
    </font>
    <font>
      <sz val="10"/>
      <name val="等线"/>
      <charset val="134"/>
      <scheme val="minor"/>
    </font>
    <font>
      <sz val="12"/>
      <name val="宋体"/>
      <charset val="134"/>
    </font>
    <font>
      <sz val="10"/>
      <name val="黑体"/>
      <charset val="134"/>
    </font>
    <font>
      <sz val="10"/>
      <color rgb="FF000000"/>
      <name val="宋体"/>
      <charset val="134"/>
    </font>
    <font>
      <u/>
      <sz val="10"/>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name val="Arial"/>
      <charset val="1"/>
    </font>
    <font>
      <sz val="11"/>
      <name val="宋体"/>
      <charset val="1"/>
    </font>
    <font>
      <sz val="10"/>
      <color indexed="8"/>
      <name val="汉仪细圆B5"/>
      <charset val="134"/>
    </font>
    <font>
      <sz val="10"/>
      <color indexed="8"/>
      <name val="汉仪瑞意宋简"/>
      <charset val="134"/>
    </font>
    <font>
      <sz val="10"/>
      <color rgb="FF000000"/>
      <name val="汉仪细圆B5"/>
      <charset val="134"/>
    </font>
    <font>
      <sz val="10"/>
      <color rgb="FF000000"/>
      <name val="汉仪瑞意宋简"/>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style="thin">
        <color auto="1"/>
      </top>
      <bottom style="thin">
        <color auto="1"/>
      </bottom>
      <diagonal/>
    </border>
    <border>
      <left style="thin">
        <color rgb="FF000000"/>
      </left>
      <right style="thin">
        <color rgb="FF000000"/>
      </right>
      <top style="thin">
        <color auto="1"/>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auto="1"/>
      </right>
      <top style="thin">
        <color rgb="FF000000"/>
      </top>
      <bottom style="thin">
        <color auto="1"/>
      </bottom>
      <diagonal/>
    </border>
    <border>
      <left style="thin">
        <color rgb="FF000000"/>
      </left>
      <right style="thin">
        <color auto="1"/>
      </right>
      <top style="thin">
        <color auto="1"/>
      </top>
      <bottom style="thin">
        <color auto="1"/>
      </bottom>
      <diagonal/>
    </border>
    <border>
      <left style="thin">
        <color auto="1"/>
      </left>
      <right style="thin">
        <color rgb="FF000000"/>
      </right>
      <top style="thin">
        <color rgb="FF000000"/>
      </top>
      <bottom style="thin">
        <color auto="1"/>
      </bottom>
      <diagonal/>
    </border>
    <border>
      <left style="thin">
        <color auto="1"/>
      </left>
      <right style="thin">
        <color rgb="FF000000"/>
      </right>
      <top style="thin">
        <color auto="1"/>
      </top>
      <bottom style="thin">
        <color auto="1"/>
      </bottom>
      <diagonal/>
    </border>
    <border>
      <left style="thin">
        <color rgb="FF000000"/>
      </left>
      <right style="thin">
        <color auto="1"/>
      </right>
      <top style="thin">
        <color auto="1"/>
      </top>
      <bottom style="thin">
        <color rgb="FF000000"/>
      </bottom>
      <diagonal/>
    </border>
    <border>
      <left style="thin">
        <color auto="1"/>
      </left>
      <right style="thin">
        <color rgb="FF000000"/>
      </right>
      <top style="thin">
        <color auto="1"/>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bottom/>
      <diagonal/>
    </border>
    <border>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2" borderId="32"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33" applyNumberFormat="0" applyFill="0" applyAlignment="0" applyProtection="0">
      <alignment vertical="center"/>
    </xf>
    <xf numFmtId="0" fontId="24" fillId="0" borderId="33" applyNumberFormat="0" applyFill="0" applyAlignment="0" applyProtection="0">
      <alignment vertical="center"/>
    </xf>
    <xf numFmtId="0" fontId="25" fillId="0" borderId="34" applyNumberFormat="0" applyFill="0" applyAlignment="0" applyProtection="0">
      <alignment vertical="center"/>
    </xf>
    <xf numFmtId="0" fontId="25" fillId="0" borderId="0" applyNumberFormat="0" applyFill="0" applyBorder="0" applyAlignment="0" applyProtection="0">
      <alignment vertical="center"/>
    </xf>
    <xf numFmtId="0" fontId="26" fillId="3" borderId="35" applyNumberFormat="0" applyAlignment="0" applyProtection="0">
      <alignment vertical="center"/>
    </xf>
    <xf numFmtId="0" fontId="27" fillId="4" borderId="36" applyNumberFormat="0" applyAlignment="0" applyProtection="0">
      <alignment vertical="center"/>
    </xf>
    <xf numFmtId="0" fontId="28" fillId="4" borderId="35" applyNumberFormat="0" applyAlignment="0" applyProtection="0">
      <alignment vertical="center"/>
    </xf>
    <xf numFmtId="0" fontId="29" fillId="5" borderId="37" applyNumberFormat="0" applyAlignment="0" applyProtection="0">
      <alignment vertical="center"/>
    </xf>
    <xf numFmtId="0" fontId="30" fillId="0" borderId="38" applyNumberFormat="0" applyFill="0" applyAlignment="0" applyProtection="0">
      <alignment vertical="center"/>
    </xf>
    <xf numFmtId="0" fontId="31" fillId="0" borderId="39"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15" fillId="0" borderId="0"/>
  </cellStyleXfs>
  <cellXfs count="168">
    <xf numFmtId="0" fontId="0" fillId="0" borderId="0" xfId="0">
      <alignment vertical="center"/>
    </xf>
    <xf numFmtId="0" fontId="1" fillId="0" borderId="0" xfId="0" applyFont="1" applyAlignment="1">
      <alignment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pplyProtection="1">
      <alignment horizontal="center" vertical="center" wrapText="1"/>
    </xf>
    <xf numFmtId="0" fontId="1" fillId="0" borderId="2" xfId="0" applyFont="1" applyBorder="1" applyAlignment="1" applyProtection="1">
      <alignment horizontal="center" vertical="center" wrapText="1"/>
    </xf>
    <xf numFmtId="0" fontId="1" fillId="0" borderId="3" xfId="0" applyFont="1" applyBorder="1" applyAlignment="1" applyProtection="1">
      <alignment horizontal="center" vertical="center" wrapText="1"/>
    </xf>
    <xf numFmtId="0" fontId="1" fillId="0" borderId="4" xfId="0" applyFont="1" applyBorder="1" applyAlignment="1" applyProtection="1">
      <alignment horizontal="center" vertical="center" wrapText="1"/>
    </xf>
    <xf numFmtId="0" fontId="1" fillId="0" borderId="5" xfId="0" applyFont="1" applyBorder="1" applyProtection="1">
      <alignment vertical="center"/>
    </xf>
    <xf numFmtId="0" fontId="1" fillId="0" borderId="6" xfId="0" applyFont="1" applyBorder="1" applyProtection="1">
      <alignment vertical="center"/>
    </xf>
    <xf numFmtId="0" fontId="1" fillId="0" borderId="7" xfId="0" applyFont="1" applyBorder="1" applyAlignment="1" applyProtection="1">
      <alignment horizontal="center" vertical="center" wrapText="1"/>
    </xf>
    <xf numFmtId="0" fontId="1" fillId="0" borderId="0" xfId="0" applyFont="1">
      <alignment vertical="center"/>
    </xf>
    <xf numFmtId="0" fontId="1" fillId="0" borderId="8" xfId="0" applyFont="1" applyBorder="1" applyProtection="1">
      <alignment vertical="center"/>
    </xf>
    <xf numFmtId="0" fontId="1" fillId="0" borderId="1" xfId="0" applyFont="1" applyBorder="1" applyAlignment="1" applyProtection="1">
      <alignment horizontal="left" vertical="center" wrapText="1"/>
    </xf>
    <xf numFmtId="0" fontId="1" fillId="0" borderId="7" xfId="0" applyFont="1" applyBorder="1" applyProtection="1">
      <alignment vertical="center"/>
    </xf>
    <xf numFmtId="0" fontId="1" fillId="0" borderId="9" xfId="0" applyFont="1" applyBorder="1" applyProtection="1">
      <alignment vertical="center"/>
    </xf>
    <xf numFmtId="0" fontId="1" fillId="0" borderId="4" xfId="0" applyFont="1" applyBorder="1" applyAlignment="1" applyProtection="1">
      <alignment horizontal="left" vertical="center" wrapText="1"/>
    </xf>
    <xf numFmtId="0" fontId="1" fillId="0" borderId="1" xfId="0" applyFont="1" applyBorder="1" applyAlignment="1" applyProtection="1">
      <alignment horizontal="center" vertical="center"/>
    </xf>
    <xf numFmtId="0" fontId="1" fillId="0" borderId="2" xfId="0" applyFont="1" applyBorder="1" applyAlignment="1" applyProtection="1">
      <alignment horizontal="center" vertical="center"/>
    </xf>
    <xf numFmtId="0" fontId="1" fillId="0" borderId="9" xfId="0" applyFont="1" applyBorder="1" applyAlignment="1" applyProtection="1">
      <alignment horizontal="center" vertical="center" wrapText="1"/>
    </xf>
    <xf numFmtId="0" fontId="1" fillId="0" borderId="3" xfId="0" applyFont="1" applyBorder="1" applyAlignment="1" applyProtection="1">
      <alignment horizontal="left" vertical="center" wrapText="1"/>
    </xf>
    <xf numFmtId="0" fontId="1" fillId="0" borderId="10" xfId="0" applyFont="1" applyBorder="1" applyAlignment="1" applyProtection="1">
      <alignment horizontal="center" vertical="center" wrapText="1"/>
    </xf>
    <xf numFmtId="0" fontId="1" fillId="0" borderId="11" xfId="0" applyFont="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13" xfId="0" applyFont="1" applyBorder="1" applyAlignment="1" applyProtection="1">
      <alignment horizontal="center" vertical="center" wrapText="1"/>
    </xf>
    <xf numFmtId="0" fontId="1" fillId="0" borderId="14" xfId="0" applyFont="1" applyBorder="1" applyAlignment="1" applyProtection="1">
      <alignment horizontal="center" vertical="center" wrapText="1"/>
    </xf>
    <xf numFmtId="0" fontId="1" fillId="0" borderId="1" xfId="0" applyFont="1" applyBorder="1" applyAlignment="1" applyProtection="1">
      <alignment vertical="center" wrapText="1"/>
    </xf>
    <xf numFmtId="0" fontId="1" fillId="0" borderId="15" xfId="0"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1" fillId="0" borderId="0" xfId="0" applyFont="1" applyAlignment="1">
      <alignment horizontal="left" vertical="center" wrapText="1"/>
    </xf>
    <xf numFmtId="0" fontId="1" fillId="0" borderId="16" xfId="0" applyFont="1" applyBorder="1" applyAlignment="1" applyProtection="1">
      <alignment horizontal="center" vertical="center" wrapText="1"/>
    </xf>
    <xf numFmtId="176" fontId="1" fillId="0" borderId="3" xfId="0" applyNumberFormat="1" applyFont="1" applyBorder="1" applyAlignment="1" applyProtection="1">
      <alignment horizontal="center" vertical="center" wrapText="1"/>
    </xf>
    <xf numFmtId="176" fontId="1" fillId="0" borderId="1" xfId="0" applyNumberFormat="1" applyFont="1" applyBorder="1" applyAlignment="1" applyProtection="1">
      <alignment horizontal="center" vertical="center" wrapText="1"/>
    </xf>
    <xf numFmtId="0" fontId="1" fillId="0" borderId="6" xfId="0" applyFont="1" applyBorder="1" applyAlignment="1" applyProtection="1">
      <alignment horizontal="center" vertical="center" wrapText="1"/>
    </xf>
    <xf numFmtId="0" fontId="1" fillId="0" borderId="16" xfId="0" applyFont="1" applyBorder="1" applyAlignment="1" applyProtection="1">
      <alignment horizontal="center" vertical="center"/>
    </xf>
    <xf numFmtId="0" fontId="1" fillId="0" borderId="2" xfId="0" applyFont="1" applyBorder="1" applyAlignment="1" applyProtection="1">
      <alignment horizontal="left" vertical="center" wrapText="1"/>
    </xf>
    <xf numFmtId="0" fontId="1" fillId="0" borderId="16" xfId="0" applyFont="1" applyBorder="1" applyAlignment="1" applyProtection="1">
      <alignment horizontal="left" vertical="center" wrapText="1"/>
    </xf>
    <xf numFmtId="10" fontId="1" fillId="0" borderId="3" xfId="0" applyNumberFormat="1" applyFont="1" applyBorder="1" applyAlignment="1" applyProtection="1">
      <alignment horizontal="center" vertical="center" wrapText="1"/>
    </xf>
    <xf numFmtId="0" fontId="1" fillId="0" borderId="3" xfId="0" applyFont="1" applyBorder="1" applyAlignment="1" applyProtection="1">
      <alignment horizontal="center" vertical="center"/>
    </xf>
    <xf numFmtId="0" fontId="4" fillId="0" borderId="3" xfId="0" applyFont="1" applyBorder="1" applyAlignment="1" applyProtection="1">
      <alignment horizontal="center" vertical="center"/>
    </xf>
    <xf numFmtId="0" fontId="1" fillId="0" borderId="16" xfId="0" applyFont="1" applyBorder="1" applyAlignment="1" applyProtection="1">
      <alignment vertical="center" wrapText="1"/>
    </xf>
    <xf numFmtId="0" fontId="3" fillId="0" borderId="16" xfId="0" applyFont="1" applyBorder="1" applyAlignment="1" applyProtection="1">
      <alignment horizontal="center" vertical="center" wrapText="1"/>
    </xf>
    <xf numFmtId="0" fontId="3" fillId="0" borderId="3" xfId="0" applyFont="1" applyBorder="1" applyAlignment="1" applyProtection="1">
      <alignment horizontal="center" vertical="center" wrapText="1"/>
    </xf>
    <xf numFmtId="0" fontId="1" fillId="0" borderId="3" xfId="0" applyFont="1" applyBorder="1" applyAlignment="1" applyProtection="1">
      <alignment vertical="center" wrapText="1"/>
    </xf>
    <xf numFmtId="0" fontId="1" fillId="0" borderId="17" xfId="0" applyFont="1" applyBorder="1" applyAlignment="1" applyProtection="1">
      <alignment horizontal="center" vertical="center" wrapText="1"/>
    </xf>
    <xf numFmtId="0" fontId="1" fillId="0" borderId="1" xfId="0" applyNumberFormat="1" applyFont="1" applyFill="1" applyBorder="1" applyAlignment="1">
      <alignment horizontal="left" vertical="center"/>
    </xf>
    <xf numFmtId="0" fontId="1" fillId="0" borderId="18" xfId="0" applyFont="1" applyBorder="1" applyAlignment="1" applyProtection="1">
      <alignment horizontal="center" vertical="center" wrapText="1"/>
    </xf>
    <xf numFmtId="0" fontId="1" fillId="0" borderId="16" xfId="0" applyNumberFormat="1" applyFont="1" applyFill="1" applyBorder="1" applyAlignment="1">
      <alignment horizontal="left" vertical="center"/>
    </xf>
    <xf numFmtId="0" fontId="1" fillId="0" borderId="17" xfId="0" applyNumberFormat="1" applyFont="1" applyFill="1" applyBorder="1" applyAlignment="1">
      <alignment vertical="center" wrapText="1"/>
    </xf>
    <xf numFmtId="0" fontId="1" fillId="0" borderId="19" xfId="0" applyNumberFormat="1" applyFont="1" applyFill="1" applyBorder="1" applyAlignment="1">
      <alignment vertical="center"/>
    </xf>
    <xf numFmtId="0" fontId="1" fillId="0" borderId="18" xfId="0" applyNumberFormat="1" applyFont="1" applyFill="1" applyBorder="1" applyAlignment="1">
      <alignment vertical="center" wrapText="1"/>
    </xf>
    <xf numFmtId="0" fontId="1" fillId="0" borderId="20" xfId="0" applyNumberFormat="1" applyFont="1" applyFill="1" applyBorder="1" applyAlignment="1">
      <alignment vertical="center"/>
    </xf>
    <xf numFmtId="0" fontId="1" fillId="0" borderId="21" xfId="0" applyNumberFormat="1" applyFont="1" applyFill="1" applyBorder="1" applyAlignment="1">
      <alignment vertical="center" wrapText="1"/>
    </xf>
    <xf numFmtId="10" fontId="1" fillId="0" borderId="22" xfId="0" applyNumberFormat="1" applyFont="1" applyFill="1" applyBorder="1" applyAlignment="1">
      <alignment horizontal="center" vertical="center"/>
    </xf>
    <xf numFmtId="0" fontId="1" fillId="0" borderId="1" xfId="0" applyFont="1" applyFill="1" applyBorder="1" applyAlignment="1" applyProtection="1">
      <alignment horizontal="center" vertical="center" wrapText="1"/>
    </xf>
    <xf numFmtId="0" fontId="1" fillId="0" borderId="16" xfId="0" applyFont="1" applyFill="1" applyBorder="1" applyAlignment="1" applyProtection="1">
      <alignment horizontal="center" vertical="center" wrapText="1"/>
    </xf>
    <xf numFmtId="0" fontId="1" fillId="0" borderId="3" xfId="0" applyFont="1" applyBorder="1" applyAlignment="1" applyProtection="1">
      <alignment horizontal="left" vertical="top" wrapText="1"/>
    </xf>
    <xf numFmtId="0" fontId="1" fillId="0" borderId="1" xfId="0" applyNumberFormat="1" applyFont="1" applyFill="1" applyBorder="1" applyAlignment="1">
      <alignment horizontal="center" vertical="center"/>
    </xf>
    <xf numFmtId="0" fontId="1" fillId="0" borderId="2" xfId="0" applyFont="1" applyBorder="1" applyAlignment="1" applyProtection="1">
      <alignment horizontal="left" vertical="top" wrapText="1"/>
    </xf>
    <xf numFmtId="0" fontId="1" fillId="0" borderId="16" xfId="0" applyNumberFormat="1" applyFont="1" applyFill="1" applyBorder="1" applyAlignment="1">
      <alignment horizontal="center" vertical="center"/>
    </xf>
    <xf numFmtId="0" fontId="1" fillId="0" borderId="3" xfId="0" applyNumberFormat="1" applyFont="1" applyFill="1" applyBorder="1" applyAlignment="1">
      <alignment vertical="center"/>
    </xf>
    <xf numFmtId="0" fontId="5" fillId="0" borderId="3" xfId="0" applyFont="1" applyBorder="1" applyAlignment="1" applyProtection="1">
      <alignment horizontal="center" vertical="center" wrapText="1"/>
    </xf>
    <xf numFmtId="176" fontId="3" fillId="0" borderId="3" xfId="0" applyNumberFormat="1" applyFont="1" applyBorder="1" applyAlignment="1" applyProtection="1">
      <alignment horizontal="center" vertical="center" wrapText="1"/>
    </xf>
    <xf numFmtId="177" fontId="1" fillId="0" borderId="3" xfId="0" applyNumberFormat="1" applyFont="1" applyBorder="1" applyAlignment="1" applyProtection="1">
      <alignment vertical="center" wrapText="1"/>
    </xf>
    <xf numFmtId="0" fontId="1" fillId="0" borderId="16" xfId="0" applyFont="1" applyBorder="1" applyAlignment="1" applyProtection="1">
      <alignment horizontal="left" vertical="top" wrapText="1"/>
    </xf>
    <xf numFmtId="0" fontId="1" fillId="0" borderId="3" xfId="0" applyNumberFormat="1" applyFont="1" applyFill="1" applyBorder="1" applyAlignment="1">
      <alignment horizontal="center" vertical="center"/>
    </xf>
    <xf numFmtId="0" fontId="4" fillId="0" borderId="3" xfId="0" applyNumberFormat="1" applyFont="1" applyFill="1" applyBorder="1" applyAlignment="1">
      <alignment vertical="center"/>
    </xf>
    <xf numFmtId="0" fontId="4" fillId="0" borderId="3" xfId="0" applyNumberFormat="1" applyFont="1" applyFill="1" applyBorder="1" applyAlignment="1">
      <alignment vertical="center" wrapText="1"/>
    </xf>
    <xf numFmtId="0" fontId="6" fillId="0" borderId="0" xfId="0" applyFont="1" applyAlignment="1">
      <alignment horizontal="left" vertical="center"/>
    </xf>
    <xf numFmtId="0" fontId="6" fillId="0" borderId="0" xfId="0" applyFont="1" applyAlignment="1">
      <alignment vertical="center" wrapText="1"/>
    </xf>
    <xf numFmtId="10" fontId="1" fillId="0" borderId="3" xfId="0" applyNumberFormat="1" applyFont="1" applyBorder="1" applyAlignment="1" applyProtection="1">
      <alignment horizontal="center" vertical="center"/>
    </xf>
    <xf numFmtId="10" fontId="1" fillId="0" borderId="10" xfId="0" applyNumberFormat="1" applyFont="1" applyBorder="1" applyAlignment="1" applyProtection="1">
      <alignment horizontal="center" vertical="center" wrapText="1"/>
    </xf>
    <xf numFmtId="10" fontId="1" fillId="0" borderId="1" xfId="0" applyNumberFormat="1" applyFont="1" applyBorder="1" applyAlignment="1" applyProtection="1">
      <alignment horizontal="center" vertical="center" wrapText="1"/>
    </xf>
    <xf numFmtId="10" fontId="1" fillId="0" borderId="11" xfId="0" applyNumberFormat="1" applyFont="1" applyBorder="1" applyAlignment="1" applyProtection="1">
      <alignment horizontal="center" vertical="center" wrapText="1"/>
    </xf>
    <xf numFmtId="10" fontId="1" fillId="0" borderId="15" xfId="0" applyNumberFormat="1" applyFont="1" applyBorder="1" applyAlignment="1" applyProtection="1">
      <alignment horizontal="center" vertical="center" wrapText="1"/>
    </xf>
    <xf numFmtId="176" fontId="1" fillId="0" borderId="16" xfId="0" applyNumberFormat="1" applyFont="1" applyBorder="1" applyAlignment="1" applyProtection="1">
      <alignment horizontal="center" vertical="center" wrapText="1"/>
    </xf>
    <xf numFmtId="10" fontId="1" fillId="0" borderId="16" xfId="0" applyNumberFormat="1" applyFont="1" applyBorder="1" applyAlignment="1" applyProtection="1">
      <alignment horizontal="center" vertical="center" wrapText="1"/>
    </xf>
    <xf numFmtId="0" fontId="1" fillId="0" borderId="3" xfId="0" applyNumberFormat="1" applyFont="1" applyFill="1" applyBorder="1" applyAlignment="1">
      <alignment horizontal="center" vertical="center" wrapText="1"/>
    </xf>
    <xf numFmtId="0" fontId="1" fillId="0" borderId="3" xfId="0" applyFont="1" applyFill="1" applyBorder="1" applyAlignment="1" applyProtection="1">
      <alignment horizontal="center" vertical="center" wrapText="1"/>
    </xf>
    <xf numFmtId="0" fontId="7" fillId="0" borderId="0" xfId="0" applyFont="1" applyFill="1" applyBorder="1" applyAlignment="1">
      <alignment vertical="center" wrapText="1"/>
    </xf>
    <xf numFmtId="0" fontId="8" fillId="0" borderId="0" xfId="0" applyFont="1" applyFill="1" applyBorder="1" applyAlignment="1">
      <alignment vertical="center" wrapText="1"/>
    </xf>
    <xf numFmtId="0" fontId="7" fillId="0" borderId="0" xfId="0" applyFont="1" applyFill="1" applyBorder="1" applyAlignment="1">
      <alignment horizontal="left" vertical="center" wrapText="1"/>
    </xf>
    <xf numFmtId="0" fontId="9"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8" fillId="0" borderId="23" xfId="0" applyFont="1" applyFill="1" applyBorder="1" applyAlignment="1">
      <alignment horizontal="center" vertical="center" wrapText="1"/>
    </xf>
    <xf numFmtId="0" fontId="10" fillId="0" borderId="23" xfId="0" applyFont="1" applyFill="1" applyBorder="1" applyAlignment="1">
      <alignment horizontal="center" vertical="center" wrapText="1"/>
    </xf>
    <xf numFmtId="0" fontId="10" fillId="0" borderId="23" xfId="0" applyFont="1" applyFill="1" applyBorder="1" applyAlignment="1">
      <alignment vertical="center" wrapText="1"/>
    </xf>
    <xf numFmtId="0" fontId="8" fillId="0" borderId="23" xfId="0" applyFont="1" applyFill="1" applyBorder="1" applyAlignment="1">
      <alignment vertical="center" wrapText="1"/>
    </xf>
    <xf numFmtId="0" fontId="11" fillId="0" borderId="23" xfId="0" applyFont="1" applyFill="1" applyBorder="1" applyAlignment="1">
      <alignment vertical="center" wrapText="1"/>
    </xf>
    <xf numFmtId="0" fontId="11" fillId="0" borderId="23" xfId="0" applyFont="1" applyFill="1" applyBorder="1" applyAlignment="1">
      <alignment horizontal="center" vertical="center" wrapText="1"/>
    </xf>
    <xf numFmtId="0" fontId="8" fillId="0" borderId="23" xfId="0" applyNumberFormat="1" applyFont="1" applyFill="1" applyBorder="1" applyAlignment="1">
      <alignment horizontal="left" vertical="top" wrapText="1"/>
    </xf>
    <xf numFmtId="0" fontId="8" fillId="0" borderId="23" xfId="0" applyFont="1" applyFill="1" applyBorder="1" applyAlignment="1">
      <alignment horizontal="left" vertical="top" wrapText="1"/>
    </xf>
    <xf numFmtId="0" fontId="8" fillId="0" borderId="23" xfId="0" applyFont="1" applyFill="1" applyBorder="1" applyAlignment="1">
      <alignment horizontal="center" vertical="center" textRotation="255" wrapText="1"/>
    </xf>
    <xf numFmtId="0" fontId="12" fillId="0" borderId="23" xfId="49" applyFont="1" applyFill="1" applyBorder="1" applyAlignment="1">
      <alignment horizontal="center" vertical="center" wrapText="1"/>
    </xf>
    <xf numFmtId="0" fontId="12" fillId="0" borderId="24" xfId="49" applyFont="1" applyBorder="1" applyAlignment="1">
      <alignment horizontal="left" vertical="center" wrapText="1"/>
    </xf>
    <xf numFmtId="0" fontId="12" fillId="0" borderId="25" xfId="49" applyFont="1" applyFill="1" applyBorder="1" applyAlignment="1">
      <alignment horizontal="center" vertical="center" wrapText="1"/>
    </xf>
    <xf numFmtId="0" fontId="12" fillId="0" borderId="26" xfId="49" applyFont="1" applyFill="1" applyBorder="1" applyAlignment="1">
      <alignment horizontal="center" vertical="center" wrapText="1"/>
    </xf>
    <xf numFmtId="0" fontId="8" fillId="0" borderId="23" xfId="0" applyFont="1" applyFill="1" applyBorder="1" applyAlignment="1">
      <alignment horizontal="left" vertical="center" wrapText="1"/>
    </xf>
    <xf numFmtId="0" fontId="12" fillId="0" borderId="24" xfId="49" applyFont="1" applyBorder="1" applyAlignment="1">
      <alignment vertical="center" wrapText="1"/>
    </xf>
    <xf numFmtId="0" fontId="8" fillId="0" borderId="24"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10" fillId="0" borderId="23" xfId="0" applyFont="1" applyFill="1" applyBorder="1" applyAlignment="1">
      <alignment horizontal="left" vertical="center" wrapText="1"/>
    </xf>
    <xf numFmtId="0" fontId="8" fillId="0" borderId="24" xfId="0" applyFont="1" applyFill="1" applyBorder="1" applyAlignment="1">
      <alignment horizontal="left" vertical="center" wrapText="1"/>
    </xf>
    <xf numFmtId="0" fontId="8" fillId="0" borderId="28" xfId="0" applyFont="1" applyFill="1" applyBorder="1" applyAlignment="1">
      <alignment horizontal="center" vertical="center" wrapText="1"/>
    </xf>
    <xf numFmtId="0" fontId="8" fillId="0" borderId="24" xfId="0" applyNumberFormat="1" applyFont="1" applyFill="1" applyBorder="1" applyAlignment="1">
      <alignment horizontal="left" vertical="top" wrapText="1"/>
    </xf>
    <xf numFmtId="0" fontId="8" fillId="0" borderId="27" xfId="0" applyNumberFormat="1" applyFont="1" applyFill="1" applyBorder="1" applyAlignment="1">
      <alignment horizontal="center" vertical="top" wrapText="1"/>
    </xf>
    <xf numFmtId="0" fontId="12" fillId="0" borderId="28" xfId="49" applyFont="1" applyBorder="1" applyAlignment="1">
      <alignment horizontal="left" vertical="center" wrapText="1"/>
    </xf>
    <xf numFmtId="0" fontId="13" fillId="0" borderId="29" xfId="0" applyNumberFormat="1" applyFont="1" applyFill="1" applyBorder="1" applyAlignment="1" applyProtection="1">
      <alignment horizontal="left" vertical="center"/>
    </xf>
    <xf numFmtId="0" fontId="12" fillId="0" borderId="23" xfId="49" applyFont="1" applyBorder="1" applyAlignment="1">
      <alignment horizontal="left" vertical="center" wrapText="1"/>
    </xf>
    <xf numFmtId="0" fontId="14" fillId="0" borderId="23" xfId="49" applyNumberFormat="1" applyFont="1" applyFill="1" applyBorder="1" applyAlignment="1">
      <alignment horizontal="left" vertical="center" wrapText="1"/>
    </xf>
    <xf numFmtId="0" fontId="12" fillId="0" borderId="28" xfId="49" applyFont="1" applyBorder="1" applyAlignment="1">
      <alignment vertical="center" wrapText="1"/>
    </xf>
    <xf numFmtId="9" fontId="12" fillId="0" borderId="23" xfId="49" applyNumberFormat="1" applyFont="1" applyBorder="1" applyAlignment="1">
      <alignment horizontal="left" vertical="center" wrapText="1"/>
    </xf>
    <xf numFmtId="0" fontId="8" fillId="0" borderId="27" xfId="0" applyFont="1" applyFill="1" applyBorder="1" applyAlignment="1">
      <alignment horizontal="left" vertical="center" wrapText="1"/>
    </xf>
    <xf numFmtId="10" fontId="8" fillId="0" borderId="24" xfId="0" applyNumberFormat="1" applyFont="1" applyFill="1" applyBorder="1" applyAlignment="1">
      <alignment horizontal="center" vertical="center" wrapText="1"/>
    </xf>
    <xf numFmtId="10" fontId="8" fillId="0" borderId="28" xfId="0" applyNumberFormat="1" applyFont="1" applyFill="1" applyBorder="1" applyAlignment="1">
      <alignment horizontal="center" vertical="center" wrapText="1"/>
    </xf>
    <xf numFmtId="0" fontId="8" fillId="0" borderId="28" xfId="0" applyNumberFormat="1" applyFont="1" applyFill="1" applyBorder="1" applyAlignment="1">
      <alignment horizontal="center" vertical="top" wrapText="1"/>
    </xf>
    <xf numFmtId="0" fontId="14" fillId="0" borderId="23" xfId="49" applyNumberFormat="1" applyFont="1" applyFill="1" applyBorder="1" applyAlignment="1">
      <alignment vertical="center" wrapText="1"/>
    </xf>
    <xf numFmtId="9" fontId="14" fillId="0" borderId="23" xfId="49" applyNumberFormat="1" applyFont="1" applyFill="1" applyBorder="1" applyAlignment="1">
      <alignment vertical="center" wrapText="1"/>
    </xf>
    <xf numFmtId="0" fontId="14" fillId="0" borderId="23" xfId="0" applyNumberFormat="1" applyFont="1" applyFill="1" applyBorder="1" applyAlignment="1" applyProtection="1">
      <alignment vertical="center" wrapText="1"/>
    </xf>
    <xf numFmtId="0" fontId="15" fillId="0" borderId="0" xfId="49" applyFill="1" applyAlignment="1">
      <alignment vertical="center" wrapText="1"/>
    </xf>
    <xf numFmtId="0" fontId="16" fillId="0" borderId="0" xfId="49" applyFont="1" applyFill="1" applyBorder="1" applyAlignment="1">
      <alignment horizontal="left" vertical="center" wrapText="1"/>
    </xf>
    <xf numFmtId="0" fontId="8" fillId="0" borderId="23" xfId="0" applyNumberFormat="1" applyFont="1" applyFill="1" applyBorder="1" applyAlignment="1">
      <alignment horizontal="left" vertical="center" wrapText="1"/>
    </xf>
    <xf numFmtId="0" fontId="8" fillId="0" borderId="23" xfId="0" applyFont="1" applyFill="1" applyBorder="1" applyAlignment="1">
      <alignment horizontal="left" vertical="center"/>
    </xf>
    <xf numFmtId="0" fontId="12" fillId="0" borderId="30" xfId="49" applyFont="1" applyFill="1" applyBorder="1" applyAlignment="1">
      <alignment horizontal="center" vertical="center" wrapText="1"/>
    </xf>
    <xf numFmtId="0" fontId="8" fillId="0" borderId="23" xfId="0" applyFont="1" applyFill="1" applyBorder="1" applyAlignment="1">
      <alignment horizontal="center" vertical="center"/>
    </xf>
    <xf numFmtId="0" fontId="13" fillId="0" borderId="31" xfId="0" applyNumberFormat="1" applyFont="1" applyFill="1" applyBorder="1" applyAlignment="1" applyProtection="1">
      <alignment horizontal="center" vertical="center"/>
    </xf>
    <xf numFmtId="9" fontId="8" fillId="0" borderId="28" xfId="0" applyNumberFormat="1" applyFont="1" applyFill="1" applyBorder="1" applyAlignment="1">
      <alignment horizontal="center" vertical="center"/>
    </xf>
    <xf numFmtId="0" fontId="8" fillId="0" borderId="28" xfId="0" applyFont="1" applyFill="1" applyBorder="1" applyAlignment="1">
      <alignment horizontal="center" vertical="center"/>
    </xf>
    <xf numFmtId="0" fontId="14" fillId="0" borderId="28" xfId="49" applyNumberFormat="1" applyFont="1" applyFill="1" applyBorder="1" applyAlignment="1">
      <alignment horizontal="center" vertical="center" wrapText="1"/>
    </xf>
    <xf numFmtId="10" fontId="13" fillId="0" borderId="31" xfId="0" applyNumberFormat="1" applyFont="1" applyFill="1" applyBorder="1" applyAlignment="1" applyProtection="1">
      <alignment horizontal="center" vertical="center"/>
    </xf>
    <xf numFmtId="10" fontId="8" fillId="0" borderId="28" xfId="0" applyNumberFormat="1" applyFont="1" applyFill="1" applyBorder="1" applyAlignment="1">
      <alignment horizontal="left" vertical="center" wrapText="1"/>
    </xf>
    <xf numFmtId="0" fontId="8" fillId="0" borderId="28" xfId="0" applyFont="1" applyFill="1" applyBorder="1" applyAlignment="1">
      <alignment horizontal="left" vertical="center" wrapText="1"/>
    </xf>
    <xf numFmtId="0" fontId="8" fillId="0" borderId="28" xfId="0" applyNumberFormat="1" applyFont="1" applyFill="1" applyBorder="1" applyAlignment="1">
      <alignment horizontal="left" vertical="top" wrapText="1"/>
    </xf>
    <xf numFmtId="0" fontId="12" fillId="0" borderId="23" xfId="49" applyFont="1" applyBorder="1" applyAlignment="1">
      <alignment horizontal="center" vertical="center" wrapText="1"/>
    </xf>
    <xf numFmtId="0" fontId="17" fillId="0" borderId="3" xfId="0" applyFont="1" applyFill="1" applyBorder="1" applyAlignment="1">
      <alignment horizontal="left" vertical="center" wrapText="1"/>
    </xf>
    <xf numFmtId="0" fontId="14" fillId="0" borderId="23" xfId="49" applyNumberFormat="1" applyFont="1" applyFill="1" applyBorder="1" applyAlignment="1">
      <alignment horizontal="center" vertical="center" wrapText="1"/>
    </xf>
    <xf numFmtId="0" fontId="1" fillId="0" borderId="0" xfId="0" applyFont="1" applyFill="1" applyAlignment="1">
      <alignment vertical="center" wrapText="1"/>
    </xf>
    <xf numFmtId="0" fontId="17" fillId="0" borderId="0" xfId="0" applyFont="1" applyFill="1" applyAlignment="1">
      <alignment vertical="center" wrapText="1"/>
    </xf>
    <xf numFmtId="0" fontId="1" fillId="0" borderId="0" xfId="0" applyFont="1" applyFill="1" applyAlignment="1">
      <alignment horizontal="left" vertical="center" wrapText="1"/>
    </xf>
    <xf numFmtId="0" fontId="0" fillId="0" borderId="0" xfId="0" applyFont="1" applyFill="1" applyAlignment="1">
      <alignment vertical="center"/>
    </xf>
    <xf numFmtId="0" fontId="9" fillId="0" borderId="0" xfId="0" applyFont="1" applyFill="1" applyAlignment="1">
      <alignment horizontal="center" vertical="center" wrapText="1"/>
    </xf>
    <xf numFmtId="0" fontId="1" fillId="0" borderId="0" xfId="0" applyFont="1" applyFill="1" applyAlignment="1">
      <alignment horizontal="center" vertical="center" wrapText="1"/>
    </xf>
    <xf numFmtId="0" fontId="17" fillId="0" borderId="3" xfId="0" applyFont="1" applyFill="1" applyBorder="1" applyAlignment="1" applyProtection="1">
      <alignment horizontal="center" vertical="center" wrapText="1"/>
    </xf>
    <xf numFmtId="0" fontId="17" fillId="0" borderId="3" xfId="0" applyFont="1" applyFill="1" applyBorder="1" applyAlignment="1" applyProtection="1">
      <alignment vertical="center" wrapText="1"/>
    </xf>
    <xf numFmtId="0" fontId="4" fillId="0" borderId="3" xfId="0" applyFont="1" applyFill="1" applyBorder="1" applyAlignment="1" applyProtection="1">
      <alignment vertical="center" wrapText="1"/>
    </xf>
    <xf numFmtId="0" fontId="4" fillId="0" borderId="3" xfId="0" applyFont="1" applyFill="1" applyBorder="1" applyAlignment="1" applyProtection="1">
      <alignment horizontal="center" vertical="center" wrapText="1"/>
    </xf>
    <xf numFmtId="0" fontId="17" fillId="0" borderId="3" xfId="0" applyFont="1" applyFill="1" applyBorder="1" applyAlignment="1" applyProtection="1">
      <alignment horizontal="left" vertical="top" wrapText="1"/>
    </xf>
    <xf numFmtId="0" fontId="17" fillId="0" borderId="3" xfId="0" applyFont="1" applyFill="1" applyBorder="1" applyAlignment="1" applyProtection="1">
      <alignment horizontal="center" vertical="center" textRotation="255" wrapText="1"/>
    </xf>
    <xf numFmtId="0" fontId="4" fillId="0" borderId="1" xfId="0" applyNumberFormat="1" applyFont="1" applyFill="1" applyBorder="1" applyAlignment="1">
      <alignment horizontal="left" vertical="center"/>
    </xf>
    <xf numFmtId="0" fontId="17" fillId="0" borderId="3" xfId="0" applyFont="1" applyFill="1" applyBorder="1" applyAlignment="1" applyProtection="1">
      <alignment horizontal="left" vertical="center" wrapText="1"/>
    </xf>
    <xf numFmtId="0" fontId="17" fillId="0" borderId="1" xfId="0" applyFont="1" applyFill="1" applyBorder="1" applyAlignment="1" applyProtection="1">
      <alignment horizontal="center" vertical="center" wrapText="1"/>
    </xf>
    <xf numFmtId="0" fontId="17" fillId="0" borderId="2" xfId="0" applyFont="1" applyFill="1" applyBorder="1" applyAlignment="1" applyProtection="1">
      <alignment horizontal="center" vertical="center" wrapText="1"/>
    </xf>
    <xf numFmtId="0" fontId="9" fillId="0" borderId="0" xfId="0" applyFont="1" applyFill="1" applyAlignment="1">
      <alignment horizontal="left" vertical="center" wrapText="1"/>
    </xf>
    <xf numFmtId="176" fontId="17" fillId="0" borderId="3" xfId="0" applyNumberFormat="1" applyFont="1" applyFill="1" applyBorder="1" applyAlignment="1" applyProtection="1">
      <alignment horizontal="center" vertical="center" wrapText="1"/>
    </xf>
    <xf numFmtId="176" fontId="17" fillId="0" borderId="1" xfId="0" applyNumberFormat="1" applyFont="1" applyFill="1" applyBorder="1" applyAlignment="1" applyProtection="1">
      <alignment horizontal="left" vertical="center" wrapText="1"/>
    </xf>
    <xf numFmtId="176" fontId="17" fillId="0" borderId="2" xfId="0" applyNumberFormat="1" applyFont="1" applyFill="1" applyBorder="1" applyAlignment="1" applyProtection="1">
      <alignment horizontal="center" vertical="center" wrapText="1"/>
    </xf>
    <xf numFmtId="176" fontId="17" fillId="0" borderId="16" xfId="0" applyNumberFormat="1" applyFont="1" applyFill="1" applyBorder="1" applyAlignment="1" applyProtection="1">
      <alignment horizontal="center" vertical="center" wrapText="1"/>
    </xf>
    <xf numFmtId="0" fontId="17" fillId="0" borderId="1" xfId="0" applyFont="1" applyFill="1" applyBorder="1" applyAlignment="1" applyProtection="1">
      <alignment horizontal="left" vertical="center" wrapText="1"/>
    </xf>
    <xf numFmtId="0" fontId="17" fillId="0" borderId="16" xfId="0" applyFont="1" applyFill="1" applyBorder="1" applyAlignment="1" applyProtection="1">
      <alignment horizontal="center" vertical="center" wrapText="1"/>
    </xf>
    <xf numFmtId="0" fontId="17" fillId="0" borderId="1" xfId="0" applyFont="1" applyFill="1" applyBorder="1" applyAlignment="1" applyProtection="1">
      <alignment horizontal="left" vertical="top" wrapText="1"/>
    </xf>
    <xf numFmtId="0" fontId="17" fillId="0" borderId="2" xfId="0" applyFont="1" applyFill="1" applyBorder="1" applyAlignment="1" applyProtection="1">
      <alignment horizontal="center" vertical="top" wrapText="1"/>
    </xf>
    <xf numFmtId="0" fontId="4" fillId="0" borderId="16" xfId="0" applyNumberFormat="1" applyFont="1" applyFill="1" applyBorder="1" applyAlignment="1">
      <alignment horizontal="left" vertical="center"/>
    </xf>
    <xf numFmtId="10" fontId="4" fillId="0" borderId="3" xfId="0" applyNumberFormat="1" applyFont="1" applyFill="1" applyBorder="1" applyAlignment="1">
      <alignment horizontal="left" vertical="center"/>
    </xf>
    <xf numFmtId="10" fontId="17" fillId="0" borderId="1" xfId="0" applyNumberFormat="1" applyFont="1" applyFill="1" applyBorder="1" applyAlignment="1" applyProtection="1">
      <alignment horizontal="center" vertical="center" wrapText="1"/>
    </xf>
    <xf numFmtId="10" fontId="17" fillId="0" borderId="16" xfId="0" applyNumberFormat="1" applyFont="1" applyFill="1" applyBorder="1" applyAlignment="1" applyProtection="1">
      <alignment horizontal="center" vertical="center" wrapText="1"/>
    </xf>
    <xf numFmtId="0" fontId="17" fillId="0" borderId="16" xfId="0" applyFont="1" applyFill="1" applyBorder="1" applyAlignment="1" applyProtection="1">
      <alignment horizontal="center"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3"/>
  <sheetViews>
    <sheetView tabSelected="1" workbookViewId="0">
      <selection activeCell="D4" sqref="D4:J4"/>
    </sheetView>
  </sheetViews>
  <sheetFormatPr defaultColWidth="9" defaultRowHeight="13.5" customHeight="1"/>
  <cols>
    <col min="1" max="1" width="5.375" style="138" customWidth="1"/>
    <col min="2" max="2" width="7.625" style="138" customWidth="1"/>
    <col min="3" max="3" width="8.16666666666667" style="138" customWidth="1"/>
    <col min="4" max="4" width="18.1666666666667" style="138" customWidth="1"/>
    <col min="5" max="5" width="33.75" style="138" customWidth="1"/>
    <col min="6" max="6" width="13.75" style="140" customWidth="1"/>
    <col min="7" max="9" width="9.625" style="138" customWidth="1"/>
    <col min="10" max="10" width="30.25" style="138" customWidth="1"/>
    <col min="11" max="12" width="9" style="138"/>
    <col min="13" max="13" width="9.25" style="138"/>
    <col min="14" max="40" width="9" style="138"/>
    <col min="41" max="16384" width="9" style="141"/>
  </cols>
  <sheetData>
    <row r="1" s="138" customFormat="1" ht="30" customHeight="1" spans="1:10">
      <c r="A1" s="142" t="s">
        <v>0</v>
      </c>
      <c r="B1" s="142"/>
      <c r="C1" s="142"/>
      <c r="D1" s="142"/>
      <c r="E1" s="142"/>
      <c r="F1" s="154"/>
      <c r="G1" s="142"/>
      <c r="H1" s="142"/>
      <c r="I1" s="142"/>
      <c r="J1" s="142"/>
    </row>
    <row r="2" s="138" customFormat="1" ht="31" customHeight="1" spans="1:10">
      <c r="A2" s="143" t="s">
        <v>1</v>
      </c>
      <c r="B2" s="143"/>
      <c r="C2" s="143"/>
      <c r="D2" s="143"/>
      <c r="E2" s="143"/>
      <c r="F2" s="140"/>
      <c r="G2" s="143"/>
      <c r="H2" s="143"/>
      <c r="I2" s="143"/>
      <c r="J2" s="143"/>
    </row>
    <row r="3" s="139" customFormat="1" ht="21" customHeight="1" spans="1:10">
      <c r="A3" s="144" t="s">
        <v>2</v>
      </c>
      <c r="B3" s="144"/>
      <c r="C3" s="144"/>
      <c r="D3" s="144" t="s">
        <v>3</v>
      </c>
      <c r="E3" s="144"/>
      <c r="F3" s="151"/>
      <c r="G3" s="144"/>
      <c r="H3" s="144"/>
      <c r="I3" s="144"/>
      <c r="J3" s="144"/>
    </row>
    <row r="4" s="139" customFormat="1" ht="21" customHeight="1" spans="1:10">
      <c r="A4" s="144" t="s">
        <v>4</v>
      </c>
      <c r="B4" s="144"/>
      <c r="C4" s="144"/>
      <c r="D4" s="144"/>
      <c r="E4" s="144"/>
      <c r="F4" s="151"/>
      <c r="G4" s="144"/>
      <c r="H4" s="144"/>
      <c r="I4" s="144"/>
      <c r="J4" s="144"/>
    </row>
    <row r="5" s="139" customFormat="1" ht="21" customHeight="1" spans="1:10">
      <c r="A5" s="144" t="s">
        <v>5</v>
      </c>
      <c r="B5" s="144"/>
      <c r="C5" s="144"/>
      <c r="D5" s="145" t="s">
        <v>6</v>
      </c>
      <c r="E5" s="145"/>
      <c r="F5" s="151" t="s">
        <v>7</v>
      </c>
      <c r="G5" s="144" t="s">
        <v>8</v>
      </c>
      <c r="H5" s="144"/>
      <c r="I5" s="144"/>
      <c r="J5" s="144"/>
    </row>
    <row r="6" s="139" customFormat="1" ht="21" customHeight="1" spans="1:10">
      <c r="A6" s="144" t="s">
        <v>9</v>
      </c>
      <c r="B6" s="144"/>
      <c r="C6" s="144"/>
      <c r="D6" s="145"/>
      <c r="E6" s="144" t="s">
        <v>10</v>
      </c>
      <c r="F6" s="151" t="s">
        <v>11</v>
      </c>
      <c r="G6" s="144"/>
      <c r="H6" s="144"/>
      <c r="I6" s="144" t="s">
        <v>12</v>
      </c>
      <c r="J6" s="144"/>
    </row>
    <row r="7" s="139" customFormat="1" ht="21" customHeight="1" spans="1:10">
      <c r="A7" s="144"/>
      <c r="B7" s="144"/>
      <c r="C7" s="144"/>
      <c r="D7" s="145" t="s">
        <v>13</v>
      </c>
      <c r="E7" s="155">
        <f>E8+E9</f>
        <v>138.85</v>
      </c>
      <c r="F7" s="156">
        <f>F8+F9</f>
        <v>115.62</v>
      </c>
      <c r="G7" s="157"/>
      <c r="H7" s="158"/>
      <c r="I7" s="165">
        <f>F7/E7</f>
        <v>0.832697155203457</v>
      </c>
      <c r="J7" s="166"/>
    </row>
    <row r="8" s="139" customFormat="1" ht="21" customHeight="1" spans="1:10">
      <c r="A8" s="144"/>
      <c r="B8" s="144"/>
      <c r="C8" s="144"/>
      <c r="D8" s="145" t="s">
        <v>14</v>
      </c>
      <c r="E8" s="155">
        <f>53+30+25.13</f>
        <v>108.13</v>
      </c>
      <c r="F8" s="156">
        <f>E8-21.62</f>
        <v>86.51</v>
      </c>
      <c r="G8" s="157"/>
      <c r="H8" s="158"/>
      <c r="I8" s="152"/>
      <c r="J8" s="160"/>
    </row>
    <row r="9" s="139" customFormat="1" ht="21" customHeight="1" spans="1:10">
      <c r="A9" s="144"/>
      <c r="B9" s="144"/>
      <c r="C9" s="144"/>
      <c r="D9" s="145" t="s">
        <v>15</v>
      </c>
      <c r="E9" s="155">
        <f>8.72+22</f>
        <v>30.72</v>
      </c>
      <c r="F9" s="156">
        <f>E9-1.61</f>
        <v>29.11</v>
      </c>
      <c r="G9" s="157"/>
      <c r="H9" s="158"/>
      <c r="I9" s="165"/>
      <c r="J9" s="166"/>
    </row>
    <row r="10" s="139" customFormat="1" ht="21" customHeight="1" spans="1:10">
      <c r="A10" s="144"/>
      <c r="B10" s="144"/>
      <c r="C10" s="144"/>
      <c r="D10" s="145" t="s">
        <v>16</v>
      </c>
      <c r="E10" s="144"/>
      <c r="F10" s="159"/>
      <c r="G10" s="153"/>
      <c r="H10" s="160"/>
      <c r="I10" s="152"/>
      <c r="J10" s="160"/>
    </row>
    <row r="11" s="139" customFormat="1" ht="21" customHeight="1" spans="1:10">
      <c r="A11" s="144"/>
      <c r="B11" s="144"/>
      <c r="C11" s="144"/>
      <c r="D11" s="146" t="s">
        <v>17</v>
      </c>
      <c r="E11" s="144"/>
      <c r="F11" s="159"/>
      <c r="G11" s="153"/>
      <c r="H11" s="160"/>
      <c r="I11" s="152"/>
      <c r="J11" s="160"/>
    </row>
    <row r="12" s="139" customFormat="1" ht="30" customHeight="1" spans="1:10">
      <c r="A12" s="144" t="s">
        <v>18</v>
      </c>
      <c r="B12" s="144"/>
      <c r="C12" s="144"/>
      <c r="D12" s="146"/>
      <c r="E12" s="144"/>
      <c r="F12" s="152" t="s">
        <v>19</v>
      </c>
      <c r="G12" s="153"/>
      <c r="H12" s="160"/>
      <c r="I12" s="152" t="s">
        <v>20</v>
      </c>
      <c r="J12" s="160"/>
    </row>
    <row r="13" s="139" customFormat="1" ht="30" customHeight="1" spans="1:10">
      <c r="A13" s="144"/>
      <c r="B13" s="144"/>
      <c r="C13" s="144"/>
      <c r="D13" s="147" t="s">
        <v>21</v>
      </c>
      <c r="E13" s="151" t="s">
        <v>22</v>
      </c>
      <c r="F13" s="100" t="s">
        <v>23</v>
      </c>
      <c r="G13" s="101"/>
      <c r="H13" s="105"/>
      <c r="I13" s="100" t="s">
        <v>23</v>
      </c>
      <c r="J13" s="105"/>
    </row>
    <row r="14" s="139" customFormat="1" ht="30" customHeight="1" spans="1:10">
      <c r="A14" s="144"/>
      <c r="B14" s="144"/>
      <c r="C14" s="144"/>
      <c r="D14" s="147" t="s">
        <v>24</v>
      </c>
      <c r="E14" s="151" t="s">
        <v>25</v>
      </c>
      <c r="F14" s="100" t="s">
        <v>23</v>
      </c>
      <c r="G14" s="101"/>
      <c r="H14" s="105"/>
      <c r="I14" s="100" t="s">
        <v>23</v>
      </c>
      <c r="J14" s="105"/>
    </row>
    <row r="15" s="139" customFormat="1" ht="30" customHeight="1" spans="1:10">
      <c r="A15" s="144"/>
      <c r="B15" s="144"/>
      <c r="C15" s="144"/>
      <c r="D15" s="147" t="s">
        <v>26</v>
      </c>
      <c r="E15" s="151" t="s">
        <v>27</v>
      </c>
      <c r="F15" s="100" t="s">
        <v>23</v>
      </c>
      <c r="G15" s="101"/>
      <c r="H15" s="105"/>
      <c r="I15" s="100" t="s">
        <v>23</v>
      </c>
      <c r="J15" s="105"/>
    </row>
    <row r="16" s="139" customFormat="1" ht="30" customHeight="1" spans="1:10">
      <c r="A16" s="144"/>
      <c r="B16" s="144"/>
      <c r="C16" s="144"/>
      <c r="D16" s="147" t="s">
        <v>28</v>
      </c>
      <c r="E16" s="151" t="s">
        <v>29</v>
      </c>
      <c r="F16" s="100" t="s">
        <v>23</v>
      </c>
      <c r="G16" s="101"/>
      <c r="H16" s="105"/>
      <c r="I16" s="100" t="s">
        <v>23</v>
      </c>
      <c r="J16" s="105"/>
    </row>
    <row r="17" s="139" customFormat="1" ht="30" customHeight="1" spans="1:10">
      <c r="A17" s="144"/>
      <c r="B17" s="144"/>
      <c r="C17" s="144"/>
      <c r="D17" s="147" t="s">
        <v>30</v>
      </c>
      <c r="E17" s="151" t="s">
        <v>31</v>
      </c>
      <c r="F17" s="100" t="s">
        <v>23</v>
      </c>
      <c r="G17" s="101"/>
      <c r="H17" s="105"/>
      <c r="I17" s="100" t="s">
        <v>23</v>
      </c>
      <c r="J17" s="105"/>
    </row>
    <row r="18" s="139" customFormat="1" ht="30" customHeight="1" spans="1:10">
      <c r="A18" s="144"/>
      <c r="B18" s="144"/>
      <c r="C18" s="144"/>
      <c r="D18" s="147" t="s">
        <v>32</v>
      </c>
      <c r="E18" s="151" t="s">
        <v>33</v>
      </c>
      <c r="F18" s="100" t="s">
        <v>23</v>
      </c>
      <c r="G18" s="101"/>
      <c r="H18" s="105"/>
      <c r="I18" s="100" t="s">
        <v>23</v>
      </c>
      <c r="J18" s="105"/>
    </row>
    <row r="19" s="139" customFormat="1" ht="30" customHeight="1" spans="1:10">
      <c r="A19" s="144"/>
      <c r="B19" s="144"/>
      <c r="C19" s="144"/>
      <c r="D19" s="147" t="s">
        <v>34</v>
      </c>
      <c r="E19" s="151" t="s">
        <v>35</v>
      </c>
      <c r="F19" s="100" t="s">
        <v>23</v>
      </c>
      <c r="G19" s="101"/>
      <c r="H19" s="105"/>
      <c r="I19" s="100" t="s">
        <v>23</v>
      </c>
      <c r="J19" s="105"/>
    </row>
    <row r="20" s="139" customFormat="1" ht="30" customHeight="1" spans="1:10">
      <c r="A20" s="144" t="s">
        <v>36</v>
      </c>
      <c r="B20" s="144" t="s">
        <v>37</v>
      </c>
      <c r="C20" s="144"/>
      <c r="D20" s="144"/>
      <c r="E20" s="144"/>
      <c r="F20" s="159" t="s">
        <v>38</v>
      </c>
      <c r="G20" s="153"/>
      <c r="H20" s="153"/>
      <c r="I20" s="153"/>
      <c r="J20" s="160"/>
    </row>
    <row r="21" s="139" customFormat="1" ht="57" customHeight="1" spans="1:10">
      <c r="A21" s="144"/>
      <c r="B21" s="148" t="s">
        <v>39</v>
      </c>
      <c r="C21" s="148"/>
      <c r="D21" s="148"/>
      <c r="E21" s="148"/>
      <c r="F21" s="161" t="s">
        <v>40</v>
      </c>
      <c r="G21" s="162"/>
      <c r="H21" s="162"/>
      <c r="I21" s="162"/>
      <c r="J21" s="167"/>
    </row>
    <row r="22" s="139" customFormat="1" ht="26.15" customHeight="1" spans="1:10">
      <c r="A22" s="149" t="s">
        <v>41</v>
      </c>
      <c r="B22" s="144" t="s">
        <v>42</v>
      </c>
      <c r="C22" s="144" t="s">
        <v>43</v>
      </c>
      <c r="D22" s="144" t="s">
        <v>44</v>
      </c>
      <c r="E22" s="144"/>
      <c r="F22" s="151" t="s">
        <v>45</v>
      </c>
      <c r="G22" s="144" t="s">
        <v>46</v>
      </c>
      <c r="H22" s="144" t="s">
        <v>47</v>
      </c>
      <c r="I22" s="144" t="s">
        <v>48</v>
      </c>
      <c r="J22" s="144" t="s">
        <v>49</v>
      </c>
    </row>
    <row r="23" s="139" customFormat="1" ht="22" customHeight="1" spans="1:10">
      <c r="A23" s="149"/>
      <c r="B23" s="144" t="s">
        <v>50</v>
      </c>
      <c r="C23" s="144" t="s">
        <v>51</v>
      </c>
      <c r="D23" s="150" t="s">
        <v>52</v>
      </c>
      <c r="E23" s="163"/>
      <c r="F23" s="67" t="s">
        <v>53</v>
      </c>
      <c r="G23" s="67" t="s">
        <v>53</v>
      </c>
      <c r="H23" s="145">
        <v>5</v>
      </c>
      <c r="I23" s="145">
        <v>5</v>
      </c>
      <c r="J23" s="144"/>
    </row>
    <row r="24" s="139" customFormat="1" ht="22" customHeight="1" spans="1:10">
      <c r="A24" s="149"/>
      <c r="B24" s="144"/>
      <c r="C24" s="144"/>
      <c r="D24" s="150" t="s">
        <v>54</v>
      </c>
      <c r="E24" s="163"/>
      <c r="F24" s="67" t="s">
        <v>53</v>
      </c>
      <c r="G24" s="67" t="s">
        <v>53</v>
      </c>
      <c r="H24" s="145">
        <v>5</v>
      </c>
      <c r="I24" s="145">
        <v>5</v>
      </c>
      <c r="J24" s="144"/>
    </row>
    <row r="25" s="139" customFormat="1" ht="22" customHeight="1" spans="1:10">
      <c r="A25" s="149"/>
      <c r="B25" s="144"/>
      <c r="C25" s="144"/>
      <c r="D25" s="150" t="s">
        <v>55</v>
      </c>
      <c r="E25" s="163"/>
      <c r="F25" s="67" t="s">
        <v>53</v>
      </c>
      <c r="G25" s="67" t="s">
        <v>53</v>
      </c>
      <c r="H25" s="145">
        <v>5</v>
      </c>
      <c r="I25" s="145">
        <v>5</v>
      </c>
      <c r="J25" s="144"/>
    </row>
    <row r="26" s="139" customFormat="1" ht="22" customHeight="1" spans="1:10">
      <c r="A26" s="149"/>
      <c r="B26" s="144"/>
      <c r="C26" s="144"/>
      <c r="D26" s="150" t="s">
        <v>56</v>
      </c>
      <c r="E26" s="163"/>
      <c r="F26" s="67" t="s">
        <v>57</v>
      </c>
      <c r="G26" s="67" t="s">
        <v>58</v>
      </c>
      <c r="H26" s="145">
        <v>5</v>
      </c>
      <c r="I26" s="145">
        <v>5</v>
      </c>
      <c r="J26" s="144"/>
    </row>
    <row r="27" s="139" customFormat="1" ht="22" customHeight="1" spans="1:10">
      <c r="A27" s="149"/>
      <c r="B27" s="144"/>
      <c r="C27" s="144" t="s">
        <v>59</v>
      </c>
      <c r="D27" s="150" t="s">
        <v>60</v>
      </c>
      <c r="E27" s="163"/>
      <c r="F27" s="151" t="s">
        <v>61</v>
      </c>
      <c r="G27" s="151" t="s">
        <v>61</v>
      </c>
      <c r="H27" s="145">
        <v>5</v>
      </c>
      <c r="I27" s="145">
        <v>5</v>
      </c>
      <c r="J27" s="144"/>
    </row>
    <row r="28" s="139" customFormat="1" ht="30" customHeight="1" spans="1:10">
      <c r="A28" s="149"/>
      <c r="B28" s="144"/>
      <c r="C28" s="144" t="s">
        <v>62</v>
      </c>
      <c r="D28" s="150" t="s">
        <v>63</v>
      </c>
      <c r="E28" s="163"/>
      <c r="F28" s="67" t="s">
        <v>64</v>
      </c>
      <c r="G28" s="67" t="s">
        <v>65</v>
      </c>
      <c r="H28" s="145">
        <v>5</v>
      </c>
      <c r="I28" s="145">
        <v>5</v>
      </c>
      <c r="J28" s="144"/>
    </row>
    <row r="29" s="139" customFormat="1" ht="30" customHeight="1" spans="1:10">
      <c r="A29" s="149"/>
      <c r="B29" s="144"/>
      <c r="C29" s="144" t="s">
        <v>66</v>
      </c>
      <c r="D29" s="150" t="s">
        <v>67</v>
      </c>
      <c r="E29" s="163"/>
      <c r="F29" s="67" t="s">
        <v>68</v>
      </c>
      <c r="G29" s="67" t="s">
        <v>69</v>
      </c>
      <c r="H29" s="145">
        <v>5</v>
      </c>
      <c r="I29" s="145">
        <v>5</v>
      </c>
      <c r="J29" s="144"/>
    </row>
    <row r="30" s="139" customFormat="1" ht="22" customHeight="1" spans="1:10">
      <c r="A30" s="149"/>
      <c r="B30" s="144"/>
      <c r="C30" s="144"/>
      <c r="D30" s="150" t="s">
        <v>54</v>
      </c>
      <c r="E30" s="163"/>
      <c r="F30" s="67" t="s">
        <v>70</v>
      </c>
      <c r="G30" s="67" t="s">
        <v>71</v>
      </c>
      <c r="H30" s="145">
        <v>5</v>
      </c>
      <c r="I30" s="145">
        <v>5</v>
      </c>
      <c r="J30" s="144"/>
    </row>
    <row r="31" s="139" customFormat="1" ht="22" customHeight="1" spans="1:10">
      <c r="A31" s="149"/>
      <c r="B31" s="144"/>
      <c r="C31" s="144"/>
      <c r="D31" s="150" t="s">
        <v>72</v>
      </c>
      <c r="E31" s="163"/>
      <c r="F31" s="67" t="s">
        <v>73</v>
      </c>
      <c r="G31" s="67" t="s">
        <v>74</v>
      </c>
      <c r="H31" s="145">
        <v>5</v>
      </c>
      <c r="I31" s="145">
        <v>5</v>
      </c>
      <c r="J31" s="144"/>
    </row>
    <row r="32" s="139" customFormat="1" ht="22" customHeight="1" spans="1:10">
      <c r="A32" s="149"/>
      <c r="B32" s="144"/>
      <c r="C32" s="144"/>
      <c r="D32" s="150" t="s">
        <v>75</v>
      </c>
      <c r="E32" s="163"/>
      <c r="F32" s="67" t="s">
        <v>76</v>
      </c>
      <c r="G32" s="67" t="s">
        <v>77</v>
      </c>
      <c r="H32" s="145">
        <v>5</v>
      </c>
      <c r="I32" s="145">
        <v>5</v>
      </c>
      <c r="J32" s="144"/>
    </row>
    <row r="33" s="139" customFormat="1" ht="22" hidden="1" customHeight="1" spans="1:10">
      <c r="A33" s="149"/>
      <c r="B33" s="144" t="s">
        <v>78</v>
      </c>
      <c r="C33" s="144" t="s">
        <v>79</v>
      </c>
      <c r="D33" s="150"/>
      <c r="E33" s="163"/>
      <c r="F33" s="145"/>
      <c r="G33" s="145"/>
      <c r="H33" s="145"/>
      <c r="I33" s="145"/>
      <c r="J33" s="144"/>
    </row>
    <row r="34" s="139" customFormat="1" ht="22" hidden="1" customHeight="1" spans="1:10">
      <c r="A34" s="149"/>
      <c r="B34" s="144"/>
      <c r="C34" s="144"/>
      <c r="D34" s="150"/>
      <c r="E34" s="163"/>
      <c r="F34" s="145"/>
      <c r="G34" s="145"/>
      <c r="H34" s="145"/>
      <c r="I34" s="145"/>
      <c r="J34" s="144"/>
    </row>
    <row r="35" s="139" customFormat="1" ht="22" hidden="1" customHeight="1" spans="1:10">
      <c r="A35" s="149"/>
      <c r="B35" s="144"/>
      <c r="C35" s="144"/>
      <c r="D35" s="150"/>
      <c r="E35" s="163"/>
      <c r="F35" s="145"/>
      <c r="G35" s="145"/>
      <c r="H35" s="145"/>
      <c r="I35" s="145"/>
      <c r="J35" s="144"/>
    </row>
    <row r="36" s="139" customFormat="1" ht="33" customHeight="1" spans="1:10">
      <c r="A36" s="149"/>
      <c r="B36" s="144"/>
      <c r="C36" s="144" t="s">
        <v>80</v>
      </c>
      <c r="D36" s="150" t="s">
        <v>81</v>
      </c>
      <c r="E36" s="163"/>
      <c r="F36" s="68" t="s">
        <v>82</v>
      </c>
      <c r="G36" s="67" t="s">
        <v>83</v>
      </c>
      <c r="H36" s="145">
        <v>15</v>
      </c>
      <c r="I36" s="145">
        <v>15</v>
      </c>
      <c r="J36" s="144"/>
    </row>
    <row r="37" s="139" customFormat="1" ht="22" hidden="1" customHeight="1" spans="1:10">
      <c r="A37" s="149"/>
      <c r="B37" s="144"/>
      <c r="C37" s="144" t="s">
        <v>84</v>
      </c>
      <c r="D37" s="150"/>
      <c r="E37" s="163"/>
      <c r="F37" s="151"/>
      <c r="G37" s="151"/>
      <c r="H37" s="145"/>
      <c r="I37" s="145"/>
      <c r="J37" s="144"/>
    </row>
    <row r="38" s="139" customFormat="1" ht="22" hidden="1" customHeight="1" spans="1:10">
      <c r="A38" s="149"/>
      <c r="B38" s="144"/>
      <c r="C38" s="144"/>
      <c r="D38" s="150"/>
      <c r="E38" s="163"/>
      <c r="F38" s="151"/>
      <c r="G38" s="151"/>
      <c r="H38" s="145"/>
      <c r="I38" s="145"/>
      <c r="J38" s="144"/>
    </row>
    <row r="39" s="139" customFormat="1" ht="22" hidden="1" customHeight="1" spans="1:10">
      <c r="A39" s="149"/>
      <c r="B39" s="144"/>
      <c r="C39" s="144"/>
      <c r="D39" s="150"/>
      <c r="E39" s="163"/>
      <c r="F39" s="151"/>
      <c r="G39" s="151"/>
      <c r="H39" s="145"/>
      <c r="I39" s="145"/>
      <c r="J39" s="144"/>
    </row>
    <row r="40" s="139" customFormat="1" ht="28" customHeight="1" spans="1:10">
      <c r="A40" s="149"/>
      <c r="B40" s="144"/>
      <c r="C40" s="144" t="s">
        <v>85</v>
      </c>
      <c r="D40" s="150" t="s">
        <v>86</v>
      </c>
      <c r="E40" s="163"/>
      <c r="F40" s="67" t="s">
        <v>87</v>
      </c>
      <c r="G40" s="68" t="s">
        <v>88</v>
      </c>
      <c r="H40" s="145">
        <v>15</v>
      </c>
      <c r="I40" s="145">
        <v>15</v>
      </c>
      <c r="J40" s="144"/>
    </row>
    <row r="41" s="139" customFormat="1" ht="50" customHeight="1" spans="1:10">
      <c r="A41" s="149"/>
      <c r="B41" s="144" t="s">
        <v>89</v>
      </c>
      <c r="C41" s="144" t="s">
        <v>90</v>
      </c>
      <c r="D41" s="150" t="s">
        <v>91</v>
      </c>
      <c r="E41" s="163"/>
      <c r="F41" s="67" t="s">
        <v>92</v>
      </c>
      <c r="G41" s="164">
        <v>0.8835</v>
      </c>
      <c r="H41" s="145">
        <v>10</v>
      </c>
      <c r="I41" s="145">
        <v>10</v>
      </c>
      <c r="J41" s="144"/>
    </row>
    <row r="42" s="139" customFormat="1" ht="22" customHeight="1" spans="1:10">
      <c r="A42" s="151"/>
      <c r="B42" s="151"/>
      <c r="C42" s="152" t="s">
        <v>93</v>
      </c>
      <c r="D42" s="153"/>
      <c r="E42" s="153"/>
      <c r="F42" s="153"/>
      <c r="G42" s="160"/>
      <c r="H42" s="145">
        <f>SUM(H23:H41)+10</f>
        <v>100</v>
      </c>
      <c r="I42" s="145">
        <f>SUM(I23:I41)+8.3</f>
        <v>98.3</v>
      </c>
      <c r="J42" s="144"/>
    </row>
    <row r="43" s="139" customFormat="1" ht="22" customHeight="1" spans="1:10">
      <c r="A43" s="144" t="s">
        <v>94</v>
      </c>
      <c r="B43" s="151" t="s">
        <v>95</v>
      </c>
      <c r="C43" s="151"/>
      <c r="D43" s="151"/>
      <c r="E43" s="151"/>
      <c r="F43" s="151"/>
      <c r="G43" s="151"/>
      <c r="H43" s="151"/>
      <c r="I43" s="145"/>
      <c r="J43" s="145"/>
    </row>
  </sheetData>
  <mergeCells count="74">
    <mergeCell ref="A1:J1"/>
    <mergeCell ref="A2:J2"/>
    <mergeCell ref="A3:C3"/>
    <mergeCell ref="D3:J3"/>
    <mergeCell ref="A4:C4"/>
    <mergeCell ref="D4:J4"/>
    <mergeCell ref="A5:C5"/>
    <mergeCell ref="D5:E5"/>
    <mergeCell ref="G5:J5"/>
    <mergeCell ref="F6:H6"/>
    <mergeCell ref="I6:J6"/>
    <mergeCell ref="F7:H7"/>
    <mergeCell ref="I7:J7"/>
    <mergeCell ref="F8:H8"/>
    <mergeCell ref="I8:J8"/>
    <mergeCell ref="F9:H9"/>
    <mergeCell ref="I9:J9"/>
    <mergeCell ref="F10:H10"/>
    <mergeCell ref="I10:J10"/>
    <mergeCell ref="F11:H11"/>
    <mergeCell ref="I11:J11"/>
    <mergeCell ref="F12:H12"/>
    <mergeCell ref="I12:J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B20:E20"/>
    <mergeCell ref="F20:J20"/>
    <mergeCell ref="B21:E21"/>
    <mergeCell ref="F21:J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A42:B42"/>
    <mergeCell ref="C42:G42"/>
    <mergeCell ref="B43:H43"/>
    <mergeCell ref="A20:A21"/>
    <mergeCell ref="A22:A41"/>
    <mergeCell ref="B23:B32"/>
    <mergeCell ref="B33:B40"/>
    <mergeCell ref="C23:C26"/>
    <mergeCell ref="C29:C32"/>
    <mergeCell ref="C33:C35"/>
    <mergeCell ref="C37:C39"/>
    <mergeCell ref="A6:C11"/>
    <mergeCell ref="A12:C19"/>
  </mergeCells>
  <printOptions horizontalCentered="1"/>
  <pageMargins left="0.357638888888889" right="0.161111111111111" top="0.802777777777778" bottom="1" header="0.5" footer="0.5"/>
  <pageSetup paperSize="9" scale="6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1"/>
  <sheetViews>
    <sheetView topLeftCell="A25" workbookViewId="0">
      <selection activeCell="H37" sqref="H37"/>
    </sheetView>
  </sheetViews>
  <sheetFormatPr defaultColWidth="9" defaultRowHeight="13.5"/>
  <cols>
    <col min="1" max="2" width="4.625" style="80" customWidth="1"/>
    <col min="3" max="3" width="9.25" style="80" customWidth="1"/>
    <col min="4" max="4" width="18.125" style="80" customWidth="1"/>
    <col min="5" max="5" width="36.625" style="80" customWidth="1"/>
    <col min="6" max="6" width="14.125" style="82" customWidth="1"/>
    <col min="7" max="7" width="10.625" style="80" customWidth="1"/>
    <col min="8" max="9" width="9.875" style="80" customWidth="1"/>
    <col min="10" max="10" width="18.625" style="82" customWidth="1"/>
    <col min="11" max="16384" width="9" style="80"/>
  </cols>
  <sheetData>
    <row r="1" s="121" customFormat="1" ht="16.5" customHeight="1" spans="1:10">
      <c r="A1" s="122"/>
      <c r="B1" s="122"/>
      <c r="C1" s="122"/>
      <c r="D1" s="122"/>
      <c r="E1" s="122"/>
      <c r="F1" s="122"/>
      <c r="G1" s="122"/>
      <c r="H1" s="122"/>
      <c r="I1" s="122"/>
      <c r="J1" s="122"/>
    </row>
    <row r="2" s="80" customFormat="1" ht="30" customHeight="1" spans="1:10">
      <c r="A2" s="83" t="s">
        <v>0</v>
      </c>
      <c r="B2" s="83"/>
      <c r="C2" s="83"/>
      <c r="D2" s="83"/>
      <c r="E2" s="83"/>
      <c r="F2" s="102"/>
      <c r="G2" s="83"/>
      <c r="H2" s="83"/>
      <c r="I2" s="83"/>
      <c r="J2" s="102"/>
    </row>
    <row r="3" s="80" customFormat="1" ht="21.65" customHeight="1" spans="1:10">
      <c r="A3" s="84" t="s">
        <v>1</v>
      </c>
      <c r="B3" s="84"/>
      <c r="C3" s="84"/>
      <c r="D3" s="84"/>
      <c r="E3" s="84"/>
      <c r="F3" s="82"/>
      <c r="G3" s="84"/>
      <c r="H3" s="84"/>
      <c r="I3" s="84"/>
      <c r="J3" s="82"/>
    </row>
    <row r="4" s="81" customFormat="1" ht="28" customHeight="1" spans="1:10">
      <c r="A4" s="85" t="s">
        <v>2</v>
      </c>
      <c r="B4" s="85"/>
      <c r="C4" s="85"/>
      <c r="D4" s="85" t="s">
        <v>96</v>
      </c>
      <c r="E4" s="85"/>
      <c r="F4" s="98"/>
      <c r="G4" s="85"/>
      <c r="H4" s="85"/>
      <c r="I4" s="85"/>
      <c r="J4" s="98"/>
    </row>
    <row r="5" s="81" customFormat="1" ht="28" customHeight="1" spans="1:10">
      <c r="A5" s="85" t="s">
        <v>4</v>
      </c>
      <c r="B5" s="85"/>
      <c r="C5" s="85"/>
      <c r="D5" s="86"/>
      <c r="E5" s="86"/>
      <c r="F5" s="103"/>
      <c r="G5" s="86"/>
      <c r="H5" s="86"/>
      <c r="I5" s="86"/>
      <c r="J5" s="103"/>
    </row>
    <row r="6" s="81" customFormat="1" ht="28" customHeight="1" spans="1:10">
      <c r="A6" s="85" t="s">
        <v>5</v>
      </c>
      <c r="B6" s="85"/>
      <c r="C6" s="85"/>
      <c r="D6" s="87" t="s">
        <v>6</v>
      </c>
      <c r="E6" s="88"/>
      <c r="F6" s="98" t="s">
        <v>7</v>
      </c>
      <c r="G6" s="85" t="s">
        <v>8</v>
      </c>
      <c r="H6" s="85"/>
      <c r="I6" s="85"/>
      <c r="J6" s="98"/>
    </row>
    <row r="7" s="81" customFormat="1" ht="21" customHeight="1" spans="1:10">
      <c r="A7" s="85" t="s">
        <v>9</v>
      </c>
      <c r="B7" s="85"/>
      <c r="C7" s="85"/>
      <c r="D7" s="87"/>
      <c r="E7" s="85" t="s">
        <v>10</v>
      </c>
      <c r="F7" s="98" t="s">
        <v>11</v>
      </c>
      <c r="G7" s="85"/>
      <c r="H7" s="85"/>
      <c r="I7" s="85" t="s">
        <v>97</v>
      </c>
      <c r="J7" s="98"/>
    </row>
    <row r="8" s="81" customFormat="1" ht="21" customHeight="1" spans="1:10">
      <c r="A8" s="85"/>
      <c r="B8" s="85"/>
      <c r="C8" s="85"/>
      <c r="D8" s="87" t="s">
        <v>13</v>
      </c>
      <c r="E8" s="86">
        <f>E9+E10</f>
        <v>7771.71</v>
      </c>
      <c r="F8" s="100">
        <f>F9+F10</f>
        <v>3867.1</v>
      </c>
      <c r="G8" s="101"/>
      <c r="H8" s="105"/>
      <c r="I8" s="115">
        <f>F8/E8</f>
        <v>0.497586760185339</v>
      </c>
      <c r="J8" s="132"/>
    </row>
    <row r="9" s="81" customFormat="1" ht="21" customHeight="1" spans="1:10">
      <c r="A9" s="85"/>
      <c r="B9" s="85"/>
      <c r="C9" s="85"/>
      <c r="D9" s="88" t="s">
        <v>98</v>
      </c>
      <c r="E9" s="85">
        <v>6771.71</v>
      </c>
      <c r="F9" s="100">
        <v>3701.19</v>
      </c>
      <c r="G9" s="101"/>
      <c r="H9" s="105"/>
      <c r="I9" s="100"/>
      <c r="J9" s="133"/>
    </row>
    <row r="10" s="81" customFormat="1" ht="21" customHeight="1" spans="1:10">
      <c r="A10" s="85"/>
      <c r="B10" s="85"/>
      <c r="C10" s="85"/>
      <c r="D10" s="88" t="s">
        <v>99</v>
      </c>
      <c r="E10" s="85">
        <v>1000</v>
      </c>
      <c r="F10" s="100">
        <v>165.91</v>
      </c>
      <c r="G10" s="101"/>
      <c r="H10" s="105"/>
      <c r="I10" s="115"/>
      <c r="J10" s="132"/>
    </row>
    <row r="11" s="81" customFormat="1" ht="21" customHeight="1" spans="1:10">
      <c r="A11" s="85"/>
      <c r="B11" s="85"/>
      <c r="C11" s="85"/>
      <c r="D11" s="87" t="s">
        <v>100</v>
      </c>
      <c r="E11" s="86"/>
      <c r="F11" s="104"/>
      <c r="G11" s="101"/>
      <c r="H11" s="105"/>
      <c r="I11" s="100"/>
      <c r="J11" s="133"/>
    </row>
    <row r="12" s="81" customFormat="1" ht="21" customHeight="1" spans="1:10">
      <c r="A12" s="85"/>
      <c r="B12" s="85"/>
      <c r="C12" s="85"/>
      <c r="D12" s="89" t="s">
        <v>101</v>
      </c>
      <c r="E12" s="86"/>
      <c r="F12" s="104"/>
      <c r="G12" s="101"/>
      <c r="H12" s="105"/>
      <c r="I12" s="100"/>
      <c r="J12" s="133"/>
    </row>
    <row r="13" s="81" customFormat="1" ht="30" customHeight="1" spans="1:10">
      <c r="A13" s="85" t="s">
        <v>18</v>
      </c>
      <c r="B13" s="85"/>
      <c r="C13" s="85"/>
      <c r="D13" s="89"/>
      <c r="E13" s="87"/>
      <c r="F13" s="100" t="s">
        <v>19</v>
      </c>
      <c r="G13" s="101"/>
      <c r="H13" s="105"/>
      <c r="I13" s="100" t="s">
        <v>20</v>
      </c>
      <c r="J13" s="133"/>
    </row>
    <row r="14" s="81" customFormat="1" ht="30" customHeight="1" spans="1:10">
      <c r="A14" s="85"/>
      <c r="B14" s="85"/>
      <c r="C14" s="85"/>
      <c r="D14" s="90" t="s">
        <v>21</v>
      </c>
      <c r="E14" s="103" t="s">
        <v>22</v>
      </c>
      <c r="F14" s="100" t="s">
        <v>23</v>
      </c>
      <c r="G14" s="101"/>
      <c r="H14" s="105"/>
      <c r="I14" s="100" t="s">
        <v>23</v>
      </c>
      <c r="J14" s="133"/>
    </row>
    <row r="15" s="81" customFormat="1" ht="44" customHeight="1" spans="1:10">
      <c r="A15" s="85"/>
      <c r="B15" s="85"/>
      <c r="C15" s="85"/>
      <c r="D15" s="90" t="s">
        <v>24</v>
      </c>
      <c r="E15" s="103" t="s">
        <v>25</v>
      </c>
      <c r="F15" s="100" t="s">
        <v>23</v>
      </c>
      <c r="G15" s="101"/>
      <c r="H15" s="105"/>
      <c r="I15" s="100" t="s">
        <v>23</v>
      </c>
      <c r="J15" s="133"/>
    </row>
    <row r="16" s="81" customFormat="1" ht="39" customHeight="1" spans="1:10">
      <c r="A16" s="85"/>
      <c r="B16" s="85"/>
      <c r="C16" s="85"/>
      <c r="D16" s="90" t="s">
        <v>26</v>
      </c>
      <c r="E16" s="103" t="s">
        <v>27</v>
      </c>
      <c r="F16" s="100" t="s">
        <v>23</v>
      </c>
      <c r="G16" s="101"/>
      <c r="H16" s="105"/>
      <c r="I16" s="100" t="s">
        <v>23</v>
      </c>
      <c r="J16" s="133"/>
    </row>
    <row r="17" s="81" customFormat="1" ht="40" customHeight="1" spans="1:10">
      <c r="A17" s="85"/>
      <c r="B17" s="85"/>
      <c r="C17" s="85"/>
      <c r="D17" s="90" t="s">
        <v>28</v>
      </c>
      <c r="E17" s="103" t="s">
        <v>29</v>
      </c>
      <c r="F17" s="100" t="s">
        <v>23</v>
      </c>
      <c r="G17" s="101"/>
      <c r="H17" s="105"/>
      <c r="I17" s="100" t="s">
        <v>23</v>
      </c>
      <c r="J17" s="133"/>
    </row>
    <row r="18" s="81" customFormat="1" ht="30" customHeight="1" spans="1:10">
      <c r="A18" s="85"/>
      <c r="B18" s="85"/>
      <c r="C18" s="85"/>
      <c r="D18" s="90" t="s">
        <v>30</v>
      </c>
      <c r="E18" s="103" t="s">
        <v>31</v>
      </c>
      <c r="F18" s="100" t="s">
        <v>23</v>
      </c>
      <c r="G18" s="101"/>
      <c r="H18" s="105"/>
      <c r="I18" s="100" t="s">
        <v>23</v>
      </c>
      <c r="J18" s="133"/>
    </row>
    <row r="19" s="81" customFormat="1" ht="48" customHeight="1" spans="1:10">
      <c r="A19" s="85"/>
      <c r="B19" s="85"/>
      <c r="C19" s="85"/>
      <c r="D19" s="90" t="s">
        <v>32</v>
      </c>
      <c r="E19" s="103" t="s">
        <v>102</v>
      </c>
      <c r="F19" s="100" t="s">
        <v>23</v>
      </c>
      <c r="G19" s="101"/>
      <c r="H19" s="105"/>
      <c r="I19" s="100" t="s">
        <v>23</v>
      </c>
      <c r="J19" s="133"/>
    </row>
    <row r="20" s="81" customFormat="1" ht="30" customHeight="1" spans="1:10">
      <c r="A20" s="85"/>
      <c r="B20" s="85"/>
      <c r="C20" s="85"/>
      <c r="D20" s="90" t="s">
        <v>34</v>
      </c>
      <c r="E20" s="103" t="s">
        <v>35</v>
      </c>
      <c r="F20" s="100" t="s">
        <v>23</v>
      </c>
      <c r="G20" s="101"/>
      <c r="H20" s="105"/>
      <c r="I20" s="100" t="s">
        <v>23</v>
      </c>
      <c r="J20" s="133"/>
    </row>
    <row r="21" s="81" customFormat="1" ht="30" customHeight="1" spans="1:10">
      <c r="A21" s="85" t="s">
        <v>36</v>
      </c>
      <c r="B21" s="85" t="s">
        <v>37</v>
      </c>
      <c r="C21" s="85"/>
      <c r="D21" s="85"/>
      <c r="E21" s="85"/>
      <c r="F21" s="104" t="s">
        <v>38</v>
      </c>
      <c r="G21" s="101"/>
      <c r="H21" s="101"/>
      <c r="I21" s="101"/>
      <c r="J21" s="133"/>
    </row>
    <row r="22" s="81" customFormat="1" ht="144" customHeight="1" spans="1:10">
      <c r="A22" s="85"/>
      <c r="B22" s="123" t="s">
        <v>103</v>
      </c>
      <c r="C22" s="98"/>
      <c r="D22" s="98"/>
      <c r="E22" s="98"/>
      <c r="F22" s="106" t="s">
        <v>104</v>
      </c>
      <c r="G22" s="107"/>
      <c r="H22" s="107"/>
      <c r="I22" s="107"/>
      <c r="J22" s="134"/>
    </row>
    <row r="23" s="81" customFormat="1" ht="26.15" customHeight="1" spans="1:10">
      <c r="A23" s="93" t="s">
        <v>41</v>
      </c>
      <c r="B23" s="85" t="s">
        <v>42</v>
      </c>
      <c r="C23" s="85" t="s">
        <v>43</v>
      </c>
      <c r="D23" s="85" t="s">
        <v>44</v>
      </c>
      <c r="E23" s="85"/>
      <c r="F23" s="98" t="s">
        <v>45</v>
      </c>
      <c r="G23" s="85" t="s">
        <v>46</v>
      </c>
      <c r="H23" s="85" t="s">
        <v>47</v>
      </c>
      <c r="I23" s="85" t="s">
        <v>48</v>
      </c>
      <c r="J23" s="98" t="s">
        <v>49</v>
      </c>
    </row>
    <row r="24" s="81" customFormat="1" ht="24" customHeight="1" spans="1:10">
      <c r="A24" s="93"/>
      <c r="B24" s="94" t="s">
        <v>50</v>
      </c>
      <c r="C24" s="96" t="s">
        <v>51</v>
      </c>
      <c r="D24" s="124" t="s">
        <v>105</v>
      </c>
      <c r="E24" s="124"/>
      <c r="F24" s="126" t="s">
        <v>106</v>
      </c>
      <c r="G24" s="127">
        <v>0</v>
      </c>
      <c r="H24" s="127">
        <v>4</v>
      </c>
      <c r="I24" s="135">
        <v>0</v>
      </c>
      <c r="J24" s="98" t="s">
        <v>107</v>
      </c>
    </row>
    <row r="25" s="81" customFormat="1" ht="24" customHeight="1" spans="1:10">
      <c r="A25" s="93"/>
      <c r="B25" s="94"/>
      <c r="C25" s="125"/>
      <c r="D25" s="124" t="s">
        <v>108</v>
      </c>
      <c r="E25" s="124"/>
      <c r="F25" s="126" t="s">
        <v>109</v>
      </c>
      <c r="G25" s="127" t="s">
        <v>109</v>
      </c>
      <c r="H25" s="127">
        <v>4</v>
      </c>
      <c r="I25" s="135">
        <v>4</v>
      </c>
      <c r="J25" s="98"/>
    </row>
    <row r="26" s="81" customFormat="1" ht="24" customHeight="1" spans="1:10">
      <c r="A26" s="93"/>
      <c r="B26" s="94"/>
      <c r="C26" s="125"/>
      <c r="D26" s="124" t="s">
        <v>110</v>
      </c>
      <c r="E26" s="124"/>
      <c r="F26" s="126" t="s">
        <v>111</v>
      </c>
      <c r="G26" s="127" t="s">
        <v>112</v>
      </c>
      <c r="H26" s="127">
        <v>4</v>
      </c>
      <c r="I26" s="135">
        <v>3</v>
      </c>
      <c r="J26" s="136" t="s">
        <v>113</v>
      </c>
    </row>
    <row r="27" s="81" customFormat="1" ht="24" customHeight="1" spans="1:10">
      <c r="A27" s="93"/>
      <c r="B27" s="94"/>
      <c r="C27" s="125"/>
      <c r="D27" s="124" t="s">
        <v>114</v>
      </c>
      <c r="E27" s="124"/>
      <c r="F27" s="126" t="s">
        <v>115</v>
      </c>
      <c r="G27" s="126" t="s">
        <v>115</v>
      </c>
      <c r="H27" s="127">
        <v>4</v>
      </c>
      <c r="I27" s="135">
        <v>2</v>
      </c>
      <c r="J27" s="98" t="s">
        <v>116</v>
      </c>
    </row>
    <row r="28" s="81" customFormat="1" ht="24" customHeight="1" spans="1:10">
      <c r="A28" s="93"/>
      <c r="B28" s="94"/>
      <c r="C28" s="94" t="s">
        <v>59</v>
      </c>
      <c r="D28" s="124" t="s">
        <v>117</v>
      </c>
      <c r="E28" s="124"/>
      <c r="F28" s="126" t="s">
        <v>118</v>
      </c>
      <c r="G28" s="128">
        <v>1</v>
      </c>
      <c r="H28" s="129">
        <v>5</v>
      </c>
      <c r="I28" s="135">
        <v>5</v>
      </c>
      <c r="J28" s="136" t="s">
        <v>119</v>
      </c>
    </row>
    <row r="29" s="81" customFormat="1" ht="24" customHeight="1" spans="1:10">
      <c r="A29" s="93"/>
      <c r="B29" s="94"/>
      <c r="C29" s="94"/>
      <c r="D29" s="124" t="s">
        <v>120</v>
      </c>
      <c r="E29" s="124"/>
      <c r="F29" s="126" t="s">
        <v>121</v>
      </c>
      <c r="G29" s="129">
        <v>0</v>
      </c>
      <c r="H29" s="129">
        <v>5</v>
      </c>
      <c r="I29" s="135">
        <v>0</v>
      </c>
      <c r="J29" s="136" t="s">
        <v>122</v>
      </c>
    </row>
    <row r="30" s="81" customFormat="1" ht="24" customHeight="1" spans="1:10">
      <c r="A30" s="93"/>
      <c r="B30" s="94"/>
      <c r="C30" s="94" t="s">
        <v>62</v>
      </c>
      <c r="D30" s="124" t="s">
        <v>123</v>
      </c>
      <c r="E30" s="124"/>
      <c r="F30" s="126" t="s">
        <v>124</v>
      </c>
      <c r="G30" s="128" t="s">
        <v>125</v>
      </c>
      <c r="H30" s="129">
        <v>4</v>
      </c>
      <c r="I30" s="135">
        <v>4</v>
      </c>
      <c r="J30" s="136" t="s">
        <v>126</v>
      </c>
    </row>
    <row r="31" s="81" customFormat="1" ht="24" customHeight="1" spans="1:10">
      <c r="A31" s="93"/>
      <c r="B31" s="94"/>
      <c r="C31" s="94"/>
      <c r="D31" s="124" t="s">
        <v>127</v>
      </c>
      <c r="E31" s="124"/>
      <c r="F31" s="126" t="s">
        <v>128</v>
      </c>
      <c r="G31" s="126" t="s">
        <v>128</v>
      </c>
      <c r="H31" s="129">
        <v>4</v>
      </c>
      <c r="I31" s="135">
        <v>4</v>
      </c>
      <c r="J31" s="98" t="s">
        <v>129</v>
      </c>
    </row>
    <row r="32" s="81" customFormat="1" ht="58" customHeight="1" spans="1:10">
      <c r="A32" s="93"/>
      <c r="B32" s="94"/>
      <c r="C32" s="125" t="s">
        <v>66</v>
      </c>
      <c r="D32" s="124" t="s">
        <v>108</v>
      </c>
      <c r="E32" s="124"/>
      <c r="F32" s="126" t="s">
        <v>130</v>
      </c>
      <c r="G32" s="129" t="s">
        <v>131</v>
      </c>
      <c r="H32" s="129">
        <v>4</v>
      </c>
      <c r="I32" s="135">
        <v>1.2</v>
      </c>
      <c r="J32" s="98" t="s">
        <v>132</v>
      </c>
    </row>
    <row r="33" s="81" customFormat="1" ht="24" customHeight="1" spans="1:10">
      <c r="A33" s="93"/>
      <c r="B33" s="94"/>
      <c r="C33" s="125"/>
      <c r="D33" s="124" t="s">
        <v>133</v>
      </c>
      <c r="E33" s="124"/>
      <c r="F33" s="126" t="s">
        <v>134</v>
      </c>
      <c r="G33" s="126"/>
      <c r="H33" s="129">
        <v>4</v>
      </c>
      <c r="I33" s="135">
        <v>0</v>
      </c>
      <c r="J33" s="98" t="s">
        <v>135</v>
      </c>
    </row>
    <row r="34" s="81" customFormat="1" ht="28" customHeight="1" spans="1:10">
      <c r="A34" s="93"/>
      <c r="B34" s="94"/>
      <c r="C34" s="125"/>
      <c r="D34" s="124" t="s">
        <v>136</v>
      </c>
      <c r="E34" s="124"/>
      <c r="F34" s="126" t="s">
        <v>137</v>
      </c>
      <c r="G34" s="126" t="s">
        <v>138</v>
      </c>
      <c r="H34" s="129">
        <v>4</v>
      </c>
      <c r="I34" s="135">
        <v>2</v>
      </c>
      <c r="J34" s="98" t="s">
        <v>116</v>
      </c>
    </row>
    <row r="35" s="81" customFormat="1" ht="28" customHeight="1" spans="1:10">
      <c r="A35" s="93"/>
      <c r="B35" s="94"/>
      <c r="C35" s="125"/>
      <c r="D35" s="124" t="s">
        <v>139</v>
      </c>
      <c r="E35" s="124"/>
      <c r="F35" s="126" t="s">
        <v>140</v>
      </c>
      <c r="G35" s="126" t="s">
        <v>141</v>
      </c>
      <c r="H35" s="127">
        <v>4</v>
      </c>
      <c r="I35" s="135">
        <v>2</v>
      </c>
      <c r="J35" s="136" t="s">
        <v>113</v>
      </c>
    </row>
    <row r="36" s="81" customFormat="1" ht="24" hidden="1" customHeight="1" spans="1:10">
      <c r="A36" s="93"/>
      <c r="B36" s="94" t="s">
        <v>142</v>
      </c>
      <c r="C36" s="94" t="s">
        <v>79</v>
      </c>
      <c r="D36" s="124"/>
      <c r="E36" s="124"/>
      <c r="F36" s="126"/>
      <c r="G36" s="130"/>
      <c r="H36" s="130"/>
      <c r="I36" s="137"/>
      <c r="J36" s="111"/>
    </row>
    <row r="37" s="81" customFormat="1" ht="33" customHeight="1" spans="1:10">
      <c r="A37" s="93"/>
      <c r="B37" s="94"/>
      <c r="C37" s="96" t="s">
        <v>80</v>
      </c>
      <c r="D37" s="124" t="s">
        <v>143</v>
      </c>
      <c r="E37" s="124"/>
      <c r="F37" s="126" t="s">
        <v>144</v>
      </c>
      <c r="G37" s="126" t="s">
        <v>144</v>
      </c>
      <c r="H37" s="129">
        <v>15</v>
      </c>
      <c r="I37" s="137">
        <v>15</v>
      </c>
      <c r="J37" s="111"/>
    </row>
    <row r="38" s="81" customFormat="1" ht="46" customHeight="1" spans="1:10">
      <c r="A38" s="93"/>
      <c r="B38" s="94"/>
      <c r="C38" s="94" t="s">
        <v>85</v>
      </c>
      <c r="D38" s="124" t="s">
        <v>145</v>
      </c>
      <c r="E38" s="124"/>
      <c r="F38" s="126" t="s">
        <v>146</v>
      </c>
      <c r="G38" s="126" t="s">
        <v>146</v>
      </c>
      <c r="H38" s="129">
        <v>15</v>
      </c>
      <c r="I38" s="135">
        <v>15</v>
      </c>
      <c r="J38" s="111"/>
    </row>
    <row r="39" s="81" customFormat="1" ht="53" customHeight="1" spans="1:10">
      <c r="A39" s="93"/>
      <c r="B39" s="96" t="s">
        <v>89</v>
      </c>
      <c r="C39" s="96" t="s">
        <v>90</v>
      </c>
      <c r="D39" s="124" t="s">
        <v>147</v>
      </c>
      <c r="E39" s="124"/>
      <c r="F39" s="126" t="s">
        <v>92</v>
      </c>
      <c r="G39" s="131">
        <v>0.9141</v>
      </c>
      <c r="H39" s="127">
        <v>10</v>
      </c>
      <c r="I39" s="135">
        <v>10</v>
      </c>
      <c r="J39" s="111"/>
    </row>
    <row r="40" s="81" customFormat="1" ht="26" customHeight="1" spans="1:10">
      <c r="A40" s="98"/>
      <c r="B40" s="98"/>
      <c r="C40" s="100" t="s">
        <v>93</v>
      </c>
      <c r="D40" s="101"/>
      <c r="E40" s="101"/>
      <c r="F40" s="114"/>
      <c r="G40" s="105"/>
      <c r="H40" s="98">
        <f>SUM(H24:H39)+10</f>
        <v>100</v>
      </c>
      <c r="I40" s="98">
        <f>SUM(I24:I39)+4.9</f>
        <v>72.1</v>
      </c>
      <c r="J40" s="98"/>
    </row>
    <row r="41" s="81" customFormat="1" ht="26" customHeight="1" spans="1:10">
      <c r="A41" s="85" t="s">
        <v>94</v>
      </c>
      <c r="B41" s="123" t="s">
        <v>95</v>
      </c>
      <c r="C41" s="123"/>
      <c r="D41" s="123"/>
      <c r="E41" s="123"/>
      <c r="F41" s="123"/>
      <c r="G41" s="123"/>
      <c r="H41" s="123"/>
      <c r="I41" s="88"/>
      <c r="J41" s="98"/>
    </row>
  </sheetData>
  <mergeCells count="72">
    <mergeCell ref="A1:J1"/>
    <mergeCell ref="A2:J2"/>
    <mergeCell ref="A3:J3"/>
    <mergeCell ref="A4:C4"/>
    <mergeCell ref="D4:J4"/>
    <mergeCell ref="A5:C5"/>
    <mergeCell ref="D5:J5"/>
    <mergeCell ref="A6:C6"/>
    <mergeCell ref="D6:E6"/>
    <mergeCell ref="G6:J6"/>
    <mergeCell ref="F7:H7"/>
    <mergeCell ref="I7:J7"/>
    <mergeCell ref="F8:H8"/>
    <mergeCell ref="I8:J8"/>
    <mergeCell ref="F9:H9"/>
    <mergeCell ref="I9:J9"/>
    <mergeCell ref="F10:H10"/>
    <mergeCell ref="I10:J10"/>
    <mergeCell ref="F11:H11"/>
    <mergeCell ref="I11:J11"/>
    <mergeCell ref="F12:H12"/>
    <mergeCell ref="I12:J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F20:H20"/>
    <mergeCell ref="I20:J20"/>
    <mergeCell ref="B21:E21"/>
    <mergeCell ref="F21:J21"/>
    <mergeCell ref="B22:E22"/>
    <mergeCell ref="F22:J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0:B40"/>
    <mergeCell ref="C40:G40"/>
    <mergeCell ref="B41:H41"/>
    <mergeCell ref="A21:A22"/>
    <mergeCell ref="A23:A39"/>
    <mergeCell ref="B24:B35"/>
    <mergeCell ref="B36:B38"/>
    <mergeCell ref="C24:C27"/>
    <mergeCell ref="C28:C29"/>
    <mergeCell ref="C30:C31"/>
    <mergeCell ref="C32:C35"/>
    <mergeCell ref="A7:C12"/>
    <mergeCell ref="A13:C20"/>
  </mergeCells>
  <printOptions horizontalCentered="1"/>
  <pageMargins left="0.357638888888889" right="0.161111111111111" top="0.802777777777778" bottom="1" header="0.5" footer="0.5"/>
  <pageSetup paperSize="9" scale="58"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5"/>
  <sheetViews>
    <sheetView topLeftCell="A21" workbookViewId="0">
      <selection activeCell="A35" sqref="$A35:$XFD40"/>
    </sheetView>
  </sheetViews>
  <sheetFormatPr defaultColWidth="9" defaultRowHeight="13.5"/>
  <cols>
    <col min="1" max="2" width="4.625" style="80" customWidth="1"/>
    <col min="3" max="3" width="8.25" style="80" customWidth="1"/>
    <col min="4" max="4" width="18.125" style="80" customWidth="1"/>
    <col min="5" max="5" width="29.375" style="80" customWidth="1"/>
    <col min="6" max="6" width="11.875" style="82" customWidth="1"/>
    <col min="7" max="9" width="9.5" style="80" customWidth="1"/>
    <col min="10" max="10" width="13.5" style="80" customWidth="1"/>
    <col min="11" max="16384" width="9" style="80"/>
  </cols>
  <sheetData>
    <row r="1" s="80" customFormat="1" ht="30" customHeight="1" spans="1:10">
      <c r="A1" s="83" t="s">
        <v>0</v>
      </c>
      <c r="B1" s="83"/>
      <c r="C1" s="83"/>
      <c r="D1" s="83"/>
      <c r="E1" s="83"/>
      <c r="F1" s="102"/>
      <c r="G1" s="83"/>
      <c r="H1" s="83"/>
      <c r="I1" s="83"/>
      <c r="J1" s="83"/>
    </row>
    <row r="2" s="80" customFormat="1" ht="21.65" customHeight="1" spans="1:10">
      <c r="A2" s="84" t="s">
        <v>1</v>
      </c>
      <c r="B2" s="84"/>
      <c r="C2" s="84"/>
      <c r="D2" s="84"/>
      <c r="E2" s="84"/>
      <c r="F2" s="82"/>
      <c r="G2" s="84"/>
      <c r="H2" s="84"/>
      <c r="I2" s="84"/>
      <c r="J2" s="84"/>
    </row>
    <row r="3" s="81" customFormat="1" ht="21" customHeight="1" spans="1:10">
      <c r="A3" s="85" t="s">
        <v>2</v>
      </c>
      <c r="B3" s="85"/>
      <c r="C3" s="85"/>
      <c r="D3" s="85" t="s">
        <v>148</v>
      </c>
      <c r="E3" s="85"/>
      <c r="F3" s="98"/>
      <c r="G3" s="85"/>
      <c r="H3" s="85"/>
      <c r="I3" s="85"/>
      <c r="J3" s="85"/>
    </row>
    <row r="4" s="81" customFormat="1" ht="21" customHeight="1" spans="1:10">
      <c r="A4" s="85" t="s">
        <v>4</v>
      </c>
      <c r="B4" s="85"/>
      <c r="C4" s="85"/>
      <c r="D4" s="86"/>
      <c r="E4" s="86"/>
      <c r="F4" s="103"/>
      <c r="G4" s="86"/>
      <c r="H4" s="86"/>
      <c r="I4" s="86"/>
      <c r="J4" s="86"/>
    </row>
    <row r="5" s="81" customFormat="1" ht="21" customHeight="1" spans="1:10">
      <c r="A5" s="85" t="s">
        <v>5</v>
      </c>
      <c r="B5" s="85"/>
      <c r="C5" s="85"/>
      <c r="D5" s="87" t="s">
        <v>6</v>
      </c>
      <c r="E5" s="88"/>
      <c r="F5" s="98" t="s">
        <v>7</v>
      </c>
      <c r="G5" s="85" t="s">
        <v>8</v>
      </c>
      <c r="H5" s="85"/>
      <c r="I5" s="85"/>
      <c r="J5" s="85"/>
    </row>
    <row r="6" s="81" customFormat="1" ht="21" customHeight="1" spans="1:10">
      <c r="A6" s="85" t="s">
        <v>9</v>
      </c>
      <c r="B6" s="85"/>
      <c r="C6" s="85"/>
      <c r="D6" s="87"/>
      <c r="E6" s="85" t="s">
        <v>10</v>
      </c>
      <c r="F6" s="98" t="s">
        <v>11</v>
      </c>
      <c r="G6" s="85"/>
      <c r="H6" s="85"/>
      <c r="I6" s="85" t="s">
        <v>97</v>
      </c>
      <c r="J6" s="85"/>
    </row>
    <row r="7" s="81" customFormat="1" ht="21" customHeight="1" spans="1:10">
      <c r="A7" s="85"/>
      <c r="B7" s="85"/>
      <c r="C7" s="85"/>
      <c r="D7" s="87" t="s">
        <v>13</v>
      </c>
      <c r="E7" s="86">
        <f>E8+E9</f>
        <v>0.035</v>
      </c>
      <c r="F7" s="104">
        <f>F8+F9</f>
        <v>0.035</v>
      </c>
      <c r="G7" s="101"/>
      <c r="H7" s="105"/>
      <c r="I7" s="115">
        <f>F7/E7</f>
        <v>1</v>
      </c>
      <c r="J7" s="116"/>
    </row>
    <row r="8" s="81" customFormat="1" ht="21" customHeight="1" spans="1:10">
      <c r="A8" s="85"/>
      <c r="B8" s="85"/>
      <c r="C8" s="85"/>
      <c r="D8" s="88" t="s">
        <v>98</v>
      </c>
      <c r="E8" s="85">
        <v>0.035</v>
      </c>
      <c r="F8" s="104">
        <v>0.035</v>
      </c>
      <c r="G8" s="101"/>
      <c r="H8" s="105"/>
      <c r="I8" s="100"/>
      <c r="J8" s="105"/>
    </row>
    <row r="9" s="81" customFormat="1" ht="21" customHeight="1" spans="1:10">
      <c r="A9" s="85"/>
      <c r="B9" s="85"/>
      <c r="C9" s="85"/>
      <c r="D9" s="88" t="s">
        <v>99</v>
      </c>
      <c r="E9" s="85"/>
      <c r="F9" s="104"/>
      <c r="G9" s="101"/>
      <c r="H9" s="105"/>
      <c r="I9" s="115"/>
      <c r="J9" s="116"/>
    </row>
    <row r="10" s="81" customFormat="1" ht="21" customHeight="1" spans="1:10">
      <c r="A10" s="85"/>
      <c r="B10" s="85"/>
      <c r="C10" s="85"/>
      <c r="D10" s="87" t="s">
        <v>100</v>
      </c>
      <c r="E10" s="86"/>
      <c r="F10" s="104"/>
      <c r="G10" s="101"/>
      <c r="H10" s="105"/>
      <c r="I10" s="100"/>
      <c r="J10" s="105"/>
    </row>
    <row r="11" s="81" customFormat="1" ht="21" customHeight="1" spans="1:10">
      <c r="A11" s="85"/>
      <c r="B11" s="85"/>
      <c r="C11" s="85"/>
      <c r="D11" s="89" t="s">
        <v>101</v>
      </c>
      <c r="E11" s="86"/>
      <c r="F11" s="104"/>
      <c r="G11" s="101"/>
      <c r="H11" s="105"/>
      <c r="I11" s="100"/>
      <c r="J11" s="105"/>
    </row>
    <row r="12" s="81" customFormat="1" ht="30" customHeight="1" spans="1:10">
      <c r="A12" s="85" t="s">
        <v>18</v>
      </c>
      <c r="B12" s="85"/>
      <c r="C12" s="85"/>
      <c r="D12" s="89"/>
      <c r="E12" s="86"/>
      <c r="F12" s="104" t="s">
        <v>19</v>
      </c>
      <c r="G12" s="101"/>
      <c r="H12" s="105"/>
      <c r="I12" s="100" t="s">
        <v>20</v>
      </c>
      <c r="J12" s="105"/>
    </row>
    <row r="13" s="81" customFormat="1" ht="30" customHeight="1" spans="1:10">
      <c r="A13" s="85"/>
      <c r="B13" s="85"/>
      <c r="C13" s="85"/>
      <c r="D13" s="90" t="s">
        <v>21</v>
      </c>
      <c r="E13" s="103" t="s">
        <v>22</v>
      </c>
      <c r="F13" s="100" t="s">
        <v>23</v>
      </c>
      <c r="G13" s="101"/>
      <c r="H13" s="105"/>
      <c r="I13" s="100" t="s">
        <v>23</v>
      </c>
      <c r="J13" s="105"/>
    </row>
    <row r="14" s="81" customFormat="1" ht="30" customHeight="1" spans="1:10">
      <c r="A14" s="85"/>
      <c r="B14" s="85"/>
      <c r="C14" s="85"/>
      <c r="D14" s="90" t="s">
        <v>24</v>
      </c>
      <c r="E14" s="103" t="s">
        <v>25</v>
      </c>
      <c r="F14" s="100" t="s">
        <v>23</v>
      </c>
      <c r="G14" s="101"/>
      <c r="H14" s="105"/>
      <c r="I14" s="100" t="s">
        <v>23</v>
      </c>
      <c r="J14" s="105"/>
    </row>
    <row r="15" s="81" customFormat="1" ht="30" customHeight="1" spans="1:10">
      <c r="A15" s="85"/>
      <c r="B15" s="85"/>
      <c r="C15" s="85"/>
      <c r="D15" s="90" t="s">
        <v>26</v>
      </c>
      <c r="E15" s="103" t="s">
        <v>27</v>
      </c>
      <c r="F15" s="100" t="s">
        <v>23</v>
      </c>
      <c r="G15" s="101"/>
      <c r="H15" s="105"/>
      <c r="I15" s="100" t="s">
        <v>23</v>
      </c>
      <c r="J15" s="105"/>
    </row>
    <row r="16" s="81" customFormat="1" ht="30" customHeight="1" spans="1:10">
      <c r="A16" s="85"/>
      <c r="B16" s="85"/>
      <c r="C16" s="85"/>
      <c r="D16" s="90" t="s">
        <v>28</v>
      </c>
      <c r="E16" s="103" t="s">
        <v>29</v>
      </c>
      <c r="F16" s="100" t="s">
        <v>23</v>
      </c>
      <c r="G16" s="101"/>
      <c r="H16" s="105"/>
      <c r="I16" s="100" t="s">
        <v>23</v>
      </c>
      <c r="J16" s="105"/>
    </row>
    <row r="17" s="81" customFormat="1" ht="30" customHeight="1" spans="1:10">
      <c r="A17" s="85"/>
      <c r="B17" s="85"/>
      <c r="C17" s="85"/>
      <c r="D17" s="90" t="s">
        <v>30</v>
      </c>
      <c r="E17" s="103" t="s">
        <v>31</v>
      </c>
      <c r="F17" s="100" t="s">
        <v>23</v>
      </c>
      <c r="G17" s="101"/>
      <c r="H17" s="105"/>
      <c r="I17" s="100" t="s">
        <v>23</v>
      </c>
      <c r="J17" s="105"/>
    </row>
    <row r="18" s="81" customFormat="1" ht="41" customHeight="1" spans="1:10">
      <c r="A18" s="85"/>
      <c r="B18" s="85"/>
      <c r="C18" s="85"/>
      <c r="D18" s="90" t="s">
        <v>32</v>
      </c>
      <c r="E18" s="103" t="s">
        <v>33</v>
      </c>
      <c r="F18" s="100" t="s">
        <v>23</v>
      </c>
      <c r="G18" s="101"/>
      <c r="H18" s="105"/>
      <c r="I18" s="100" t="s">
        <v>23</v>
      </c>
      <c r="J18" s="105"/>
    </row>
    <row r="19" s="81" customFormat="1" ht="30" customHeight="1" spans="1:10">
      <c r="A19" s="85"/>
      <c r="B19" s="85"/>
      <c r="C19" s="85"/>
      <c r="D19" s="90" t="s">
        <v>34</v>
      </c>
      <c r="E19" s="103" t="s">
        <v>35</v>
      </c>
      <c r="F19" s="100" t="s">
        <v>23</v>
      </c>
      <c r="G19" s="101"/>
      <c r="H19" s="105"/>
      <c r="I19" s="100" t="s">
        <v>23</v>
      </c>
      <c r="J19" s="105"/>
    </row>
    <row r="20" s="81" customFormat="1" ht="30" customHeight="1" spans="1:10">
      <c r="A20" s="85" t="s">
        <v>36</v>
      </c>
      <c r="B20" s="85" t="s">
        <v>37</v>
      </c>
      <c r="C20" s="85"/>
      <c r="D20" s="85"/>
      <c r="E20" s="85"/>
      <c r="F20" s="104" t="s">
        <v>38</v>
      </c>
      <c r="G20" s="101"/>
      <c r="H20" s="101"/>
      <c r="I20" s="101"/>
      <c r="J20" s="105"/>
    </row>
    <row r="21" s="81" customFormat="1" ht="78" customHeight="1" spans="1:10">
      <c r="A21" s="85"/>
      <c r="B21" s="91" t="s">
        <v>149</v>
      </c>
      <c r="C21" s="92"/>
      <c r="D21" s="92"/>
      <c r="E21" s="92"/>
      <c r="F21" s="106" t="s">
        <v>149</v>
      </c>
      <c r="G21" s="107"/>
      <c r="H21" s="107"/>
      <c r="I21" s="107"/>
      <c r="J21" s="117"/>
    </row>
    <row r="22" s="81" customFormat="1" ht="26.15" customHeight="1" spans="1:10">
      <c r="A22" s="93" t="s">
        <v>41</v>
      </c>
      <c r="B22" s="85" t="s">
        <v>42</v>
      </c>
      <c r="C22" s="85" t="s">
        <v>43</v>
      </c>
      <c r="D22" s="85" t="s">
        <v>44</v>
      </c>
      <c r="E22" s="85"/>
      <c r="F22" s="98" t="s">
        <v>45</v>
      </c>
      <c r="G22" s="85" t="s">
        <v>46</v>
      </c>
      <c r="H22" s="85" t="s">
        <v>47</v>
      </c>
      <c r="I22" s="85" t="s">
        <v>48</v>
      </c>
      <c r="J22" s="85" t="s">
        <v>49</v>
      </c>
    </row>
    <row r="23" s="81" customFormat="1" ht="22" customHeight="1" spans="1:10">
      <c r="A23" s="93"/>
      <c r="B23" s="94" t="s">
        <v>50</v>
      </c>
      <c r="C23" s="94" t="s">
        <v>51</v>
      </c>
      <c r="D23" s="95" t="s">
        <v>150</v>
      </c>
      <c r="E23" s="108"/>
      <c r="F23" s="109" t="s">
        <v>151</v>
      </c>
      <c r="G23" s="109" t="s">
        <v>151</v>
      </c>
      <c r="H23" s="110">
        <v>10</v>
      </c>
      <c r="I23" s="110">
        <v>10</v>
      </c>
      <c r="J23" s="85"/>
    </row>
    <row r="24" s="81" customFormat="1" ht="22" customHeight="1" spans="1:10">
      <c r="A24" s="93"/>
      <c r="B24" s="94"/>
      <c r="C24" s="94" t="s">
        <v>59</v>
      </c>
      <c r="D24" s="95" t="s">
        <v>152</v>
      </c>
      <c r="E24" s="108"/>
      <c r="F24" s="109" t="s">
        <v>121</v>
      </c>
      <c r="G24" s="109" t="s">
        <v>121</v>
      </c>
      <c r="H24" s="110">
        <v>10</v>
      </c>
      <c r="I24" s="110">
        <v>10</v>
      </c>
      <c r="J24" s="85"/>
    </row>
    <row r="25" s="81" customFormat="1" ht="22" customHeight="1" spans="1:10">
      <c r="A25" s="93"/>
      <c r="B25" s="94"/>
      <c r="C25" s="94"/>
      <c r="D25" s="95" t="s">
        <v>153</v>
      </c>
      <c r="E25" s="108"/>
      <c r="F25" s="109" t="s">
        <v>118</v>
      </c>
      <c r="G25" s="109" t="s">
        <v>118</v>
      </c>
      <c r="H25" s="110">
        <v>10</v>
      </c>
      <c r="I25" s="110">
        <v>10</v>
      </c>
      <c r="J25" s="85"/>
    </row>
    <row r="26" s="81" customFormat="1" ht="22" customHeight="1" spans="1:10">
      <c r="A26" s="93"/>
      <c r="B26" s="94"/>
      <c r="C26" s="96" t="s">
        <v>62</v>
      </c>
      <c r="D26" s="95" t="s">
        <v>154</v>
      </c>
      <c r="E26" s="108"/>
      <c r="F26" s="109" t="s">
        <v>155</v>
      </c>
      <c r="G26" s="109" t="s">
        <v>155</v>
      </c>
      <c r="H26" s="110">
        <v>10</v>
      </c>
      <c r="I26" s="110">
        <v>10</v>
      </c>
      <c r="J26" s="85"/>
    </row>
    <row r="27" s="81" customFormat="1" ht="22" customHeight="1" spans="1:10">
      <c r="A27" s="93"/>
      <c r="B27" s="94"/>
      <c r="C27" s="97"/>
      <c r="D27" s="95" t="s">
        <v>156</v>
      </c>
      <c r="E27" s="108"/>
      <c r="F27" s="109" t="s">
        <v>157</v>
      </c>
      <c r="G27" s="109" t="s">
        <v>157</v>
      </c>
      <c r="H27" s="110">
        <v>5</v>
      </c>
      <c r="I27" s="110">
        <v>5</v>
      </c>
      <c r="J27" s="85"/>
    </row>
    <row r="28" s="81" customFormat="1" ht="22" customHeight="1" spans="1:10">
      <c r="A28" s="93"/>
      <c r="B28" s="94"/>
      <c r="C28" s="94" t="s">
        <v>66</v>
      </c>
      <c r="D28" s="95" t="s">
        <v>158</v>
      </c>
      <c r="E28" s="108"/>
      <c r="F28" s="109">
        <v>0.035</v>
      </c>
      <c r="G28" s="109">
        <v>0.035</v>
      </c>
      <c r="H28" s="110">
        <v>5</v>
      </c>
      <c r="I28" s="110">
        <v>5</v>
      </c>
      <c r="J28" s="85"/>
    </row>
    <row r="29" s="81" customFormat="1" ht="30" hidden="1" customHeight="1" spans="1:10">
      <c r="A29" s="93"/>
      <c r="B29" s="94" t="s">
        <v>142</v>
      </c>
      <c r="C29" s="94" t="s">
        <v>79</v>
      </c>
      <c r="D29" s="98"/>
      <c r="E29" s="98"/>
      <c r="F29" s="111"/>
      <c r="G29" s="111"/>
      <c r="H29" s="111"/>
      <c r="I29" s="111"/>
      <c r="J29" s="118"/>
    </row>
    <row r="30" s="81" customFormat="1" ht="28" customHeight="1" spans="1:10">
      <c r="A30" s="93"/>
      <c r="B30" s="94"/>
      <c r="C30" s="94" t="s">
        <v>80</v>
      </c>
      <c r="D30" s="99" t="s">
        <v>159</v>
      </c>
      <c r="E30" s="112"/>
      <c r="F30" s="109" t="s">
        <v>83</v>
      </c>
      <c r="G30" s="109" t="s">
        <v>83</v>
      </c>
      <c r="H30" s="110">
        <v>15</v>
      </c>
      <c r="I30" s="110">
        <v>15</v>
      </c>
      <c r="J30" s="119"/>
    </row>
    <row r="31" s="81" customFormat="1" ht="51" customHeight="1" spans="1:10">
      <c r="A31" s="93"/>
      <c r="B31" s="94"/>
      <c r="C31" s="94" t="s">
        <v>85</v>
      </c>
      <c r="D31" s="99" t="s">
        <v>160</v>
      </c>
      <c r="E31" s="112"/>
      <c r="F31" s="109" t="s">
        <v>161</v>
      </c>
      <c r="G31" s="113">
        <v>0.98</v>
      </c>
      <c r="H31" s="110">
        <v>15</v>
      </c>
      <c r="I31" s="110">
        <v>15</v>
      </c>
      <c r="J31" s="118"/>
    </row>
    <row r="32" s="81" customFormat="1" ht="28" customHeight="1" spans="1:10">
      <c r="A32" s="93"/>
      <c r="B32" s="96" t="s">
        <v>89</v>
      </c>
      <c r="C32" s="96" t="s">
        <v>90</v>
      </c>
      <c r="D32" s="99" t="s">
        <v>162</v>
      </c>
      <c r="E32" s="112"/>
      <c r="F32" s="109" t="s">
        <v>61</v>
      </c>
      <c r="G32" s="109" t="s">
        <v>61</v>
      </c>
      <c r="H32" s="110">
        <v>5</v>
      </c>
      <c r="I32" s="110">
        <v>5</v>
      </c>
      <c r="J32" s="118"/>
    </row>
    <row r="33" s="81" customFormat="1" ht="42" customHeight="1" spans="1:10">
      <c r="A33" s="93"/>
      <c r="B33" s="97"/>
      <c r="C33" s="97"/>
      <c r="D33" s="99" t="s">
        <v>163</v>
      </c>
      <c r="E33" s="112"/>
      <c r="F33" s="109" t="s">
        <v>61</v>
      </c>
      <c r="G33" s="109" t="s">
        <v>61</v>
      </c>
      <c r="H33" s="110">
        <v>5</v>
      </c>
      <c r="I33" s="110">
        <v>5</v>
      </c>
      <c r="J33" s="120"/>
    </row>
    <row r="34" s="81" customFormat="1" ht="22" customHeight="1" spans="1:10">
      <c r="A34" s="98"/>
      <c r="B34" s="98"/>
      <c r="C34" s="100" t="s">
        <v>93</v>
      </c>
      <c r="D34" s="101"/>
      <c r="E34" s="101"/>
      <c r="F34" s="114"/>
      <c r="G34" s="105"/>
      <c r="H34" s="98">
        <f>SUM(H23:H33)+10</f>
        <v>100</v>
      </c>
      <c r="I34" s="98">
        <f>SUM(I23:I33)+10</f>
        <v>100</v>
      </c>
      <c r="J34" s="85"/>
    </row>
    <row r="35" s="80" customFormat="1" spans="6:6">
      <c r="F35" s="82"/>
    </row>
  </sheetData>
  <mergeCells count="65">
    <mergeCell ref="A1:J1"/>
    <mergeCell ref="A2:J2"/>
    <mergeCell ref="A3:C3"/>
    <mergeCell ref="D3:J3"/>
    <mergeCell ref="A4:C4"/>
    <mergeCell ref="D4:J4"/>
    <mergeCell ref="A5:C5"/>
    <mergeCell ref="D5:E5"/>
    <mergeCell ref="G5:J5"/>
    <mergeCell ref="F6:H6"/>
    <mergeCell ref="I6:J6"/>
    <mergeCell ref="F7:H7"/>
    <mergeCell ref="I7:J7"/>
    <mergeCell ref="F8:H8"/>
    <mergeCell ref="I8:J8"/>
    <mergeCell ref="F9:H9"/>
    <mergeCell ref="I9:J9"/>
    <mergeCell ref="F10:H10"/>
    <mergeCell ref="I10:J10"/>
    <mergeCell ref="F11:H11"/>
    <mergeCell ref="I11:J11"/>
    <mergeCell ref="F12:H12"/>
    <mergeCell ref="I12:J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B20:E20"/>
    <mergeCell ref="F20:J20"/>
    <mergeCell ref="B21:E21"/>
    <mergeCell ref="F21:J21"/>
    <mergeCell ref="D22:E22"/>
    <mergeCell ref="D23:E23"/>
    <mergeCell ref="D24:E24"/>
    <mergeCell ref="D25:E25"/>
    <mergeCell ref="D26:E26"/>
    <mergeCell ref="D27:E27"/>
    <mergeCell ref="D28:E28"/>
    <mergeCell ref="D29:E29"/>
    <mergeCell ref="D30:E30"/>
    <mergeCell ref="D31:E31"/>
    <mergeCell ref="D32:E32"/>
    <mergeCell ref="D33:E33"/>
    <mergeCell ref="A34:B34"/>
    <mergeCell ref="C34:G34"/>
    <mergeCell ref="A20:A21"/>
    <mergeCell ref="A22:A33"/>
    <mergeCell ref="B23:B28"/>
    <mergeCell ref="B29:B31"/>
    <mergeCell ref="B32:B33"/>
    <mergeCell ref="C24:C25"/>
    <mergeCell ref="C26:C27"/>
    <mergeCell ref="C32:C33"/>
    <mergeCell ref="A6:C11"/>
    <mergeCell ref="A12:C19"/>
  </mergeCells>
  <printOptions horizontalCentered="1"/>
  <pageMargins left="0.357638888888889" right="0.161111111111111" top="0.802777777777778" bottom="1" header="0.5" footer="0.5"/>
  <pageSetup paperSize="9" scale="71"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K25"/>
  <sheetViews>
    <sheetView topLeftCell="A11" workbookViewId="0">
      <selection activeCell="F22" sqref="F22:G22"/>
    </sheetView>
  </sheetViews>
  <sheetFormatPr defaultColWidth="8.83333333333333" defaultRowHeight="13.5" customHeight="1"/>
  <cols>
    <col min="1" max="1" width="3.83333333333333" style="1" customWidth="1"/>
    <col min="2" max="2" width="8.16666666666667" style="1" customWidth="1"/>
    <col min="3" max="3" width="11.875" style="1" customWidth="1"/>
    <col min="4" max="4" width="18.25" style="1" customWidth="1"/>
    <col min="5" max="5" width="10.3333333333333" style="1" customWidth="1"/>
    <col min="6" max="6" width="13" style="1" customWidth="1"/>
    <col min="7" max="7" width="19.125" style="1" customWidth="1"/>
    <col min="8" max="9" width="8.83333333333333" style="1" customWidth="1"/>
    <col min="10" max="10" width="11.8333333333333" style="1" customWidth="1"/>
    <col min="11" max="11" width="9.375" style="1" customWidth="1"/>
    <col min="12" max="40" width="8.16666666666667" style="1" customWidth="1"/>
  </cols>
  <sheetData>
    <row r="1" s="1" customFormat="1" ht="29" customHeight="1" spans="1:11">
      <c r="A1" s="2" t="s">
        <v>164</v>
      </c>
      <c r="B1" s="2"/>
      <c r="C1" s="2"/>
      <c r="D1" s="2"/>
      <c r="E1" s="2"/>
      <c r="F1" s="2"/>
      <c r="G1" s="2"/>
      <c r="H1" s="2"/>
      <c r="I1" s="2"/>
      <c r="J1" s="2"/>
      <c r="K1" s="2"/>
    </row>
    <row r="2" s="1" customFormat="1" ht="29" customHeight="1" spans="1:11">
      <c r="A2" s="3" t="s">
        <v>1</v>
      </c>
      <c r="B2" s="3"/>
      <c r="C2" s="3"/>
      <c r="D2" s="3"/>
      <c r="E2" s="3"/>
      <c r="F2" s="3"/>
      <c r="G2" s="3"/>
      <c r="H2" s="3"/>
      <c r="I2" s="3"/>
      <c r="J2" s="3"/>
      <c r="K2" s="3"/>
    </row>
    <row r="3" s="1" customFormat="1" ht="24" customHeight="1" spans="1:11">
      <c r="A3" s="4" t="s">
        <v>165</v>
      </c>
      <c r="B3" s="5"/>
      <c r="C3" s="5"/>
      <c r="D3" s="6" t="s">
        <v>166</v>
      </c>
      <c r="E3" s="6"/>
      <c r="F3" s="6"/>
      <c r="G3" s="6"/>
      <c r="H3" s="6"/>
      <c r="I3" s="6"/>
      <c r="J3" s="6"/>
      <c r="K3" s="6"/>
    </row>
    <row r="4" s="1" customFormat="1" ht="24" customHeight="1" spans="1:11">
      <c r="A4" s="4" t="s">
        <v>167</v>
      </c>
      <c r="B4" s="5"/>
      <c r="C4" s="5"/>
      <c r="D4" s="4" t="s">
        <v>6</v>
      </c>
      <c r="E4" s="5"/>
      <c r="F4" s="5"/>
      <c r="G4" s="4" t="s">
        <v>168</v>
      </c>
      <c r="H4" s="5"/>
      <c r="I4" s="5" t="s">
        <v>8</v>
      </c>
      <c r="J4" s="5"/>
      <c r="K4" s="31"/>
    </row>
    <row r="5" s="1" customFormat="1" ht="24" customHeight="1" spans="1:11">
      <c r="A5" s="7" t="s">
        <v>169</v>
      </c>
      <c r="B5" s="8"/>
      <c r="C5" s="9"/>
      <c r="D5" s="4"/>
      <c r="E5" s="6" t="s">
        <v>170</v>
      </c>
      <c r="F5" s="6" t="s">
        <v>171</v>
      </c>
      <c r="G5" s="4" t="s">
        <v>172</v>
      </c>
      <c r="H5" s="31"/>
      <c r="I5" s="6" t="s">
        <v>47</v>
      </c>
      <c r="J5" s="6" t="s">
        <v>173</v>
      </c>
      <c r="K5" s="6" t="s">
        <v>48</v>
      </c>
    </row>
    <row r="6" s="1" customFormat="1" ht="24" customHeight="1" spans="1:11">
      <c r="A6" s="10"/>
      <c r="B6" s="11"/>
      <c r="C6" s="12"/>
      <c r="D6" s="13" t="s">
        <v>13</v>
      </c>
      <c r="E6" s="32">
        <f>E7+E8</f>
        <v>2937.45</v>
      </c>
      <c r="F6" s="32">
        <f>F7+F8</f>
        <v>2937.45</v>
      </c>
      <c r="G6" s="33">
        <f>G7+G8</f>
        <v>2937.45</v>
      </c>
      <c r="H6" s="31"/>
      <c r="I6" s="6">
        <v>10</v>
      </c>
      <c r="J6" s="38">
        <f>G6/F6</f>
        <v>1</v>
      </c>
      <c r="K6" s="79">
        <v>10</v>
      </c>
    </row>
    <row r="7" s="1" customFormat="1" ht="24" customHeight="1" spans="1:11">
      <c r="A7" s="14"/>
      <c r="B7" s="11"/>
      <c r="C7" s="12"/>
      <c r="D7" s="13" t="s">
        <v>174</v>
      </c>
      <c r="E7" s="32" t="s">
        <v>175</v>
      </c>
      <c r="F7" s="32" t="s">
        <v>175</v>
      </c>
      <c r="G7" s="33" t="s">
        <v>175</v>
      </c>
      <c r="H7" s="31"/>
      <c r="I7" s="6" t="s">
        <v>176</v>
      </c>
      <c r="J7" s="6"/>
      <c r="K7" s="6" t="s">
        <v>176</v>
      </c>
    </row>
    <row r="8" s="1" customFormat="1" ht="24" customHeight="1" spans="1:11">
      <c r="A8" s="14"/>
      <c r="B8" s="11"/>
      <c r="C8" s="12"/>
      <c r="D8" s="4" t="s">
        <v>177</v>
      </c>
      <c r="E8" s="6"/>
      <c r="F8" s="6"/>
      <c r="G8" s="4"/>
      <c r="H8" s="31"/>
      <c r="I8" s="6" t="s">
        <v>176</v>
      </c>
      <c r="J8" s="6"/>
      <c r="K8" s="6" t="s">
        <v>176</v>
      </c>
    </row>
    <row r="9" s="1" customFormat="1" ht="24" customHeight="1" spans="1:11">
      <c r="A9" s="15"/>
      <c r="B9" s="11"/>
      <c r="C9" s="12"/>
      <c r="D9" s="16" t="s">
        <v>178</v>
      </c>
      <c r="E9" s="21"/>
      <c r="F9" s="21"/>
      <c r="G9" s="7"/>
      <c r="H9" s="34"/>
      <c r="I9" s="21" t="s">
        <v>176</v>
      </c>
      <c r="J9" s="21"/>
      <c r="K9" s="21" t="s">
        <v>176</v>
      </c>
    </row>
    <row r="10" s="1" customFormat="1" ht="34" customHeight="1" spans="1:11">
      <c r="A10" s="10" t="s">
        <v>179</v>
      </c>
      <c r="B10" s="17" t="s">
        <v>180</v>
      </c>
      <c r="C10" s="18"/>
      <c r="D10" s="18"/>
      <c r="E10" s="18"/>
      <c r="F10" s="35"/>
      <c r="G10" s="4" t="s">
        <v>181</v>
      </c>
      <c r="H10" s="5"/>
      <c r="I10" s="5"/>
      <c r="J10" s="5"/>
      <c r="K10" s="31"/>
    </row>
    <row r="11" s="1" customFormat="1" ht="95" customHeight="1" spans="1:11">
      <c r="A11" s="19"/>
      <c r="B11" s="20" t="s">
        <v>182</v>
      </c>
      <c r="C11" s="20"/>
      <c r="D11" s="20"/>
      <c r="E11" s="20"/>
      <c r="F11" s="20"/>
      <c r="G11" s="36" t="s">
        <v>183</v>
      </c>
      <c r="H11" s="36"/>
      <c r="I11" s="36"/>
      <c r="J11" s="36"/>
      <c r="K11" s="37"/>
    </row>
    <row r="12" s="1" customFormat="1" ht="28" customHeight="1" spans="1:11">
      <c r="A12" s="21" t="s">
        <v>184</v>
      </c>
      <c r="B12" s="21" t="s">
        <v>185</v>
      </c>
      <c r="C12" s="6" t="s">
        <v>43</v>
      </c>
      <c r="D12" s="6" t="s">
        <v>44</v>
      </c>
      <c r="E12" s="6"/>
      <c r="F12" s="31" t="s">
        <v>186</v>
      </c>
      <c r="G12" s="44" t="s">
        <v>187</v>
      </c>
      <c r="H12" s="6" t="s">
        <v>47</v>
      </c>
      <c r="I12" s="6" t="s">
        <v>48</v>
      </c>
      <c r="J12" s="4" t="s">
        <v>188</v>
      </c>
      <c r="K12" s="31"/>
    </row>
    <row r="13" s="1" customFormat="1" ht="33" customHeight="1" spans="1:11">
      <c r="A13" s="22"/>
      <c r="B13" s="6" t="s">
        <v>189</v>
      </c>
      <c r="C13" s="21" t="s">
        <v>51</v>
      </c>
      <c r="D13" s="58" t="s">
        <v>190</v>
      </c>
      <c r="E13" s="60"/>
      <c r="F13" s="66" t="s">
        <v>191</v>
      </c>
      <c r="G13" s="66" t="s">
        <v>191</v>
      </c>
      <c r="H13" s="6">
        <v>5</v>
      </c>
      <c r="I13" s="6">
        <v>5</v>
      </c>
      <c r="J13" s="4"/>
      <c r="K13" s="31"/>
    </row>
    <row r="14" s="1" customFormat="1" ht="33" customHeight="1" spans="1:11">
      <c r="A14" s="22"/>
      <c r="B14" s="6"/>
      <c r="C14" s="22"/>
      <c r="D14" s="58" t="s">
        <v>192</v>
      </c>
      <c r="E14" s="60"/>
      <c r="F14" s="66" t="s">
        <v>193</v>
      </c>
      <c r="G14" s="66" t="s">
        <v>194</v>
      </c>
      <c r="H14" s="6">
        <v>5</v>
      </c>
      <c r="I14" s="6">
        <v>5</v>
      </c>
      <c r="J14" s="4"/>
      <c r="K14" s="31"/>
    </row>
    <row r="15" s="1" customFormat="1" ht="46" customHeight="1" spans="1:11">
      <c r="A15" s="22"/>
      <c r="B15" s="6"/>
      <c r="C15" s="21" t="s">
        <v>59</v>
      </c>
      <c r="D15" s="58" t="s">
        <v>195</v>
      </c>
      <c r="E15" s="60"/>
      <c r="F15" s="66" t="s">
        <v>196</v>
      </c>
      <c r="G15" s="78" t="s">
        <v>197</v>
      </c>
      <c r="H15" s="6">
        <v>10</v>
      </c>
      <c r="I15" s="6">
        <v>10</v>
      </c>
      <c r="J15" s="4"/>
      <c r="K15" s="31"/>
    </row>
    <row r="16" s="1" customFormat="1" ht="33" customHeight="1" spans="1:11">
      <c r="A16" s="22"/>
      <c r="B16" s="6"/>
      <c r="C16" s="21" t="s">
        <v>62</v>
      </c>
      <c r="D16" s="58" t="s">
        <v>198</v>
      </c>
      <c r="E16" s="60"/>
      <c r="F16" s="66" t="s">
        <v>125</v>
      </c>
      <c r="G16" s="66" t="s">
        <v>125</v>
      </c>
      <c r="H16" s="6">
        <v>10</v>
      </c>
      <c r="I16" s="6">
        <v>10</v>
      </c>
      <c r="J16" s="4"/>
      <c r="K16" s="31"/>
    </row>
    <row r="17" s="1" customFormat="1" ht="33" customHeight="1" spans="1:11">
      <c r="A17" s="22"/>
      <c r="B17" s="6"/>
      <c r="C17" s="21" t="s">
        <v>66</v>
      </c>
      <c r="D17" s="58" t="s">
        <v>199</v>
      </c>
      <c r="E17" s="60"/>
      <c r="F17" s="66" t="s">
        <v>200</v>
      </c>
      <c r="G17" s="66" t="s">
        <v>200</v>
      </c>
      <c r="H17" s="6">
        <v>10</v>
      </c>
      <c r="I17" s="6">
        <v>10</v>
      </c>
      <c r="J17" s="4"/>
      <c r="K17" s="31"/>
    </row>
    <row r="18" s="1" customFormat="1" ht="33" customHeight="1" spans="1:11">
      <c r="A18" s="22"/>
      <c r="B18" s="6"/>
      <c r="C18" s="22"/>
      <c r="D18" s="58" t="s">
        <v>201</v>
      </c>
      <c r="E18" s="60"/>
      <c r="F18" s="66" t="s">
        <v>202</v>
      </c>
      <c r="G18" s="66" t="s">
        <v>202</v>
      </c>
      <c r="H18" s="6">
        <v>10</v>
      </c>
      <c r="I18" s="6">
        <v>10</v>
      </c>
      <c r="J18" s="4"/>
      <c r="K18" s="31"/>
    </row>
    <row r="19" s="1" customFormat="1" ht="33" customHeight="1" spans="1:11">
      <c r="A19" s="22"/>
      <c r="B19" s="6" t="s">
        <v>203</v>
      </c>
      <c r="C19" s="21" t="s">
        <v>79</v>
      </c>
      <c r="D19" s="58" t="s">
        <v>23</v>
      </c>
      <c r="E19" s="60"/>
      <c r="F19" s="6">
        <v>0</v>
      </c>
      <c r="G19" s="6" t="s">
        <v>23</v>
      </c>
      <c r="H19" s="6">
        <v>0</v>
      </c>
      <c r="I19" s="6">
        <v>0</v>
      </c>
      <c r="J19" s="4"/>
      <c r="K19" s="31"/>
    </row>
    <row r="20" s="1" customFormat="1" ht="33" customHeight="1" spans="1:11">
      <c r="A20" s="22"/>
      <c r="B20" s="6"/>
      <c r="C20" s="21" t="s">
        <v>80</v>
      </c>
      <c r="D20" s="58" t="s">
        <v>145</v>
      </c>
      <c r="E20" s="60"/>
      <c r="F20" s="6" t="s">
        <v>204</v>
      </c>
      <c r="G20" s="6" t="s">
        <v>204</v>
      </c>
      <c r="H20" s="6">
        <v>15</v>
      </c>
      <c r="I20" s="6">
        <v>15</v>
      </c>
      <c r="J20" s="4"/>
      <c r="K20" s="31"/>
    </row>
    <row r="21" s="1" customFormat="1" ht="33" customHeight="1" spans="1:11">
      <c r="A21" s="22"/>
      <c r="B21" s="6"/>
      <c r="C21" s="21" t="s">
        <v>84</v>
      </c>
      <c r="D21" s="58" t="s">
        <v>23</v>
      </c>
      <c r="E21" s="60"/>
      <c r="F21" s="6">
        <v>0</v>
      </c>
      <c r="G21" s="6">
        <v>0</v>
      </c>
      <c r="H21" s="6">
        <v>0</v>
      </c>
      <c r="I21" s="6">
        <v>0</v>
      </c>
      <c r="J21" s="4"/>
      <c r="K21" s="31"/>
    </row>
    <row r="22" s="1" customFormat="1" ht="33" customHeight="1" spans="1:11">
      <c r="A22" s="22"/>
      <c r="B22" s="6"/>
      <c r="C22" s="21" t="s">
        <v>205</v>
      </c>
      <c r="D22" s="58" t="s">
        <v>206</v>
      </c>
      <c r="E22" s="60"/>
      <c r="F22" s="67" t="s">
        <v>207</v>
      </c>
      <c r="G22" s="68" t="s">
        <v>88</v>
      </c>
      <c r="H22" s="6">
        <v>15</v>
      </c>
      <c r="I22" s="6">
        <v>15</v>
      </c>
      <c r="J22" s="4"/>
      <c r="K22" s="31"/>
    </row>
    <row r="23" s="1" customFormat="1" ht="43" customHeight="1" spans="1:11">
      <c r="A23" s="22"/>
      <c r="B23" s="21" t="s">
        <v>208</v>
      </c>
      <c r="C23" s="21" t="s">
        <v>209</v>
      </c>
      <c r="D23" s="58" t="s">
        <v>147</v>
      </c>
      <c r="E23" s="60"/>
      <c r="F23" s="38" t="s">
        <v>92</v>
      </c>
      <c r="G23" s="38" t="s">
        <v>210</v>
      </c>
      <c r="H23" s="6">
        <v>10</v>
      </c>
      <c r="I23" s="6">
        <v>10</v>
      </c>
      <c r="J23" s="4"/>
      <c r="K23" s="31"/>
    </row>
    <row r="24" s="1" customFormat="1" ht="33" customHeight="1" spans="1:11">
      <c r="A24" s="28" t="s">
        <v>211</v>
      </c>
      <c r="B24" s="29"/>
      <c r="C24" s="29"/>
      <c r="D24" s="29"/>
      <c r="E24" s="29"/>
      <c r="F24" s="29"/>
      <c r="G24" s="42"/>
      <c r="H24" s="43">
        <v>100</v>
      </c>
      <c r="I24" s="43">
        <v>100</v>
      </c>
      <c r="J24" s="28"/>
      <c r="K24" s="42"/>
    </row>
    <row r="25" s="1" customFormat="1" ht="25" customHeight="1" spans="1:11">
      <c r="A25" s="30"/>
      <c r="B25" s="30"/>
      <c r="C25" s="30"/>
      <c r="D25" s="30"/>
      <c r="E25" s="30"/>
      <c r="F25" s="30"/>
      <c r="G25" s="30"/>
      <c r="H25" s="30"/>
      <c r="I25" s="30"/>
      <c r="J25" s="30"/>
      <c r="K25" s="30"/>
    </row>
  </sheetData>
  <mergeCells count="51">
    <mergeCell ref="A1:K1"/>
    <mergeCell ref="A2:K2"/>
    <mergeCell ref="A3:C3"/>
    <mergeCell ref="D3:K3"/>
    <mergeCell ref="A4:C4"/>
    <mergeCell ref="D4:F4"/>
    <mergeCell ref="G4:H4"/>
    <mergeCell ref="I4:K4"/>
    <mergeCell ref="G5:H5"/>
    <mergeCell ref="G6:H6"/>
    <mergeCell ref="G7:H7"/>
    <mergeCell ref="G8:H8"/>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A24:G24"/>
    <mergeCell ref="J24:K24"/>
    <mergeCell ref="A25:K25"/>
    <mergeCell ref="A10:A11"/>
    <mergeCell ref="A12:A23"/>
    <mergeCell ref="B13:B18"/>
    <mergeCell ref="B19:B22"/>
    <mergeCell ref="C13:C14"/>
    <mergeCell ref="C17:C18"/>
    <mergeCell ref="A5:C9"/>
  </mergeCells>
  <pageMargins left="0.7" right="0.7" top="0.75" bottom="0.75" header="0.3" footer="0.3"/>
  <pageSetup paperSize="9" scale="71"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K23"/>
  <sheetViews>
    <sheetView topLeftCell="A14" workbookViewId="0">
      <selection activeCell="K40" sqref="K40"/>
    </sheetView>
  </sheetViews>
  <sheetFormatPr defaultColWidth="8.83333333333333" defaultRowHeight="13.5" customHeight="1"/>
  <cols>
    <col min="1" max="1" width="3.83333333333333" style="1" customWidth="1"/>
    <col min="2" max="2" width="8.16666666666667" style="1" customWidth="1"/>
    <col min="3" max="3" width="13.1666666666667" style="1" customWidth="1"/>
    <col min="4" max="4" width="19.375" style="1" customWidth="1"/>
    <col min="5" max="5" width="10.25" style="1" customWidth="1"/>
    <col min="6" max="6" width="11.3333333333333" style="1" customWidth="1"/>
    <col min="7" max="7" width="12.1666666666667" style="1" customWidth="1"/>
    <col min="8" max="8" width="7.25" style="1" customWidth="1"/>
    <col min="9" max="9" width="8.83333333333333" style="1" customWidth="1"/>
    <col min="10" max="10" width="11.8333333333333" style="1" customWidth="1"/>
    <col min="11" max="11" width="9.66666666666667" style="1" customWidth="1"/>
    <col min="12" max="40" width="8.16666666666667" style="1" customWidth="1"/>
  </cols>
  <sheetData>
    <row r="1" s="1" customFormat="1" ht="33" customHeight="1" spans="1:11">
      <c r="A1" s="2" t="s">
        <v>164</v>
      </c>
      <c r="B1" s="2"/>
      <c r="C1" s="2"/>
      <c r="D1" s="2"/>
      <c r="E1" s="2"/>
      <c r="F1" s="2"/>
      <c r="G1" s="2"/>
      <c r="H1" s="2"/>
      <c r="I1" s="2"/>
      <c r="J1" s="2"/>
      <c r="K1" s="2"/>
    </row>
    <row r="2" s="1" customFormat="1" ht="33" customHeight="1" spans="1:11">
      <c r="A2" s="3" t="s">
        <v>1</v>
      </c>
      <c r="B2" s="3"/>
      <c r="C2" s="3"/>
      <c r="D2" s="3"/>
      <c r="E2" s="3"/>
      <c r="F2" s="3"/>
      <c r="G2" s="3"/>
      <c r="H2" s="3"/>
      <c r="I2" s="3"/>
      <c r="J2" s="3"/>
      <c r="K2" s="3"/>
    </row>
    <row r="3" s="1" customFormat="1" ht="27" customHeight="1" spans="1:11">
      <c r="A3" s="4" t="s">
        <v>165</v>
      </c>
      <c r="B3" s="5"/>
      <c r="C3" s="5"/>
      <c r="D3" s="6" t="s">
        <v>212</v>
      </c>
      <c r="E3" s="6"/>
      <c r="F3" s="6"/>
      <c r="G3" s="6"/>
      <c r="H3" s="6"/>
      <c r="I3" s="6"/>
      <c r="J3" s="6"/>
      <c r="K3" s="6"/>
    </row>
    <row r="4" s="1" customFormat="1" ht="33" customHeight="1" spans="1:11">
      <c r="A4" s="4" t="s">
        <v>167</v>
      </c>
      <c r="B4" s="5"/>
      <c r="C4" s="5"/>
      <c r="D4" s="4" t="s">
        <v>6</v>
      </c>
      <c r="E4" s="5"/>
      <c r="F4" s="5"/>
      <c r="G4" s="4" t="s">
        <v>168</v>
      </c>
      <c r="H4" s="5"/>
      <c r="I4" s="5" t="s">
        <v>8</v>
      </c>
      <c r="J4" s="5"/>
      <c r="K4" s="31"/>
    </row>
    <row r="5" s="1" customFormat="1" ht="33" customHeight="1" spans="1:11">
      <c r="A5" s="7" t="s">
        <v>169</v>
      </c>
      <c r="B5" s="8"/>
      <c r="C5" s="9"/>
      <c r="D5" s="4"/>
      <c r="E5" s="6" t="s">
        <v>170</v>
      </c>
      <c r="F5" s="6" t="s">
        <v>171</v>
      </c>
      <c r="G5" s="4" t="s">
        <v>172</v>
      </c>
      <c r="H5" s="31"/>
      <c r="I5" s="6" t="s">
        <v>47</v>
      </c>
      <c r="J5" s="6" t="s">
        <v>173</v>
      </c>
      <c r="K5" s="6" t="s">
        <v>48</v>
      </c>
    </row>
    <row r="6" s="1" customFormat="1" ht="26" customHeight="1" spans="1:11">
      <c r="A6" s="10"/>
      <c r="B6" s="11"/>
      <c r="C6" s="12"/>
      <c r="D6" s="13" t="s">
        <v>13</v>
      </c>
      <c r="E6" s="32">
        <f>E7</f>
        <v>51.26</v>
      </c>
      <c r="F6" s="32">
        <f>F7</f>
        <v>51.26</v>
      </c>
      <c r="G6" s="33">
        <f>G7</f>
        <v>51.26</v>
      </c>
      <c r="H6" s="76"/>
      <c r="I6" s="6">
        <v>10</v>
      </c>
      <c r="J6" s="38">
        <f>G6/F6</f>
        <v>1</v>
      </c>
      <c r="K6" s="32">
        <v>10</v>
      </c>
    </row>
    <row r="7" s="1" customFormat="1" ht="26" customHeight="1" spans="1:11">
      <c r="A7" s="14"/>
      <c r="B7" s="11"/>
      <c r="C7" s="12"/>
      <c r="D7" s="13" t="s">
        <v>174</v>
      </c>
      <c r="E7" s="32">
        <v>51.26</v>
      </c>
      <c r="F7" s="32">
        <v>51.26</v>
      </c>
      <c r="G7" s="33">
        <v>51.26</v>
      </c>
      <c r="H7" s="76"/>
      <c r="I7" s="6" t="s">
        <v>176</v>
      </c>
      <c r="J7" s="6"/>
      <c r="K7" s="6" t="s">
        <v>176</v>
      </c>
    </row>
    <row r="8" s="1" customFormat="1" ht="26" customHeight="1" spans="1:11">
      <c r="A8" s="14"/>
      <c r="B8" s="11"/>
      <c r="C8" s="12"/>
      <c r="D8" s="4" t="s">
        <v>177</v>
      </c>
      <c r="E8" s="6"/>
      <c r="F8" s="6"/>
      <c r="G8" s="4"/>
      <c r="H8" s="31"/>
      <c r="I8" s="6" t="s">
        <v>176</v>
      </c>
      <c r="J8" s="32"/>
      <c r="K8" s="6" t="s">
        <v>176</v>
      </c>
    </row>
    <row r="9" s="1" customFormat="1" ht="26" customHeight="1" spans="1:11">
      <c r="A9" s="15"/>
      <c r="B9" s="11"/>
      <c r="C9" s="12"/>
      <c r="D9" s="16" t="s">
        <v>178</v>
      </c>
      <c r="E9" s="21"/>
      <c r="F9" s="21"/>
      <c r="G9" s="7"/>
      <c r="H9" s="34"/>
      <c r="I9" s="21" t="s">
        <v>176</v>
      </c>
      <c r="J9" s="21"/>
      <c r="K9" s="21" t="s">
        <v>176</v>
      </c>
    </row>
    <row r="10" s="1" customFormat="1" ht="26" customHeight="1" spans="1:11">
      <c r="A10" s="10" t="s">
        <v>179</v>
      </c>
      <c r="B10" s="17" t="s">
        <v>180</v>
      </c>
      <c r="C10" s="18"/>
      <c r="D10" s="18"/>
      <c r="E10" s="18"/>
      <c r="F10" s="35"/>
      <c r="G10" s="4" t="s">
        <v>181</v>
      </c>
      <c r="H10" s="5"/>
      <c r="I10" s="5"/>
      <c r="J10" s="5"/>
      <c r="K10" s="31"/>
    </row>
    <row r="11" s="1" customFormat="1" ht="83" customHeight="1" spans="1:11">
      <c r="A11" s="19"/>
      <c r="B11" s="20" t="s">
        <v>213</v>
      </c>
      <c r="C11" s="20"/>
      <c r="D11" s="20"/>
      <c r="E11" s="20"/>
      <c r="F11" s="20"/>
      <c r="G11" s="36" t="s">
        <v>214</v>
      </c>
      <c r="H11" s="36"/>
      <c r="I11" s="36"/>
      <c r="J11" s="36"/>
      <c r="K11" s="37"/>
    </row>
    <row r="12" s="1" customFormat="1" ht="39" customHeight="1" spans="1:11">
      <c r="A12" s="21" t="s">
        <v>184</v>
      </c>
      <c r="B12" s="6" t="s">
        <v>185</v>
      </c>
      <c r="C12" s="31" t="s">
        <v>43</v>
      </c>
      <c r="D12" s="4" t="s">
        <v>44</v>
      </c>
      <c r="E12" s="31"/>
      <c r="F12" s="31" t="s">
        <v>186</v>
      </c>
      <c r="G12" s="6" t="s">
        <v>187</v>
      </c>
      <c r="H12" s="6" t="s">
        <v>47</v>
      </c>
      <c r="I12" s="6" t="s">
        <v>48</v>
      </c>
      <c r="J12" s="4" t="s">
        <v>188</v>
      </c>
      <c r="K12" s="31"/>
    </row>
    <row r="13" s="1" customFormat="1" ht="32" customHeight="1" spans="1:11">
      <c r="A13" s="22"/>
      <c r="B13" s="72" t="s">
        <v>189</v>
      </c>
      <c r="C13" s="38" t="s">
        <v>51</v>
      </c>
      <c r="D13" s="73" t="s">
        <v>215</v>
      </c>
      <c r="E13" s="77"/>
      <c r="F13" s="38" t="s">
        <v>216</v>
      </c>
      <c r="G13" s="38" t="s">
        <v>216</v>
      </c>
      <c r="H13" s="32">
        <v>10</v>
      </c>
      <c r="I13" s="32">
        <v>10</v>
      </c>
      <c r="J13" s="73"/>
      <c r="K13" s="77"/>
    </row>
    <row r="14" s="1" customFormat="1" ht="32" customHeight="1" spans="1:11">
      <c r="A14" s="22"/>
      <c r="B14" s="74"/>
      <c r="C14" s="38" t="s">
        <v>59</v>
      </c>
      <c r="D14" s="73" t="s">
        <v>217</v>
      </c>
      <c r="E14" s="77"/>
      <c r="F14" s="38" t="s">
        <v>218</v>
      </c>
      <c r="G14" s="38" t="s">
        <v>218</v>
      </c>
      <c r="H14" s="32">
        <v>20</v>
      </c>
      <c r="I14" s="32">
        <v>20</v>
      </c>
      <c r="J14" s="73"/>
      <c r="K14" s="77"/>
    </row>
    <row r="15" s="1" customFormat="1" ht="32" customHeight="1" spans="1:11">
      <c r="A15" s="22"/>
      <c r="B15" s="74"/>
      <c r="C15" s="38" t="s">
        <v>62</v>
      </c>
      <c r="D15" s="73" t="s">
        <v>219</v>
      </c>
      <c r="E15" s="77"/>
      <c r="F15" s="38" t="s">
        <v>220</v>
      </c>
      <c r="G15" s="38" t="s">
        <v>221</v>
      </c>
      <c r="H15" s="32">
        <v>10</v>
      </c>
      <c r="I15" s="32">
        <v>10</v>
      </c>
      <c r="J15" s="73"/>
      <c r="K15" s="77"/>
    </row>
    <row r="16" s="1" customFormat="1" ht="32" customHeight="1" spans="1:11">
      <c r="A16" s="22"/>
      <c r="B16" s="75"/>
      <c r="C16" s="38" t="s">
        <v>66</v>
      </c>
      <c r="D16" s="73" t="s">
        <v>222</v>
      </c>
      <c r="E16" s="77"/>
      <c r="F16" s="38" t="s">
        <v>223</v>
      </c>
      <c r="G16" s="38" t="s">
        <v>223</v>
      </c>
      <c r="H16" s="32">
        <v>10</v>
      </c>
      <c r="I16" s="32">
        <v>10</v>
      </c>
      <c r="J16" s="73"/>
      <c r="K16" s="77"/>
    </row>
    <row r="17" s="1" customFormat="1" ht="32" customHeight="1" spans="1:11">
      <c r="A17" s="22"/>
      <c r="B17" s="72" t="s">
        <v>203</v>
      </c>
      <c r="C17" s="38" t="s">
        <v>224</v>
      </c>
      <c r="D17" s="73" t="s">
        <v>225</v>
      </c>
      <c r="E17" s="77"/>
      <c r="F17" s="38" t="s">
        <v>225</v>
      </c>
      <c r="G17" s="38" t="s">
        <v>225</v>
      </c>
      <c r="H17" s="32">
        <v>0</v>
      </c>
      <c r="I17" s="32">
        <v>0</v>
      </c>
      <c r="J17" s="73"/>
      <c r="K17" s="77"/>
    </row>
    <row r="18" s="1" customFormat="1" ht="53" customHeight="1" spans="1:11">
      <c r="A18" s="22"/>
      <c r="B18" s="74"/>
      <c r="C18" s="38" t="s">
        <v>226</v>
      </c>
      <c r="D18" s="73" t="s">
        <v>227</v>
      </c>
      <c r="E18" s="77"/>
      <c r="F18" s="38" t="s">
        <v>228</v>
      </c>
      <c r="G18" s="38" t="s">
        <v>229</v>
      </c>
      <c r="H18" s="32">
        <v>30</v>
      </c>
      <c r="I18" s="32">
        <v>30</v>
      </c>
      <c r="J18" s="73"/>
      <c r="K18" s="77"/>
    </row>
    <row r="19" s="1" customFormat="1" ht="32" customHeight="1" spans="1:11">
      <c r="A19" s="22"/>
      <c r="B19" s="75"/>
      <c r="C19" s="38" t="s">
        <v>230</v>
      </c>
      <c r="D19" s="73" t="s">
        <v>225</v>
      </c>
      <c r="E19" s="77"/>
      <c r="F19" s="38" t="s">
        <v>225</v>
      </c>
      <c r="G19" s="38" t="s">
        <v>225</v>
      </c>
      <c r="H19" s="32">
        <v>0</v>
      </c>
      <c r="I19" s="32">
        <v>0</v>
      </c>
      <c r="J19" s="73"/>
      <c r="K19" s="77"/>
    </row>
    <row r="20" s="1" customFormat="1" ht="32" customHeight="1" spans="1:11">
      <c r="A20" s="22"/>
      <c r="B20" s="72" t="s">
        <v>208</v>
      </c>
      <c r="C20" s="38" t="s">
        <v>231</v>
      </c>
      <c r="D20" s="73" t="s">
        <v>232</v>
      </c>
      <c r="E20" s="77"/>
      <c r="F20" s="67" t="s">
        <v>207</v>
      </c>
      <c r="G20" s="68" t="s">
        <v>88</v>
      </c>
      <c r="H20" s="32">
        <v>5</v>
      </c>
      <c r="I20" s="32">
        <v>5</v>
      </c>
      <c r="J20" s="73"/>
      <c r="K20" s="77"/>
    </row>
    <row r="21" s="1" customFormat="1" ht="37" customHeight="1" spans="1:11">
      <c r="A21" s="22"/>
      <c r="B21" s="75"/>
      <c r="C21" s="38" t="s">
        <v>233</v>
      </c>
      <c r="D21" s="73" t="s">
        <v>91</v>
      </c>
      <c r="E21" s="77"/>
      <c r="F21" s="38" t="s">
        <v>92</v>
      </c>
      <c r="G21" s="38" t="s">
        <v>210</v>
      </c>
      <c r="H21" s="32">
        <v>5</v>
      </c>
      <c r="I21" s="32">
        <v>5</v>
      </c>
      <c r="J21" s="73"/>
      <c r="K21" s="77"/>
    </row>
    <row r="22" s="1" customFormat="1" ht="32" customHeight="1" spans="1:11">
      <c r="A22" s="28" t="s">
        <v>211</v>
      </c>
      <c r="B22" s="29"/>
      <c r="C22" s="29"/>
      <c r="D22" s="29"/>
      <c r="E22" s="29"/>
      <c r="F22" s="29"/>
      <c r="G22" s="42"/>
      <c r="H22" s="43">
        <f>SUM(H13:H21)+K6</f>
        <v>100</v>
      </c>
      <c r="I22" s="43">
        <f>SUM(I13:I21)+K6</f>
        <v>100</v>
      </c>
      <c r="J22" s="73"/>
      <c r="K22" s="77"/>
    </row>
    <row r="23" s="1" customFormat="1" ht="25" customHeight="1" spans="1:11">
      <c r="A23" s="30"/>
      <c r="B23" s="30"/>
      <c r="C23" s="30"/>
      <c r="D23" s="30"/>
      <c r="E23" s="30"/>
      <c r="F23" s="30"/>
      <c r="G23" s="30"/>
      <c r="H23" s="30"/>
      <c r="I23" s="30"/>
      <c r="J23" s="30"/>
      <c r="K23" s="30"/>
    </row>
  </sheetData>
  <mergeCells count="46">
    <mergeCell ref="A1:K1"/>
    <mergeCell ref="A2:K2"/>
    <mergeCell ref="A3:C3"/>
    <mergeCell ref="D3:K3"/>
    <mergeCell ref="A4:C4"/>
    <mergeCell ref="D4:F4"/>
    <mergeCell ref="G4:H4"/>
    <mergeCell ref="I4:K4"/>
    <mergeCell ref="G5:H5"/>
    <mergeCell ref="G6:H6"/>
    <mergeCell ref="G7:H7"/>
    <mergeCell ref="G8:H8"/>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23:K23"/>
    <mergeCell ref="A10:A11"/>
    <mergeCell ref="A12:A21"/>
    <mergeCell ref="B13:B16"/>
    <mergeCell ref="B17:B19"/>
    <mergeCell ref="B20:B21"/>
    <mergeCell ref="A5:C9"/>
  </mergeCells>
  <pageMargins left="0.7" right="0.7" top="0.75" bottom="0.75" header="0.3" footer="0.3"/>
  <pageSetup paperSize="9" scale="71"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K29"/>
  <sheetViews>
    <sheetView topLeftCell="A20" workbookViewId="0">
      <selection activeCell="F26" sqref="F26:G26"/>
    </sheetView>
  </sheetViews>
  <sheetFormatPr defaultColWidth="8.83333333333333" defaultRowHeight="13.5" customHeight="1"/>
  <cols>
    <col min="1" max="1" width="3.83333333333333" style="1" customWidth="1"/>
    <col min="2" max="2" width="8.16666666666667" style="1" customWidth="1"/>
    <col min="3" max="3" width="8.33333333333333" style="1" customWidth="1"/>
    <col min="4" max="4" width="22.375" style="1" customWidth="1"/>
    <col min="5" max="5" width="10.125" style="1" customWidth="1"/>
    <col min="6" max="6" width="19.375" style="1" customWidth="1"/>
    <col min="7" max="7" width="15.75" style="1" customWidth="1"/>
    <col min="8" max="8" width="6.75" style="1" customWidth="1"/>
    <col min="9" max="9" width="7.25" style="1" customWidth="1"/>
    <col min="10" max="10" width="11.8333333333333" style="1" customWidth="1"/>
    <col min="11" max="11" width="8.875" style="1" customWidth="1"/>
    <col min="12" max="40" width="8.16666666666667" style="1" customWidth="1"/>
  </cols>
  <sheetData>
    <row r="1" s="1" customFormat="1" ht="13" customHeight="1" spans="1:4">
      <c r="A1" s="69"/>
      <c r="B1" s="69"/>
      <c r="C1" s="70"/>
      <c r="D1" s="70"/>
    </row>
    <row r="2" s="1" customFormat="1" ht="41" customHeight="1" spans="1:11">
      <c r="A2" s="2" t="s">
        <v>164</v>
      </c>
      <c r="B2" s="2"/>
      <c r="C2" s="2"/>
      <c r="D2" s="2"/>
      <c r="E2" s="2"/>
      <c r="F2" s="2"/>
      <c r="G2" s="2"/>
      <c r="H2" s="2"/>
      <c r="I2" s="2"/>
      <c r="J2" s="2"/>
      <c r="K2" s="2"/>
    </row>
    <row r="3" s="1" customFormat="1" ht="41" customHeight="1" spans="1:11">
      <c r="A3" s="3" t="s">
        <v>1</v>
      </c>
      <c r="B3" s="3"/>
      <c r="C3" s="3"/>
      <c r="D3" s="3"/>
      <c r="E3" s="3"/>
      <c r="F3" s="3"/>
      <c r="G3" s="3"/>
      <c r="H3" s="3"/>
      <c r="I3" s="3"/>
      <c r="J3" s="3"/>
      <c r="K3" s="3"/>
    </row>
    <row r="4" s="1" customFormat="1" ht="24" customHeight="1" spans="1:11">
      <c r="A4" s="4" t="s">
        <v>165</v>
      </c>
      <c r="B4" s="5"/>
      <c r="C4" s="5"/>
      <c r="D4" s="6" t="s">
        <v>234</v>
      </c>
      <c r="E4" s="6"/>
      <c r="F4" s="6"/>
      <c r="G4" s="6"/>
      <c r="H4" s="6"/>
      <c r="I4" s="6"/>
      <c r="J4" s="6"/>
      <c r="K4" s="6"/>
    </row>
    <row r="5" s="1" customFormat="1" ht="24" customHeight="1" spans="1:11">
      <c r="A5" s="4" t="s">
        <v>167</v>
      </c>
      <c r="B5" s="5"/>
      <c r="C5" s="5"/>
      <c r="D5" s="4" t="s">
        <v>6</v>
      </c>
      <c r="E5" s="5"/>
      <c r="F5" s="5"/>
      <c r="G5" s="4" t="s">
        <v>168</v>
      </c>
      <c r="H5" s="5"/>
      <c r="I5" s="5" t="s">
        <v>8</v>
      </c>
      <c r="J5" s="5"/>
      <c r="K5" s="31"/>
    </row>
    <row r="6" s="1" customFormat="1" ht="29" customHeight="1" spans="1:11">
      <c r="A6" s="7" t="s">
        <v>169</v>
      </c>
      <c r="B6" s="8"/>
      <c r="C6" s="9"/>
      <c r="D6" s="4"/>
      <c r="E6" s="6" t="s">
        <v>170</v>
      </c>
      <c r="F6" s="6" t="s">
        <v>171</v>
      </c>
      <c r="G6" s="4" t="s">
        <v>172</v>
      </c>
      <c r="H6" s="31"/>
      <c r="I6" s="6" t="s">
        <v>47</v>
      </c>
      <c r="J6" s="6" t="s">
        <v>173</v>
      </c>
      <c r="K6" s="6" t="s">
        <v>48</v>
      </c>
    </row>
    <row r="7" s="1" customFormat="1" ht="29" customHeight="1" spans="1:11">
      <c r="A7" s="10"/>
      <c r="B7" s="11"/>
      <c r="C7" s="12"/>
      <c r="D7" s="13" t="s">
        <v>13</v>
      </c>
      <c r="E7" s="32">
        <f>E8+E9</f>
        <v>1100</v>
      </c>
      <c r="F7" s="32">
        <f>F8+F9</f>
        <v>1100</v>
      </c>
      <c r="G7" s="33">
        <f>G8+G9</f>
        <v>1100</v>
      </c>
      <c r="H7" s="31"/>
      <c r="I7" s="6">
        <v>10</v>
      </c>
      <c r="J7" s="38">
        <f>G7/F7</f>
        <v>1</v>
      </c>
      <c r="K7" s="6">
        <f>I7*J7</f>
        <v>10</v>
      </c>
    </row>
    <row r="8" s="1" customFormat="1" ht="29" customHeight="1" spans="1:11">
      <c r="A8" s="14"/>
      <c r="B8" s="11"/>
      <c r="C8" s="12"/>
      <c r="D8" s="13" t="s">
        <v>174</v>
      </c>
      <c r="E8" s="32">
        <v>1100</v>
      </c>
      <c r="F8" s="32">
        <v>1100</v>
      </c>
      <c r="G8" s="33">
        <v>1100</v>
      </c>
      <c r="H8" s="31"/>
      <c r="I8" s="6" t="s">
        <v>176</v>
      </c>
      <c r="J8" s="6"/>
      <c r="K8" s="6" t="s">
        <v>176</v>
      </c>
    </row>
    <row r="9" s="1" customFormat="1" ht="29" customHeight="1" spans="1:11">
      <c r="A9" s="14"/>
      <c r="B9" s="11"/>
      <c r="C9" s="12"/>
      <c r="D9" s="4" t="s">
        <v>177</v>
      </c>
      <c r="E9" s="6"/>
      <c r="F9" s="6"/>
      <c r="G9" s="4"/>
      <c r="H9" s="31"/>
      <c r="I9" s="6" t="s">
        <v>176</v>
      </c>
      <c r="J9" s="6"/>
      <c r="K9" s="6" t="s">
        <v>176</v>
      </c>
    </row>
    <row r="10" s="1" customFormat="1" ht="29" customHeight="1" spans="1:11">
      <c r="A10" s="15"/>
      <c r="B10" s="11"/>
      <c r="C10" s="12"/>
      <c r="D10" s="16" t="s">
        <v>178</v>
      </c>
      <c r="E10" s="21"/>
      <c r="F10" s="21"/>
      <c r="G10" s="7"/>
      <c r="H10" s="34"/>
      <c r="I10" s="21" t="s">
        <v>176</v>
      </c>
      <c r="J10" s="21"/>
      <c r="K10" s="21" t="s">
        <v>176</v>
      </c>
    </row>
    <row r="11" s="1" customFormat="1" ht="26" customHeight="1" spans="1:11">
      <c r="A11" s="10" t="s">
        <v>179</v>
      </c>
      <c r="B11" s="17" t="s">
        <v>180</v>
      </c>
      <c r="C11" s="18"/>
      <c r="D11" s="18"/>
      <c r="E11" s="18"/>
      <c r="F11" s="35"/>
      <c r="G11" s="4" t="s">
        <v>181</v>
      </c>
      <c r="H11" s="5"/>
      <c r="I11" s="5"/>
      <c r="J11" s="5"/>
      <c r="K11" s="31"/>
    </row>
    <row r="12" s="1" customFormat="1" ht="58" customHeight="1" spans="1:11">
      <c r="A12" s="19"/>
      <c r="B12" s="20" t="s">
        <v>235</v>
      </c>
      <c r="C12" s="20"/>
      <c r="D12" s="20"/>
      <c r="E12" s="20"/>
      <c r="F12" s="20"/>
      <c r="G12" s="36" t="s">
        <v>235</v>
      </c>
      <c r="H12" s="36"/>
      <c r="I12" s="36"/>
      <c r="J12" s="36"/>
      <c r="K12" s="37"/>
    </row>
    <row r="13" s="1" customFormat="1" ht="28" customHeight="1" spans="1:11">
      <c r="A13" s="21" t="s">
        <v>184</v>
      </c>
      <c r="B13" s="21" t="s">
        <v>185</v>
      </c>
      <c r="C13" s="6" t="s">
        <v>43</v>
      </c>
      <c r="D13" s="6" t="s">
        <v>44</v>
      </c>
      <c r="E13" s="6"/>
      <c r="F13" s="31" t="s">
        <v>186</v>
      </c>
      <c r="G13" s="6" t="s">
        <v>187</v>
      </c>
      <c r="H13" s="6" t="s">
        <v>47</v>
      </c>
      <c r="I13" s="6" t="s">
        <v>48</v>
      </c>
      <c r="J13" s="4" t="s">
        <v>188</v>
      </c>
      <c r="K13" s="31"/>
    </row>
    <row r="14" s="1" customFormat="1" ht="30" customHeight="1" spans="1:11">
      <c r="A14" s="22"/>
      <c r="B14" s="21" t="s">
        <v>189</v>
      </c>
      <c r="C14" s="21" t="s">
        <v>51</v>
      </c>
      <c r="D14" s="58" t="s">
        <v>236</v>
      </c>
      <c r="E14" s="60"/>
      <c r="F14" s="66" t="s">
        <v>115</v>
      </c>
      <c r="G14" s="66" t="s">
        <v>115</v>
      </c>
      <c r="H14" s="6">
        <v>5</v>
      </c>
      <c r="I14" s="6">
        <v>5</v>
      </c>
      <c r="J14" s="4"/>
      <c r="K14" s="31"/>
    </row>
    <row r="15" s="1" customFormat="1" ht="30" customHeight="1" spans="1:11">
      <c r="A15" s="22"/>
      <c r="B15" s="22"/>
      <c r="C15" s="22"/>
      <c r="D15" s="58" t="s">
        <v>237</v>
      </c>
      <c r="E15" s="60"/>
      <c r="F15" s="66" t="s">
        <v>115</v>
      </c>
      <c r="G15" s="66" t="s">
        <v>115</v>
      </c>
      <c r="H15" s="6">
        <v>5</v>
      </c>
      <c r="I15" s="6">
        <v>5</v>
      </c>
      <c r="J15" s="4"/>
      <c r="K15" s="31"/>
    </row>
    <row r="16" s="1" customFormat="1" ht="30" customHeight="1" spans="1:11">
      <c r="A16" s="22"/>
      <c r="B16" s="22"/>
      <c r="C16" s="22"/>
      <c r="D16" s="58" t="s">
        <v>238</v>
      </c>
      <c r="E16" s="60"/>
      <c r="F16" s="66" t="s">
        <v>115</v>
      </c>
      <c r="G16" s="66" t="s">
        <v>115</v>
      </c>
      <c r="H16" s="6">
        <v>5</v>
      </c>
      <c r="I16" s="6">
        <v>5</v>
      </c>
      <c r="J16" s="4"/>
      <c r="K16" s="31"/>
    </row>
    <row r="17" s="1" customFormat="1" ht="30" customHeight="1" spans="1:11">
      <c r="A17" s="22"/>
      <c r="B17" s="22"/>
      <c r="C17" s="21" t="s">
        <v>59</v>
      </c>
      <c r="D17" s="58" t="s">
        <v>239</v>
      </c>
      <c r="E17" s="60"/>
      <c r="F17" s="66" t="s">
        <v>240</v>
      </c>
      <c r="G17" s="6" t="s">
        <v>241</v>
      </c>
      <c r="H17" s="6">
        <v>15</v>
      </c>
      <c r="I17" s="6">
        <v>15</v>
      </c>
      <c r="J17" s="4"/>
      <c r="K17" s="31"/>
    </row>
    <row r="18" s="1" customFormat="1" ht="30" customHeight="1" spans="1:11">
      <c r="A18" s="22"/>
      <c r="B18" s="22"/>
      <c r="C18" s="21" t="s">
        <v>62</v>
      </c>
      <c r="D18" s="58" t="s">
        <v>242</v>
      </c>
      <c r="E18" s="60"/>
      <c r="F18" s="66" t="s">
        <v>243</v>
      </c>
      <c r="G18" s="6" t="s">
        <v>244</v>
      </c>
      <c r="H18" s="6">
        <v>5</v>
      </c>
      <c r="I18" s="6">
        <v>5</v>
      </c>
      <c r="J18" s="4"/>
      <c r="K18" s="31"/>
    </row>
    <row r="19" s="1" customFormat="1" ht="30" customHeight="1" spans="1:11">
      <c r="A19" s="22"/>
      <c r="B19" s="22"/>
      <c r="C19" s="22"/>
      <c r="D19" s="58" t="s">
        <v>242</v>
      </c>
      <c r="E19" s="60"/>
      <c r="F19" s="66" t="s">
        <v>245</v>
      </c>
      <c r="G19" s="6" t="s">
        <v>244</v>
      </c>
      <c r="H19" s="6">
        <v>5</v>
      </c>
      <c r="I19" s="6">
        <v>5</v>
      </c>
      <c r="J19" s="4"/>
      <c r="K19" s="31"/>
    </row>
    <row r="20" s="1" customFormat="1" ht="30" customHeight="1" spans="1:11">
      <c r="A20" s="22"/>
      <c r="B20" s="22"/>
      <c r="C20" s="22"/>
      <c r="D20" s="58" t="s">
        <v>242</v>
      </c>
      <c r="E20" s="60"/>
      <c r="F20" s="66" t="s">
        <v>246</v>
      </c>
      <c r="G20" s="6" t="s">
        <v>244</v>
      </c>
      <c r="H20" s="6">
        <v>5</v>
      </c>
      <c r="I20" s="6">
        <v>5</v>
      </c>
      <c r="J20" s="4"/>
      <c r="K20" s="31"/>
    </row>
    <row r="21" s="1" customFormat="1" ht="30" customHeight="1" spans="1:11">
      <c r="A21" s="22"/>
      <c r="B21" s="22"/>
      <c r="C21" s="24" t="s">
        <v>66</v>
      </c>
      <c r="D21" s="58" t="s">
        <v>247</v>
      </c>
      <c r="E21" s="60"/>
      <c r="F21" s="66" t="s">
        <v>248</v>
      </c>
      <c r="G21" s="6" t="s">
        <v>249</v>
      </c>
      <c r="H21" s="6">
        <v>5</v>
      </c>
      <c r="I21" s="6">
        <v>5</v>
      </c>
      <c r="J21" s="4"/>
      <c r="K21" s="31"/>
    </row>
    <row r="22" s="1" customFormat="1" ht="30" customHeight="1" spans="1:11">
      <c r="A22" s="22"/>
      <c r="B22" s="22"/>
      <c r="C22" s="24"/>
      <c r="D22" s="58" t="s">
        <v>250</v>
      </c>
      <c r="E22" s="60"/>
      <c r="F22" s="66" t="s">
        <v>251</v>
      </c>
      <c r="G22" s="6" t="s">
        <v>252</v>
      </c>
      <c r="H22" s="6">
        <v>5</v>
      </c>
      <c r="I22" s="6">
        <v>5</v>
      </c>
      <c r="J22" s="4"/>
      <c r="K22" s="31"/>
    </row>
    <row r="23" s="1" customFormat="1" ht="30" customHeight="1" spans="1:11">
      <c r="A23" s="22"/>
      <c r="B23" s="27"/>
      <c r="C23" s="25"/>
      <c r="D23" s="58" t="s">
        <v>253</v>
      </c>
      <c r="E23" s="60"/>
      <c r="F23" s="66" t="s">
        <v>254</v>
      </c>
      <c r="G23" s="6" t="s">
        <v>255</v>
      </c>
      <c r="H23" s="6">
        <v>5</v>
      </c>
      <c r="I23" s="6">
        <v>5</v>
      </c>
      <c r="J23" s="4"/>
      <c r="K23" s="31"/>
    </row>
    <row r="24" s="1" customFormat="1" ht="30" customHeight="1" spans="1:11">
      <c r="A24" s="22"/>
      <c r="B24" s="6" t="s">
        <v>203</v>
      </c>
      <c r="C24" s="21" t="s">
        <v>79</v>
      </c>
      <c r="D24" s="4" t="s">
        <v>23</v>
      </c>
      <c r="E24" s="31"/>
      <c r="F24" s="6">
        <v>0</v>
      </c>
      <c r="G24" s="6">
        <v>0</v>
      </c>
      <c r="H24" s="6">
        <v>0</v>
      </c>
      <c r="I24" s="6">
        <v>0</v>
      </c>
      <c r="J24" s="4"/>
      <c r="K24" s="31"/>
    </row>
    <row r="25" s="1" customFormat="1" ht="30" customHeight="1" spans="1:11">
      <c r="A25" s="22"/>
      <c r="B25" s="6"/>
      <c r="C25" s="21" t="s">
        <v>80</v>
      </c>
      <c r="D25" s="4" t="s">
        <v>256</v>
      </c>
      <c r="E25" s="31"/>
      <c r="F25" s="39" t="s">
        <v>257</v>
      </c>
      <c r="G25" s="71">
        <v>0.2548</v>
      </c>
      <c r="H25" s="6">
        <v>10</v>
      </c>
      <c r="I25" s="6">
        <v>10</v>
      </c>
      <c r="J25" s="4"/>
      <c r="K25" s="31"/>
    </row>
    <row r="26" s="1" customFormat="1" ht="30" customHeight="1" spans="1:11">
      <c r="A26" s="22"/>
      <c r="B26" s="6"/>
      <c r="C26" s="21" t="s">
        <v>205</v>
      </c>
      <c r="D26" s="4" t="s">
        <v>232</v>
      </c>
      <c r="E26" s="31"/>
      <c r="F26" s="67" t="s">
        <v>207</v>
      </c>
      <c r="G26" s="68" t="s">
        <v>88</v>
      </c>
      <c r="H26" s="6">
        <v>10</v>
      </c>
      <c r="I26" s="6">
        <v>10</v>
      </c>
      <c r="J26" s="4"/>
      <c r="K26" s="31"/>
    </row>
    <row r="27" s="1" customFormat="1" ht="42" customHeight="1" spans="1:11">
      <c r="A27" s="22"/>
      <c r="B27" s="21" t="s">
        <v>208</v>
      </c>
      <c r="C27" s="21" t="s">
        <v>209</v>
      </c>
      <c r="D27" s="4" t="s">
        <v>147</v>
      </c>
      <c r="E27" s="31"/>
      <c r="F27" s="39" t="s">
        <v>258</v>
      </c>
      <c r="G27" s="38" t="s">
        <v>210</v>
      </c>
      <c r="H27" s="6">
        <v>10</v>
      </c>
      <c r="I27" s="6">
        <v>10</v>
      </c>
      <c r="J27" s="4"/>
      <c r="K27" s="31"/>
    </row>
    <row r="28" s="1" customFormat="1" ht="29" customHeight="1" spans="1:11">
      <c r="A28" s="28" t="s">
        <v>211</v>
      </c>
      <c r="B28" s="29"/>
      <c r="C28" s="29"/>
      <c r="D28" s="29"/>
      <c r="E28" s="29"/>
      <c r="F28" s="29"/>
      <c r="G28" s="42"/>
      <c r="H28" s="43">
        <f>SUM(H14:H27)+K7</f>
        <v>100</v>
      </c>
      <c r="I28" s="43">
        <f>SUM(I14:I27)+K7</f>
        <v>100</v>
      </c>
      <c r="J28" s="28"/>
      <c r="K28" s="42"/>
    </row>
    <row r="29" s="1" customFormat="1" ht="25" customHeight="1" spans="1:11">
      <c r="A29" s="30"/>
      <c r="B29" s="30"/>
      <c r="C29" s="30"/>
      <c r="D29" s="30"/>
      <c r="E29" s="30"/>
      <c r="F29" s="30"/>
      <c r="G29" s="30"/>
      <c r="H29" s="30"/>
      <c r="I29" s="30"/>
      <c r="J29" s="30"/>
      <c r="K29" s="30"/>
    </row>
  </sheetData>
  <mergeCells count="53">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D15:E15"/>
    <mergeCell ref="D16:E16"/>
    <mergeCell ref="J16:K16"/>
    <mergeCell ref="D17:E17"/>
    <mergeCell ref="J17:K17"/>
    <mergeCell ref="D18:E18"/>
    <mergeCell ref="D19:E19"/>
    <mergeCell ref="D20:E20"/>
    <mergeCell ref="J20:K20"/>
    <mergeCell ref="D21:E21"/>
    <mergeCell ref="D22:E22"/>
    <mergeCell ref="D23:E23"/>
    <mergeCell ref="J23:K23"/>
    <mergeCell ref="D24:E24"/>
    <mergeCell ref="J24:K24"/>
    <mergeCell ref="D25:E25"/>
    <mergeCell ref="J25:K25"/>
    <mergeCell ref="D26:E26"/>
    <mergeCell ref="J26:K26"/>
    <mergeCell ref="D27:E27"/>
    <mergeCell ref="J27:K27"/>
    <mergeCell ref="A28:G28"/>
    <mergeCell ref="J28:K28"/>
    <mergeCell ref="A29:K29"/>
    <mergeCell ref="A11:A12"/>
    <mergeCell ref="A13:A27"/>
    <mergeCell ref="B14:B23"/>
    <mergeCell ref="B24:B26"/>
    <mergeCell ref="C14:C16"/>
    <mergeCell ref="C18:C20"/>
    <mergeCell ref="C21:C23"/>
    <mergeCell ref="A6:C10"/>
  </mergeCells>
  <pageMargins left="0.7" right="0.7" top="0.75" bottom="0.75" header="0.3" footer="0.3"/>
  <pageSetup paperSize="9" scale="67"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K24"/>
  <sheetViews>
    <sheetView topLeftCell="A11" workbookViewId="0">
      <selection activeCell="D18" sqref="D18:G18"/>
    </sheetView>
  </sheetViews>
  <sheetFormatPr defaultColWidth="8.83333333333333" defaultRowHeight="13.5" customHeight="1"/>
  <cols>
    <col min="1" max="1" width="3.83333333333333" style="1" customWidth="1"/>
    <col min="2" max="2" width="8.16666666666667" style="1" customWidth="1"/>
    <col min="3" max="3" width="8.33333333333333" style="1" customWidth="1"/>
    <col min="4" max="4" width="22.5" style="1" customWidth="1"/>
    <col min="5" max="5" width="11.5" style="1" customWidth="1"/>
    <col min="6" max="6" width="17" style="1" customWidth="1"/>
    <col min="7" max="7" width="17.75" style="1" customWidth="1"/>
    <col min="8" max="9" width="8.83333333333333" style="1" customWidth="1"/>
    <col min="10" max="10" width="11.6666666666667" style="1" customWidth="1"/>
    <col min="11" max="11" width="14.1666666666667" style="1" customWidth="1"/>
    <col min="12" max="40" width="8.16666666666667" style="1" customWidth="1"/>
  </cols>
  <sheetData>
    <row r="1" s="1" customFormat="1" ht="37" customHeight="1" spans="1:11">
      <c r="A1" s="2" t="s">
        <v>164</v>
      </c>
      <c r="B1" s="2"/>
      <c r="C1" s="2"/>
      <c r="D1" s="2"/>
      <c r="E1" s="2"/>
      <c r="F1" s="2"/>
      <c r="G1" s="2"/>
      <c r="H1" s="2"/>
      <c r="I1" s="2"/>
      <c r="J1" s="2"/>
      <c r="K1" s="2"/>
    </row>
    <row r="2" s="1" customFormat="1" ht="37" customHeight="1" spans="1:11">
      <c r="A2" s="3" t="s">
        <v>259</v>
      </c>
      <c r="B2" s="3"/>
      <c r="C2" s="3"/>
      <c r="D2" s="3"/>
      <c r="E2" s="3"/>
      <c r="F2" s="3"/>
      <c r="G2" s="3"/>
      <c r="H2" s="3"/>
      <c r="I2" s="3"/>
      <c r="J2" s="3"/>
      <c r="K2" s="3"/>
    </row>
    <row r="3" s="1" customFormat="1" ht="31" customHeight="1" spans="1:11">
      <c r="A3" s="4" t="s">
        <v>165</v>
      </c>
      <c r="B3" s="5"/>
      <c r="C3" s="5"/>
      <c r="D3" s="6" t="s">
        <v>260</v>
      </c>
      <c r="E3" s="6"/>
      <c r="F3" s="6"/>
      <c r="G3" s="6"/>
      <c r="H3" s="6"/>
      <c r="I3" s="6"/>
      <c r="J3" s="6"/>
      <c r="K3" s="6"/>
    </row>
    <row r="4" s="1" customFormat="1" ht="31" customHeight="1" spans="1:11">
      <c r="A4" s="4" t="s">
        <v>167</v>
      </c>
      <c r="B4" s="5"/>
      <c r="C4" s="5"/>
      <c r="D4" s="4" t="s">
        <v>6</v>
      </c>
      <c r="E4" s="5"/>
      <c r="F4" s="5"/>
      <c r="G4" s="4" t="s">
        <v>168</v>
      </c>
      <c r="H4" s="5"/>
      <c r="I4" s="5" t="s">
        <v>8</v>
      </c>
      <c r="J4" s="5"/>
      <c r="K4" s="31"/>
    </row>
    <row r="5" s="1" customFormat="1" ht="30" customHeight="1" spans="1:11">
      <c r="A5" s="7" t="s">
        <v>169</v>
      </c>
      <c r="B5" s="8"/>
      <c r="C5" s="9"/>
      <c r="D5" s="4"/>
      <c r="E5" s="6" t="s">
        <v>170</v>
      </c>
      <c r="F5" s="6" t="s">
        <v>171</v>
      </c>
      <c r="G5" s="4" t="s">
        <v>172</v>
      </c>
      <c r="H5" s="31"/>
      <c r="I5" s="6" t="s">
        <v>47</v>
      </c>
      <c r="J5" s="6" t="s">
        <v>173</v>
      </c>
      <c r="K5" s="6" t="s">
        <v>48</v>
      </c>
    </row>
    <row r="6" s="1" customFormat="1" ht="30" customHeight="1" spans="1:11">
      <c r="A6" s="10"/>
      <c r="B6" s="11"/>
      <c r="C6" s="12"/>
      <c r="D6" s="13" t="s">
        <v>13</v>
      </c>
      <c r="E6" s="32">
        <f>E7+E8</f>
        <v>200</v>
      </c>
      <c r="F6" s="32">
        <f>F7+F8</f>
        <v>200</v>
      </c>
      <c r="G6" s="33">
        <f>G7+G8</f>
        <v>200</v>
      </c>
      <c r="H6" s="31"/>
      <c r="I6" s="6">
        <v>10</v>
      </c>
      <c r="J6" s="38">
        <f>G6/F6</f>
        <v>1</v>
      </c>
      <c r="K6" s="64">
        <f>I6*J6</f>
        <v>10</v>
      </c>
    </row>
    <row r="7" s="1" customFormat="1" ht="30" customHeight="1" spans="1:11">
      <c r="A7" s="14"/>
      <c r="B7" s="11"/>
      <c r="C7" s="12"/>
      <c r="D7" s="13" t="s">
        <v>174</v>
      </c>
      <c r="E7" s="32">
        <v>200</v>
      </c>
      <c r="F7" s="32">
        <v>200</v>
      </c>
      <c r="G7" s="4">
        <v>200</v>
      </c>
      <c r="H7" s="31"/>
      <c r="I7" s="6" t="s">
        <v>176</v>
      </c>
      <c r="J7" s="38"/>
      <c r="K7" s="6" t="s">
        <v>176</v>
      </c>
    </row>
    <row r="8" s="1" customFormat="1" ht="30" customHeight="1" spans="1:11">
      <c r="A8" s="14"/>
      <c r="B8" s="11"/>
      <c r="C8" s="12"/>
      <c r="D8" s="4" t="s">
        <v>177</v>
      </c>
      <c r="E8" s="6"/>
      <c r="F8" s="6"/>
      <c r="G8" s="4"/>
      <c r="H8" s="31"/>
      <c r="I8" s="6" t="s">
        <v>176</v>
      </c>
      <c r="J8" s="38"/>
      <c r="K8" s="6" t="s">
        <v>176</v>
      </c>
    </row>
    <row r="9" s="1" customFormat="1" ht="30" customHeight="1" spans="1:11">
      <c r="A9" s="15"/>
      <c r="B9" s="11"/>
      <c r="C9" s="12"/>
      <c r="D9" s="16" t="s">
        <v>178</v>
      </c>
      <c r="E9" s="21"/>
      <c r="F9" s="21"/>
      <c r="G9" s="7"/>
      <c r="H9" s="34"/>
      <c r="I9" s="21" t="s">
        <v>176</v>
      </c>
      <c r="J9" s="21"/>
      <c r="K9" s="21" t="s">
        <v>176</v>
      </c>
    </row>
    <row r="10" s="1" customFormat="1" ht="30" customHeight="1" spans="1:11">
      <c r="A10" s="10" t="s">
        <v>179</v>
      </c>
      <c r="B10" s="17" t="s">
        <v>180</v>
      </c>
      <c r="C10" s="18"/>
      <c r="D10" s="18"/>
      <c r="E10" s="18"/>
      <c r="F10" s="35"/>
      <c r="G10" s="4" t="s">
        <v>181</v>
      </c>
      <c r="H10" s="5"/>
      <c r="I10" s="5"/>
      <c r="J10" s="5"/>
      <c r="K10" s="31"/>
    </row>
    <row r="11" s="1" customFormat="1" ht="80" customHeight="1" spans="1:11">
      <c r="A11" s="19"/>
      <c r="B11" s="20" t="s">
        <v>261</v>
      </c>
      <c r="C11" s="20"/>
      <c r="D11" s="20"/>
      <c r="E11" s="20"/>
      <c r="F11" s="20"/>
      <c r="G11" s="36" t="s">
        <v>262</v>
      </c>
      <c r="H11" s="36"/>
      <c r="I11" s="36"/>
      <c r="J11" s="36"/>
      <c r="K11" s="37"/>
    </row>
    <row r="12" s="1" customFormat="1" ht="28" customHeight="1" spans="1:11">
      <c r="A12" s="21" t="s">
        <v>184</v>
      </c>
      <c r="B12" s="21" t="s">
        <v>185</v>
      </c>
      <c r="C12" s="6" t="s">
        <v>43</v>
      </c>
      <c r="D12" s="6" t="s">
        <v>44</v>
      </c>
      <c r="E12" s="6"/>
      <c r="F12" s="31" t="s">
        <v>186</v>
      </c>
      <c r="G12" s="6" t="s">
        <v>187</v>
      </c>
      <c r="H12" s="6" t="s">
        <v>47</v>
      </c>
      <c r="I12" s="6" t="s">
        <v>48</v>
      </c>
      <c r="J12" s="4" t="s">
        <v>188</v>
      </c>
      <c r="K12" s="31"/>
    </row>
    <row r="13" s="1" customFormat="1" ht="32" customHeight="1" spans="1:11">
      <c r="A13" s="22"/>
      <c r="B13" s="6" t="s">
        <v>189</v>
      </c>
      <c r="C13" s="21" t="s">
        <v>51</v>
      </c>
      <c r="D13" s="58" t="s">
        <v>263</v>
      </c>
      <c r="E13" s="60"/>
      <c r="F13" s="66" t="s">
        <v>264</v>
      </c>
      <c r="G13" s="66" t="s">
        <v>265</v>
      </c>
      <c r="H13" s="6">
        <v>10</v>
      </c>
      <c r="I13" s="6">
        <v>10</v>
      </c>
      <c r="J13" s="4"/>
      <c r="K13" s="31"/>
    </row>
    <row r="14" s="1" customFormat="1" ht="32" customHeight="1" spans="1:11">
      <c r="A14" s="22"/>
      <c r="B14" s="6"/>
      <c r="C14" s="21" t="s">
        <v>59</v>
      </c>
      <c r="D14" s="58" t="s">
        <v>152</v>
      </c>
      <c r="E14" s="60"/>
      <c r="F14" s="66" t="s">
        <v>121</v>
      </c>
      <c r="G14" s="66" t="s">
        <v>121</v>
      </c>
      <c r="H14" s="6">
        <v>10</v>
      </c>
      <c r="I14" s="6">
        <v>10</v>
      </c>
      <c r="J14" s="55"/>
      <c r="K14" s="56"/>
    </row>
    <row r="15" s="1" customFormat="1" ht="32" customHeight="1" spans="1:11">
      <c r="A15" s="22"/>
      <c r="B15" s="6"/>
      <c r="C15" s="22"/>
      <c r="D15" s="58" t="s">
        <v>153</v>
      </c>
      <c r="E15" s="60"/>
      <c r="F15" s="66" t="s">
        <v>118</v>
      </c>
      <c r="G15" s="66" t="s">
        <v>118</v>
      </c>
      <c r="H15" s="6">
        <v>10</v>
      </c>
      <c r="I15" s="6">
        <v>10</v>
      </c>
      <c r="J15" s="55"/>
      <c r="K15" s="56"/>
    </row>
    <row r="16" s="1" customFormat="1" ht="32" customHeight="1" spans="1:11">
      <c r="A16" s="22"/>
      <c r="B16" s="6"/>
      <c r="C16" s="21" t="s">
        <v>62</v>
      </c>
      <c r="D16" s="58" t="s">
        <v>154</v>
      </c>
      <c r="E16" s="60"/>
      <c r="F16" s="39" t="s">
        <v>155</v>
      </c>
      <c r="G16" s="39" t="s">
        <v>155</v>
      </c>
      <c r="H16" s="6">
        <v>10</v>
      </c>
      <c r="I16" s="6">
        <v>10</v>
      </c>
      <c r="J16" s="55"/>
      <c r="K16" s="56"/>
    </row>
    <row r="17" s="1" customFormat="1" ht="32" customHeight="1" spans="1:11">
      <c r="A17" s="22"/>
      <c r="B17" s="6"/>
      <c r="C17" s="21" t="s">
        <v>66</v>
      </c>
      <c r="D17" s="58" t="s">
        <v>266</v>
      </c>
      <c r="E17" s="60"/>
      <c r="F17" s="66" t="s">
        <v>254</v>
      </c>
      <c r="G17" s="66" t="s">
        <v>254</v>
      </c>
      <c r="H17" s="6">
        <v>10</v>
      </c>
      <c r="I17" s="6">
        <v>10</v>
      </c>
      <c r="J17" s="55"/>
      <c r="K17" s="56"/>
    </row>
    <row r="18" s="1" customFormat="1" ht="32" customHeight="1" spans="1:11">
      <c r="A18" s="22"/>
      <c r="B18" s="6" t="s">
        <v>203</v>
      </c>
      <c r="C18" s="21" t="s">
        <v>80</v>
      </c>
      <c r="D18" s="58" t="s">
        <v>267</v>
      </c>
      <c r="E18" s="60"/>
      <c r="F18" s="66" t="s">
        <v>268</v>
      </c>
      <c r="G18" s="66" t="s">
        <v>269</v>
      </c>
      <c r="H18" s="6">
        <v>10</v>
      </c>
      <c r="I18" s="6">
        <v>10</v>
      </c>
      <c r="J18" s="55"/>
      <c r="K18" s="56"/>
    </row>
    <row r="19" s="1" customFormat="1" ht="32" customHeight="1" spans="1:11">
      <c r="A19" s="22"/>
      <c r="B19" s="6"/>
      <c r="C19" s="21" t="s">
        <v>84</v>
      </c>
      <c r="D19" s="58" t="s">
        <v>270</v>
      </c>
      <c r="E19" s="60"/>
      <c r="F19" s="66" t="s">
        <v>118</v>
      </c>
      <c r="G19" s="66" t="s">
        <v>118</v>
      </c>
      <c r="H19" s="6">
        <v>10</v>
      </c>
      <c r="I19" s="6">
        <v>10</v>
      </c>
      <c r="J19" s="55"/>
      <c r="K19" s="56"/>
    </row>
    <row r="20" s="1" customFormat="1" ht="32" customHeight="1" spans="1:11">
      <c r="A20" s="22"/>
      <c r="B20" s="6"/>
      <c r="C20" s="21" t="s">
        <v>205</v>
      </c>
      <c r="D20" s="58" t="s">
        <v>232</v>
      </c>
      <c r="E20" s="60"/>
      <c r="F20" s="67" t="s">
        <v>207</v>
      </c>
      <c r="G20" s="68" t="s">
        <v>88</v>
      </c>
      <c r="H20" s="6">
        <v>10</v>
      </c>
      <c r="I20" s="6">
        <v>10</v>
      </c>
      <c r="J20" s="4"/>
      <c r="K20" s="31"/>
    </row>
    <row r="21" s="1" customFormat="1" ht="32" customHeight="1" spans="1:11">
      <c r="A21" s="22"/>
      <c r="B21" s="21" t="s">
        <v>208</v>
      </c>
      <c r="C21" s="21" t="s">
        <v>209</v>
      </c>
      <c r="D21" s="58" t="s">
        <v>162</v>
      </c>
      <c r="E21" s="60"/>
      <c r="F21" s="66" t="s">
        <v>61</v>
      </c>
      <c r="G21" s="66" t="s">
        <v>61</v>
      </c>
      <c r="H21" s="6">
        <v>5</v>
      </c>
      <c r="I21" s="6">
        <v>5</v>
      </c>
      <c r="J21" s="4"/>
      <c r="K21" s="31"/>
    </row>
    <row r="22" s="1" customFormat="1" ht="32" customHeight="1" spans="1:11">
      <c r="A22" s="22"/>
      <c r="B22" s="22"/>
      <c r="C22" s="22"/>
      <c r="D22" s="58" t="s">
        <v>163</v>
      </c>
      <c r="E22" s="60"/>
      <c r="F22" s="66" t="s">
        <v>61</v>
      </c>
      <c r="G22" s="66" t="s">
        <v>61</v>
      </c>
      <c r="H22" s="6">
        <v>5</v>
      </c>
      <c r="I22" s="6">
        <v>5</v>
      </c>
      <c r="J22" s="4"/>
      <c r="K22" s="31"/>
    </row>
    <row r="23" s="1" customFormat="1" ht="32" customHeight="1" spans="1:11">
      <c r="A23" s="28" t="s">
        <v>211</v>
      </c>
      <c r="B23" s="29"/>
      <c r="C23" s="29"/>
      <c r="D23" s="29"/>
      <c r="E23" s="29"/>
      <c r="F23" s="29"/>
      <c r="G23" s="42"/>
      <c r="H23" s="43">
        <f>SUM(H13:H22)+K6</f>
        <v>100</v>
      </c>
      <c r="I23" s="43">
        <f>SUM(I13:I22)+K6</f>
        <v>100</v>
      </c>
      <c r="J23" s="28"/>
      <c r="K23" s="42"/>
    </row>
    <row r="24" s="1" customFormat="1" ht="25" customHeight="1" spans="1:11">
      <c r="A24" s="30"/>
      <c r="B24" s="30"/>
      <c r="C24" s="30"/>
      <c r="D24" s="30"/>
      <c r="E24" s="30"/>
      <c r="F24" s="30"/>
      <c r="G24" s="30"/>
      <c r="H24" s="30"/>
      <c r="I24" s="30"/>
      <c r="J24" s="30"/>
      <c r="K24" s="30"/>
    </row>
  </sheetData>
  <mergeCells count="50">
    <mergeCell ref="A1:K1"/>
    <mergeCell ref="A2:K2"/>
    <mergeCell ref="A3:C3"/>
    <mergeCell ref="D3:K3"/>
    <mergeCell ref="A4:C4"/>
    <mergeCell ref="D4:F4"/>
    <mergeCell ref="G4:H4"/>
    <mergeCell ref="I4:K4"/>
    <mergeCell ref="G5:H5"/>
    <mergeCell ref="G6:H6"/>
    <mergeCell ref="G7:H7"/>
    <mergeCell ref="G8:H8"/>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24:K24"/>
    <mergeCell ref="A10:A11"/>
    <mergeCell ref="A12:A22"/>
    <mergeCell ref="B13:B17"/>
    <mergeCell ref="B18:B20"/>
    <mergeCell ref="B21:B22"/>
    <mergeCell ref="C14:C15"/>
    <mergeCell ref="C21:C22"/>
    <mergeCell ref="A5:C9"/>
  </mergeCells>
  <pageMargins left="0.7" right="0.7" top="0.75" bottom="0.75" header="0.3" footer="0.3"/>
  <pageSetup paperSize="9" scale="66"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K24"/>
  <sheetViews>
    <sheetView topLeftCell="A12" workbookViewId="0">
      <selection activeCell="F22" sqref="F22"/>
    </sheetView>
  </sheetViews>
  <sheetFormatPr defaultColWidth="8.83333333333333" defaultRowHeight="13.5" customHeight="1"/>
  <cols>
    <col min="1" max="1" width="3.83333333333333" style="1" customWidth="1"/>
    <col min="2" max="2" width="8.16666666666667" style="1" customWidth="1"/>
    <col min="3" max="3" width="8.33333333333333" style="1" customWidth="1"/>
    <col min="4" max="4" width="22.5" style="1" customWidth="1"/>
    <col min="5" max="5" width="11.5" style="1" customWidth="1"/>
    <col min="6" max="6" width="17" style="1" customWidth="1"/>
    <col min="7" max="7" width="17.75" style="1" customWidth="1"/>
    <col min="8" max="9" width="8.83333333333333" style="1" customWidth="1"/>
    <col min="10" max="10" width="11.6666666666667" style="1" customWidth="1"/>
    <col min="11" max="11" width="14.1666666666667" style="1" customWidth="1"/>
    <col min="12" max="40" width="8.16666666666667" style="1" customWidth="1"/>
  </cols>
  <sheetData>
    <row r="1" s="1" customFormat="1" ht="37" customHeight="1" spans="1:11">
      <c r="A1" s="2" t="s">
        <v>164</v>
      </c>
      <c r="B1" s="2"/>
      <c r="C1" s="2"/>
      <c r="D1" s="2"/>
      <c r="E1" s="2"/>
      <c r="F1" s="2"/>
      <c r="G1" s="2"/>
      <c r="H1" s="2"/>
      <c r="I1" s="2"/>
      <c r="J1" s="2"/>
      <c r="K1" s="2"/>
    </row>
    <row r="2" s="1" customFormat="1" ht="37" customHeight="1" spans="1:11">
      <c r="A2" s="3" t="s">
        <v>259</v>
      </c>
      <c r="B2" s="3"/>
      <c r="C2" s="3"/>
      <c r="D2" s="3"/>
      <c r="E2" s="3"/>
      <c r="F2" s="3"/>
      <c r="G2" s="3"/>
      <c r="H2" s="3"/>
      <c r="I2" s="3"/>
      <c r="J2" s="3"/>
      <c r="K2" s="3"/>
    </row>
    <row r="3" s="1" customFormat="1" ht="31" customHeight="1" spans="1:11">
      <c r="A3" s="4" t="s">
        <v>165</v>
      </c>
      <c r="B3" s="5"/>
      <c r="C3" s="5"/>
      <c r="D3" s="6" t="s">
        <v>260</v>
      </c>
      <c r="E3" s="6"/>
      <c r="F3" s="6"/>
      <c r="G3" s="6"/>
      <c r="H3" s="6"/>
      <c r="I3" s="6"/>
      <c r="J3" s="6"/>
      <c r="K3" s="6"/>
    </row>
    <row r="4" s="1" customFormat="1" ht="31" customHeight="1" spans="1:11">
      <c r="A4" s="4" t="s">
        <v>167</v>
      </c>
      <c r="B4" s="5"/>
      <c r="C4" s="5"/>
      <c r="D4" s="4" t="s">
        <v>6</v>
      </c>
      <c r="E4" s="5"/>
      <c r="F4" s="5"/>
      <c r="G4" s="4" t="s">
        <v>168</v>
      </c>
      <c r="H4" s="5"/>
      <c r="I4" s="5" t="s">
        <v>8</v>
      </c>
      <c r="J4" s="5"/>
      <c r="K4" s="31"/>
    </row>
    <row r="5" s="1" customFormat="1" ht="30" customHeight="1" spans="1:11">
      <c r="A5" s="7" t="s">
        <v>169</v>
      </c>
      <c r="B5" s="8"/>
      <c r="C5" s="9"/>
      <c r="D5" s="4"/>
      <c r="E5" s="6" t="s">
        <v>170</v>
      </c>
      <c r="F5" s="6" t="s">
        <v>171</v>
      </c>
      <c r="G5" s="4" t="s">
        <v>172</v>
      </c>
      <c r="H5" s="31"/>
      <c r="I5" s="6" t="s">
        <v>47</v>
      </c>
      <c r="J5" s="6" t="s">
        <v>173</v>
      </c>
      <c r="K5" s="6" t="s">
        <v>48</v>
      </c>
    </row>
    <row r="6" s="1" customFormat="1" ht="30" customHeight="1" spans="1:11">
      <c r="A6" s="10"/>
      <c r="B6" s="11"/>
      <c r="C6" s="12"/>
      <c r="D6" s="13" t="s">
        <v>13</v>
      </c>
      <c r="E6" s="32">
        <f t="shared" ref="E6:G6" si="0">E7+E8</f>
        <v>30.31</v>
      </c>
      <c r="F6" s="32">
        <f t="shared" si="0"/>
        <v>30.31</v>
      </c>
      <c r="G6" s="33">
        <f t="shared" si="0"/>
        <v>30.31</v>
      </c>
      <c r="H6" s="31"/>
      <c r="I6" s="6">
        <v>10</v>
      </c>
      <c r="J6" s="38">
        <f>G6/F6</f>
        <v>1</v>
      </c>
      <c r="K6" s="64">
        <f>I6*J6</f>
        <v>10</v>
      </c>
    </row>
    <row r="7" s="1" customFormat="1" ht="30" customHeight="1" spans="1:11">
      <c r="A7" s="14"/>
      <c r="B7" s="11"/>
      <c r="C7" s="12"/>
      <c r="D7" s="13" t="s">
        <v>174</v>
      </c>
      <c r="E7" s="32">
        <v>30.31</v>
      </c>
      <c r="F7" s="32">
        <v>30.31</v>
      </c>
      <c r="G7" s="4">
        <v>30.31</v>
      </c>
      <c r="H7" s="31"/>
      <c r="I7" s="6" t="s">
        <v>176</v>
      </c>
      <c r="J7" s="38"/>
      <c r="K7" s="6" t="s">
        <v>176</v>
      </c>
    </row>
    <row r="8" s="1" customFormat="1" ht="30" customHeight="1" spans="1:11">
      <c r="A8" s="14"/>
      <c r="B8" s="11"/>
      <c r="C8" s="12"/>
      <c r="D8" s="4" t="s">
        <v>177</v>
      </c>
      <c r="E8" s="6"/>
      <c r="F8" s="6"/>
      <c r="G8" s="4"/>
      <c r="H8" s="31"/>
      <c r="I8" s="6" t="s">
        <v>176</v>
      </c>
      <c r="J8" s="38"/>
      <c r="K8" s="6" t="s">
        <v>176</v>
      </c>
    </row>
    <row r="9" s="1" customFormat="1" ht="30" customHeight="1" spans="1:11">
      <c r="A9" s="15"/>
      <c r="B9" s="11"/>
      <c r="C9" s="12"/>
      <c r="D9" s="16" t="s">
        <v>178</v>
      </c>
      <c r="E9" s="21"/>
      <c r="F9" s="21"/>
      <c r="G9" s="7"/>
      <c r="H9" s="34"/>
      <c r="I9" s="21" t="s">
        <v>176</v>
      </c>
      <c r="J9" s="21"/>
      <c r="K9" s="21" t="s">
        <v>176</v>
      </c>
    </row>
    <row r="10" s="1" customFormat="1" ht="30" customHeight="1" spans="1:11">
      <c r="A10" s="10" t="s">
        <v>179</v>
      </c>
      <c r="B10" s="17" t="s">
        <v>180</v>
      </c>
      <c r="C10" s="18"/>
      <c r="D10" s="18"/>
      <c r="E10" s="18"/>
      <c r="F10" s="35"/>
      <c r="G10" s="4" t="s">
        <v>181</v>
      </c>
      <c r="H10" s="5"/>
      <c r="I10" s="5"/>
      <c r="J10" s="5"/>
      <c r="K10" s="31"/>
    </row>
    <row r="11" s="1" customFormat="1" ht="80" customHeight="1" spans="1:11">
      <c r="A11" s="19"/>
      <c r="B11" s="20" t="s">
        <v>271</v>
      </c>
      <c r="C11" s="20"/>
      <c r="D11" s="20"/>
      <c r="E11" s="20"/>
      <c r="F11" s="20"/>
      <c r="G11" s="36" t="s">
        <v>272</v>
      </c>
      <c r="H11" s="36"/>
      <c r="I11" s="36"/>
      <c r="J11" s="36"/>
      <c r="K11" s="37"/>
    </row>
    <row r="12" s="1" customFormat="1" ht="28" customHeight="1" spans="1:11">
      <c r="A12" s="21" t="s">
        <v>184</v>
      </c>
      <c r="B12" s="21" t="s">
        <v>185</v>
      </c>
      <c r="C12" s="6" t="s">
        <v>43</v>
      </c>
      <c r="D12" s="6" t="s">
        <v>44</v>
      </c>
      <c r="E12" s="6"/>
      <c r="F12" s="31" t="s">
        <v>186</v>
      </c>
      <c r="G12" s="6" t="s">
        <v>187</v>
      </c>
      <c r="H12" s="6" t="s">
        <v>47</v>
      </c>
      <c r="I12" s="6" t="s">
        <v>48</v>
      </c>
      <c r="J12" s="4" t="s">
        <v>188</v>
      </c>
      <c r="K12" s="31"/>
    </row>
    <row r="13" s="1" customFormat="1" ht="32" customHeight="1" spans="1:11">
      <c r="A13" s="22"/>
      <c r="B13" s="6" t="s">
        <v>189</v>
      </c>
      <c r="C13" s="21" t="s">
        <v>51</v>
      </c>
      <c r="D13" s="58" t="s">
        <v>263</v>
      </c>
      <c r="E13" s="60"/>
      <c r="F13" s="66" t="s">
        <v>109</v>
      </c>
      <c r="G13" s="66" t="s">
        <v>109</v>
      </c>
      <c r="H13" s="6">
        <v>10</v>
      </c>
      <c r="I13" s="6">
        <v>10</v>
      </c>
      <c r="J13" s="4"/>
      <c r="K13" s="31"/>
    </row>
    <row r="14" s="1" customFormat="1" ht="32" customHeight="1" spans="1:11">
      <c r="A14" s="22"/>
      <c r="B14" s="6"/>
      <c r="C14" s="21" t="s">
        <v>59</v>
      </c>
      <c r="D14" s="58" t="s">
        <v>152</v>
      </c>
      <c r="E14" s="60"/>
      <c r="F14" s="66" t="s">
        <v>121</v>
      </c>
      <c r="G14" s="66" t="s">
        <v>121</v>
      </c>
      <c r="H14" s="6">
        <v>10</v>
      </c>
      <c r="I14" s="6">
        <v>10</v>
      </c>
      <c r="J14" s="55"/>
      <c r="K14" s="56"/>
    </row>
    <row r="15" s="1" customFormat="1" ht="32" customHeight="1" spans="1:11">
      <c r="A15" s="22"/>
      <c r="B15" s="6"/>
      <c r="C15" s="22"/>
      <c r="D15" s="58" t="s">
        <v>153</v>
      </c>
      <c r="E15" s="60"/>
      <c r="F15" s="66" t="s">
        <v>118</v>
      </c>
      <c r="G15" s="66" t="s">
        <v>118</v>
      </c>
      <c r="H15" s="6">
        <v>10</v>
      </c>
      <c r="I15" s="6">
        <v>10</v>
      </c>
      <c r="J15" s="55"/>
      <c r="K15" s="56"/>
    </row>
    <row r="16" s="1" customFormat="1" ht="32" customHeight="1" spans="1:11">
      <c r="A16" s="22"/>
      <c r="B16" s="6"/>
      <c r="C16" s="21" t="s">
        <v>62</v>
      </c>
      <c r="D16" s="58" t="s">
        <v>273</v>
      </c>
      <c r="E16" s="60"/>
      <c r="F16" s="39" t="s">
        <v>274</v>
      </c>
      <c r="G16" s="39" t="s">
        <v>275</v>
      </c>
      <c r="H16" s="6">
        <v>10</v>
      </c>
      <c r="I16" s="6">
        <v>10</v>
      </c>
      <c r="J16" s="55"/>
      <c r="K16" s="56"/>
    </row>
    <row r="17" s="1" customFormat="1" ht="32" customHeight="1" spans="1:11">
      <c r="A17" s="22"/>
      <c r="B17" s="6"/>
      <c r="C17" s="21" t="s">
        <v>66</v>
      </c>
      <c r="D17" s="58" t="s">
        <v>266</v>
      </c>
      <c r="E17" s="60"/>
      <c r="F17" s="66" t="s">
        <v>276</v>
      </c>
      <c r="G17" s="66" t="s">
        <v>276</v>
      </c>
      <c r="H17" s="6">
        <v>10</v>
      </c>
      <c r="I17" s="6">
        <v>10</v>
      </c>
      <c r="J17" s="55"/>
      <c r="K17" s="56"/>
    </row>
    <row r="18" s="1" customFormat="1" ht="32" customHeight="1" spans="1:11">
      <c r="A18" s="22"/>
      <c r="B18" s="6" t="s">
        <v>203</v>
      </c>
      <c r="C18" s="21" t="s">
        <v>80</v>
      </c>
      <c r="D18" s="58" t="s">
        <v>267</v>
      </c>
      <c r="E18" s="60"/>
      <c r="F18" s="66" t="s">
        <v>268</v>
      </c>
      <c r="G18" s="66" t="s">
        <v>269</v>
      </c>
      <c r="H18" s="6">
        <v>10</v>
      </c>
      <c r="I18" s="6">
        <v>10</v>
      </c>
      <c r="J18" s="55"/>
      <c r="K18" s="56"/>
    </row>
    <row r="19" s="1" customFormat="1" ht="32" customHeight="1" spans="1:11">
      <c r="A19" s="22"/>
      <c r="B19" s="6"/>
      <c r="C19" s="21" t="s">
        <v>84</v>
      </c>
      <c r="D19" s="58" t="s">
        <v>270</v>
      </c>
      <c r="E19" s="60"/>
      <c r="F19" s="66" t="s">
        <v>118</v>
      </c>
      <c r="G19" s="66" t="s">
        <v>118</v>
      </c>
      <c r="H19" s="6">
        <v>10</v>
      </c>
      <c r="I19" s="6">
        <v>10</v>
      </c>
      <c r="J19" s="55"/>
      <c r="K19" s="56"/>
    </row>
    <row r="20" s="1" customFormat="1" ht="32" customHeight="1" spans="1:11">
      <c r="A20" s="22"/>
      <c r="B20" s="6"/>
      <c r="C20" s="21" t="s">
        <v>205</v>
      </c>
      <c r="D20" s="58" t="s">
        <v>232</v>
      </c>
      <c r="E20" s="60"/>
      <c r="F20" s="67" t="s">
        <v>207</v>
      </c>
      <c r="G20" s="68" t="s">
        <v>88</v>
      </c>
      <c r="H20" s="6">
        <v>10</v>
      </c>
      <c r="I20" s="6">
        <v>10</v>
      </c>
      <c r="J20" s="4"/>
      <c r="K20" s="31"/>
    </row>
    <row r="21" s="1" customFormat="1" ht="32" customHeight="1" spans="1:11">
      <c r="A21" s="22"/>
      <c r="B21" s="21" t="s">
        <v>208</v>
      </c>
      <c r="C21" s="21" t="s">
        <v>209</v>
      </c>
      <c r="D21" s="58" t="s">
        <v>162</v>
      </c>
      <c r="E21" s="60"/>
      <c r="F21" s="66" t="s">
        <v>61</v>
      </c>
      <c r="G21" s="66" t="s">
        <v>61</v>
      </c>
      <c r="H21" s="6">
        <v>5</v>
      </c>
      <c r="I21" s="6">
        <v>5</v>
      </c>
      <c r="J21" s="4"/>
      <c r="K21" s="31"/>
    </row>
    <row r="22" s="1" customFormat="1" ht="32" customHeight="1" spans="1:11">
      <c r="A22" s="22"/>
      <c r="B22" s="22"/>
      <c r="C22" s="22"/>
      <c r="D22" s="58" t="s">
        <v>163</v>
      </c>
      <c r="E22" s="60"/>
      <c r="F22" s="66" t="s">
        <v>61</v>
      </c>
      <c r="G22" s="66" t="s">
        <v>61</v>
      </c>
      <c r="H22" s="6">
        <v>5</v>
      </c>
      <c r="I22" s="6">
        <v>5</v>
      </c>
      <c r="J22" s="4"/>
      <c r="K22" s="31"/>
    </row>
    <row r="23" s="1" customFormat="1" ht="32" customHeight="1" spans="1:11">
      <c r="A23" s="28" t="s">
        <v>211</v>
      </c>
      <c r="B23" s="29"/>
      <c r="C23" s="29"/>
      <c r="D23" s="29"/>
      <c r="E23" s="29"/>
      <c r="F23" s="29"/>
      <c r="G23" s="42"/>
      <c r="H23" s="43">
        <f>SUM(H13:H22)+K6</f>
        <v>100</v>
      </c>
      <c r="I23" s="43">
        <f>SUM(I13:I22)+K6</f>
        <v>100</v>
      </c>
      <c r="J23" s="28"/>
      <c r="K23" s="42"/>
    </row>
    <row r="24" s="1" customFormat="1" ht="25" customHeight="1" spans="1:11">
      <c r="A24" s="30"/>
      <c r="B24" s="30"/>
      <c r="C24" s="30"/>
      <c r="D24" s="30"/>
      <c r="E24" s="30"/>
      <c r="F24" s="30"/>
      <c r="G24" s="30"/>
      <c r="H24" s="30"/>
      <c r="I24" s="30"/>
      <c r="J24" s="30"/>
      <c r="K24" s="30"/>
    </row>
  </sheetData>
  <mergeCells count="50">
    <mergeCell ref="A1:K1"/>
    <mergeCell ref="A2:K2"/>
    <mergeCell ref="A3:C3"/>
    <mergeCell ref="D3:K3"/>
    <mergeCell ref="A4:C4"/>
    <mergeCell ref="D4:F4"/>
    <mergeCell ref="G4:H4"/>
    <mergeCell ref="I4:K4"/>
    <mergeCell ref="G5:H5"/>
    <mergeCell ref="G6:H6"/>
    <mergeCell ref="G7:H7"/>
    <mergeCell ref="G8:H8"/>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24:K24"/>
    <mergeCell ref="A10:A11"/>
    <mergeCell ref="A12:A22"/>
    <mergeCell ref="B13:B17"/>
    <mergeCell ref="B18:B20"/>
    <mergeCell ref="B21:B22"/>
    <mergeCell ref="C14:C15"/>
    <mergeCell ref="C21:C22"/>
    <mergeCell ref="A5:C9"/>
  </mergeCells>
  <pageMargins left="0.7" right="0.7" top="0.75" bottom="0.75" header="0.3" footer="0.3"/>
  <pageSetup paperSize="9" scale="66"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K21"/>
  <sheetViews>
    <sheetView workbookViewId="0">
      <selection activeCell="A21" sqref="A21:K21"/>
    </sheetView>
  </sheetViews>
  <sheetFormatPr defaultColWidth="8.83333333333333" defaultRowHeight="13.5" customHeight="1"/>
  <cols>
    <col min="1" max="1" width="3.83333333333333" style="1" customWidth="1"/>
    <col min="2" max="2" width="8.16666666666667" style="1" customWidth="1"/>
    <col min="3" max="3" width="8.33333333333333" style="1" customWidth="1"/>
    <col min="4" max="4" width="22.5" style="1" customWidth="1"/>
    <col min="5" max="5" width="11.5" style="1" customWidth="1"/>
    <col min="6" max="6" width="13" style="1" customWidth="1"/>
    <col min="7" max="7" width="12.1666666666667" style="1" customWidth="1"/>
    <col min="8" max="9" width="8.83333333333333" style="1" customWidth="1"/>
    <col min="10" max="10" width="11.6666666666667" style="1" customWidth="1"/>
    <col min="11" max="11" width="14.1666666666667" style="1" customWidth="1"/>
    <col min="12" max="40" width="8.16666666666667" style="1" customWidth="1"/>
  </cols>
  <sheetData>
    <row r="1" s="1" customFormat="1" ht="36" customHeight="1" spans="1:11">
      <c r="A1" s="2" t="s">
        <v>164</v>
      </c>
      <c r="B1" s="2"/>
      <c r="C1" s="2"/>
      <c r="D1" s="2"/>
      <c r="E1" s="2"/>
      <c r="F1" s="2"/>
      <c r="G1" s="2"/>
      <c r="H1" s="2"/>
      <c r="I1" s="2"/>
      <c r="J1" s="2"/>
      <c r="K1" s="2"/>
    </row>
    <row r="2" s="1" customFormat="1" ht="36" customHeight="1" spans="1:11">
      <c r="A2" s="3" t="s">
        <v>1</v>
      </c>
      <c r="B2" s="3"/>
      <c r="C2" s="3"/>
      <c r="D2" s="3"/>
      <c r="E2" s="3"/>
      <c r="F2" s="3"/>
      <c r="G2" s="3"/>
      <c r="H2" s="3"/>
      <c r="I2" s="3"/>
      <c r="J2" s="3"/>
      <c r="K2" s="3"/>
    </row>
    <row r="3" s="1" customFormat="1" ht="30" customHeight="1" spans="1:11">
      <c r="A3" s="4" t="s">
        <v>165</v>
      </c>
      <c r="B3" s="5"/>
      <c r="C3" s="5"/>
      <c r="D3" s="6" t="s">
        <v>277</v>
      </c>
      <c r="E3" s="6"/>
      <c r="F3" s="6"/>
      <c r="G3" s="6"/>
      <c r="H3" s="6"/>
      <c r="I3" s="6"/>
      <c r="J3" s="6"/>
      <c r="K3" s="6"/>
    </row>
    <row r="4" s="1" customFormat="1" ht="30" customHeight="1" spans="1:11">
      <c r="A4" s="4" t="s">
        <v>167</v>
      </c>
      <c r="B4" s="5"/>
      <c r="C4" s="5"/>
      <c r="D4" s="4" t="s">
        <v>6</v>
      </c>
      <c r="E4" s="5"/>
      <c r="F4" s="5"/>
      <c r="G4" s="4" t="s">
        <v>168</v>
      </c>
      <c r="H4" s="5"/>
      <c r="I4" s="5" t="s">
        <v>8</v>
      </c>
      <c r="J4" s="5"/>
      <c r="K4" s="31"/>
    </row>
    <row r="5" s="1" customFormat="1" ht="30" customHeight="1" spans="1:11">
      <c r="A5" s="7" t="s">
        <v>169</v>
      </c>
      <c r="B5" s="8"/>
      <c r="C5" s="9"/>
      <c r="D5" s="4"/>
      <c r="E5" s="6" t="s">
        <v>170</v>
      </c>
      <c r="F5" s="6" t="s">
        <v>171</v>
      </c>
      <c r="G5" s="4" t="s">
        <v>172</v>
      </c>
      <c r="H5" s="31"/>
      <c r="I5" s="6" t="s">
        <v>47</v>
      </c>
      <c r="J5" s="6" t="s">
        <v>173</v>
      </c>
      <c r="K5" s="6" t="s">
        <v>48</v>
      </c>
    </row>
    <row r="6" s="1" customFormat="1" ht="30" customHeight="1" spans="1:11">
      <c r="A6" s="10"/>
      <c r="B6" s="11"/>
      <c r="C6" s="12"/>
      <c r="D6" s="13" t="s">
        <v>13</v>
      </c>
      <c r="E6" s="32">
        <f>E7+E8</f>
        <v>3.6</v>
      </c>
      <c r="F6" s="32">
        <f>F7+F8</f>
        <v>3.6</v>
      </c>
      <c r="G6" s="33">
        <f>G7+G8</f>
        <v>3.3</v>
      </c>
      <c r="H6" s="31"/>
      <c r="I6" s="6">
        <v>10</v>
      </c>
      <c r="J6" s="38">
        <f>G6/F6</f>
        <v>0.916666666666667</v>
      </c>
      <c r="K6" s="64">
        <f>I6*J6</f>
        <v>9.16666666666667</v>
      </c>
    </row>
    <row r="7" s="1" customFormat="1" ht="30" customHeight="1" spans="1:11">
      <c r="A7" s="14"/>
      <c r="B7" s="11"/>
      <c r="C7" s="12"/>
      <c r="D7" s="13" t="s">
        <v>174</v>
      </c>
      <c r="E7" s="32">
        <v>3.6</v>
      </c>
      <c r="F7" s="32">
        <v>3.6</v>
      </c>
      <c r="G7" s="4">
        <v>3.3</v>
      </c>
      <c r="H7" s="31"/>
      <c r="I7" s="6" t="s">
        <v>176</v>
      </c>
      <c r="J7" s="38"/>
      <c r="K7" s="6" t="s">
        <v>176</v>
      </c>
    </row>
    <row r="8" s="1" customFormat="1" ht="30" customHeight="1" spans="1:11">
      <c r="A8" s="14"/>
      <c r="B8" s="11"/>
      <c r="C8" s="12"/>
      <c r="D8" s="4" t="s">
        <v>177</v>
      </c>
      <c r="E8" s="6"/>
      <c r="F8" s="6"/>
      <c r="G8" s="4"/>
      <c r="H8" s="31"/>
      <c r="I8" s="6" t="s">
        <v>176</v>
      </c>
      <c r="J8" s="38"/>
      <c r="K8" s="6" t="s">
        <v>176</v>
      </c>
    </row>
    <row r="9" s="1" customFormat="1" ht="30" customHeight="1" spans="1:11">
      <c r="A9" s="15"/>
      <c r="B9" s="11"/>
      <c r="C9" s="12"/>
      <c r="D9" s="16" t="s">
        <v>178</v>
      </c>
      <c r="E9" s="21"/>
      <c r="F9" s="21"/>
      <c r="G9" s="7"/>
      <c r="H9" s="34"/>
      <c r="I9" s="21" t="s">
        <v>176</v>
      </c>
      <c r="J9" s="21"/>
      <c r="K9" s="21" t="s">
        <v>176</v>
      </c>
    </row>
    <row r="10" s="1" customFormat="1" ht="30" customHeight="1" spans="1:11">
      <c r="A10" s="10" t="s">
        <v>179</v>
      </c>
      <c r="B10" s="17" t="s">
        <v>180</v>
      </c>
      <c r="C10" s="18"/>
      <c r="D10" s="18"/>
      <c r="E10" s="18"/>
      <c r="F10" s="35"/>
      <c r="G10" s="4" t="s">
        <v>181</v>
      </c>
      <c r="H10" s="5"/>
      <c r="I10" s="5"/>
      <c r="J10" s="5"/>
      <c r="K10" s="31"/>
    </row>
    <row r="11" s="1" customFormat="1" ht="97" customHeight="1" spans="1:11">
      <c r="A11" s="19"/>
      <c r="B11" s="57" t="s">
        <v>278</v>
      </c>
      <c r="C11" s="57"/>
      <c r="D11" s="57"/>
      <c r="E11" s="57"/>
      <c r="F11" s="57"/>
      <c r="G11" s="59" t="s">
        <v>279</v>
      </c>
      <c r="H11" s="59"/>
      <c r="I11" s="59"/>
      <c r="J11" s="59"/>
      <c r="K11" s="65"/>
    </row>
    <row r="12" s="1" customFormat="1" ht="39" customHeight="1" spans="1:11">
      <c r="A12" s="21" t="s">
        <v>184</v>
      </c>
      <c r="B12" s="21" t="s">
        <v>185</v>
      </c>
      <c r="C12" s="6" t="s">
        <v>43</v>
      </c>
      <c r="D12" s="21" t="s">
        <v>44</v>
      </c>
      <c r="E12" s="21"/>
      <c r="F12" s="31" t="s">
        <v>186</v>
      </c>
      <c r="G12" s="6" t="s">
        <v>187</v>
      </c>
      <c r="H12" s="6" t="s">
        <v>47</v>
      </c>
      <c r="I12" s="6" t="s">
        <v>48</v>
      </c>
      <c r="J12" s="4" t="s">
        <v>188</v>
      </c>
      <c r="K12" s="31"/>
    </row>
    <row r="13" s="1" customFormat="1" ht="39" customHeight="1" spans="1:11">
      <c r="A13" s="22"/>
      <c r="B13" s="21" t="s">
        <v>189</v>
      </c>
      <c r="C13" s="4" t="s">
        <v>51</v>
      </c>
      <c r="D13" s="58" t="s">
        <v>280</v>
      </c>
      <c r="E13" s="60"/>
      <c r="F13" s="61" t="s">
        <v>281</v>
      </c>
      <c r="G13" s="61" t="s">
        <v>282</v>
      </c>
      <c r="H13" s="62">
        <v>15</v>
      </c>
      <c r="I13" s="62">
        <v>15</v>
      </c>
      <c r="J13" s="4"/>
      <c r="K13" s="31"/>
    </row>
    <row r="14" s="1" customFormat="1" ht="39" customHeight="1" spans="1:11">
      <c r="A14" s="22"/>
      <c r="B14" s="22"/>
      <c r="C14" s="4" t="s">
        <v>59</v>
      </c>
      <c r="D14" s="58" t="s">
        <v>283</v>
      </c>
      <c r="E14" s="60"/>
      <c r="F14" s="61" t="s">
        <v>284</v>
      </c>
      <c r="G14" s="61" t="s">
        <v>284</v>
      </c>
      <c r="H14" s="62">
        <v>15</v>
      </c>
      <c r="I14" s="62">
        <v>15</v>
      </c>
      <c r="J14" s="4"/>
      <c r="K14" s="31"/>
    </row>
    <row r="15" s="1" customFormat="1" ht="39" customHeight="1" spans="1:11">
      <c r="A15" s="22"/>
      <c r="B15" s="22"/>
      <c r="C15" s="26" t="s">
        <v>62</v>
      </c>
      <c r="D15" s="58" t="s">
        <v>285</v>
      </c>
      <c r="E15" s="60"/>
      <c r="F15" s="61" t="s">
        <v>286</v>
      </c>
      <c r="G15" s="61" t="s">
        <v>286</v>
      </c>
      <c r="H15" s="62">
        <v>10</v>
      </c>
      <c r="I15" s="62">
        <v>10</v>
      </c>
      <c r="J15" s="4"/>
      <c r="K15" s="31"/>
    </row>
    <row r="16" s="1" customFormat="1" ht="39" customHeight="1" spans="1:11">
      <c r="A16" s="22"/>
      <c r="B16" s="22"/>
      <c r="C16" s="4" t="s">
        <v>66</v>
      </c>
      <c r="D16" s="58" t="s">
        <v>287</v>
      </c>
      <c r="E16" s="60"/>
      <c r="F16" s="61" t="s">
        <v>288</v>
      </c>
      <c r="G16" s="61" t="s">
        <v>289</v>
      </c>
      <c r="H16" s="62">
        <v>10</v>
      </c>
      <c r="I16" s="62">
        <v>9</v>
      </c>
      <c r="J16" s="4"/>
      <c r="K16" s="31"/>
    </row>
    <row r="17" s="1" customFormat="1" ht="39" customHeight="1" spans="1:11">
      <c r="A17" s="22"/>
      <c r="B17" s="6" t="s">
        <v>203</v>
      </c>
      <c r="C17" s="4" t="s">
        <v>80</v>
      </c>
      <c r="D17" s="58" t="s">
        <v>290</v>
      </c>
      <c r="E17" s="60"/>
      <c r="F17" s="61" t="s">
        <v>291</v>
      </c>
      <c r="G17" s="61" t="s">
        <v>291</v>
      </c>
      <c r="H17" s="62">
        <v>15</v>
      </c>
      <c r="I17" s="62">
        <v>15</v>
      </c>
      <c r="J17" s="4"/>
      <c r="K17" s="31"/>
    </row>
    <row r="18" s="1" customFormat="1" ht="39" customHeight="1" spans="1:11">
      <c r="A18" s="22"/>
      <c r="B18" s="6"/>
      <c r="C18" s="4" t="s">
        <v>205</v>
      </c>
      <c r="D18" s="58" t="s">
        <v>292</v>
      </c>
      <c r="E18" s="60"/>
      <c r="F18" s="61" t="s">
        <v>293</v>
      </c>
      <c r="G18" s="61" t="s">
        <v>293</v>
      </c>
      <c r="H18" s="62">
        <v>15</v>
      </c>
      <c r="I18" s="62">
        <v>15</v>
      </c>
      <c r="J18" s="4"/>
      <c r="K18" s="31"/>
    </row>
    <row r="19" s="1" customFormat="1" ht="39" customHeight="1" spans="1:11">
      <c r="A19" s="22"/>
      <c r="B19" s="21" t="s">
        <v>208</v>
      </c>
      <c r="C19" s="7" t="s">
        <v>209</v>
      </c>
      <c r="D19" s="58" t="s">
        <v>294</v>
      </c>
      <c r="E19" s="60"/>
      <c r="F19" s="61" t="s">
        <v>92</v>
      </c>
      <c r="G19" s="61" t="s">
        <v>92</v>
      </c>
      <c r="H19" s="62">
        <v>10</v>
      </c>
      <c r="I19" s="62">
        <v>10</v>
      </c>
      <c r="J19" s="4"/>
      <c r="K19" s="31"/>
    </row>
    <row r="20" s="1" customFormat="1" ht="39" customHeight="1" spans="1:11">
      <c r="A20" s="28" t="s">
        <v>211</v>
      </c>
      <c r="B20" s="29"/>
      <c r="C20" s="29"/>
      <c r="D20" s="29"/>
      <c r="E20" s="29"/>
      <c r="F20" s="29"/>
      <c r="G20" s="42"/>
      <c r="H20" s="63">
        <f>SUM(H13:H19)+10</f>
        <v>100</v>
      </c>
      <c r="I20" s="63">
        <f>SUM(I13:I19)+K6</f>
        <v>98.1666666666667</v>
      </c>
      <c r="J20" s="28"/>
      <c r="K20" s="42"/>
    </row>
    <row r="21" s="1" customFormat="1" ht="25" customHeight="1" spans="1:11">
      <c r="A21" s="30"/>
      <c r="B21" s="30"/>
      <c r="C21" s="30"/>
      <c r="D21" s="30"/>
      <c r="E21" s="30"/>
      <c r="F21" s="30"/>
      <c r="G21" s="30"/>
      <c r="H21" s="30"/>
      <c r="I21" s="30"/>
      <c r="J21" s="30"/>
      <c r="K21" s="30"/>
    </row>
  </sheetData>
  <mergeCells count="39">
    <mergeCell ref="A1:K1"/>
    <mergeCell ref="A2:K2"/>
    <mergeCell ref="A3:C3"/>
    <mergeCell ref="D3:K3"/>
    <mergeCell ref="A4:C4"/>
    <mergeCell ref="D4:F4"/>
    <mergeCell ref="G4:H4"/>
    <mergeCell ref="I4:K4"/>
    <mergeCell ref="G5:H5"/>
    <mergeCell ref="G6:H6"/>
    <mergeCell ref="G7:H7"/>
    <mergeCell ref="G8:H8"/>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D17:E17"/>
    <mergeCell ref="D18:E18"/>
    <mergeCell ref="J18:K18"/>
    <mergeCell ref="D19:E19"/>
    <mergeCell ref="J19:K19"/>
    <mergeCell ref="A20:G20"/>
    <mergeCell ref="J20:K20"/>
    <mergeCell ref="A21:K21"/>
    <mergeCell ref="A10:A11"/>
    <mergeCell ref="A12:A19"/>
    <mergeCell ref="B13:B16"/>
    <mergeCell ref="B17:B18"/>
    <mergeCell ref="A5:C9"/>
  </mergeCells>
  <pageMargins left="0.7" right="0.7" top="0.75" bottom="0.75" header="0.3" footer="0.3"/>
  <pageSetup paperSize="9" scale="66"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K23"/>
  <sheetViews>
    <sheetView workbookViewId="0">
      <selection activeCell="A23" sqref="A23:K23"/>
    </sheetView>
  </sheetViews>
  <sheetFormatPr defaultColWidth="8.83333333333333" defaultRowHeight="13.5" customHeight="1"/>
  <cols>
    <col min="1" max="1" width="3.83333333333333" style="1" customWidth="1"/>
    <col min="2" max="2" width="8.16666666666667" style="1" customWidth="1"/>
    <col min="3" max="3" width="13.5" style="1" customWidth="1"/>
    <col min="4" max="4" width="22.5" style="1" customWidth="1"/>
    <col min="5" max="5" width="11.5" style="1" customWidth="1"/>
    <col min="6" max="6" width="18.5" style="1" customWidth="1"/>
    <col min="7" max="7" width="12.1666666666667" style="1" customWidth="1"/>
    <col min="8" max="9" width="8.83333333333333" style="1" customWidth="1"/>
    <col min="10" max="10" width="11.8333333333333" style="1" customWidth="1"/>
    <col min="11" max="11" width="9.58333333333333" style="1" customWidth="1"/>
    <col min="12" max="40" width="8.16666666666667" style="1" customWidth="1"/>
  </cols>
  <sheetData>
    <row r="1" s="1" customFormat="1" ht="28" customHeight="1" spans="1:11">
      <c r="A1" s="2" t="s">
        <v>164</v>
      </c>
      <c r="B1" s="2"/>
      <c r="C1" s="2"/>
      <c r="D1" s="2"/>
      <c r="E1" s="2"/>
      <c r="F1" s="2"/>
      <c r="G1" s="2"/>
      <c r="H1" s="2"/>
      <c r="I1" s="2"/>
      <c r="J1" s="2"/>
      <c r="K1" s="2"/>
    </row>
    <row r="2" s="1" customFormat="1" ht="28" customHeight="1" spans="1:11">
      <c r="A2" s="3" t="s">
        <v>1</v>
      </c>
      <c r="B2" s="3"/>
      <c r="C2" s="3"/>
      <c r="D2" s="3"/>
      <c r="E2" s="3"/>
      <c r="F2" s="3"/>
      <c r="G2" s="3"/>
      <c r="H2" s="3"/>
      <c r="I2" s="3"/>
      <c r="J2" s="3"/>
      <c r="K2" s="3"/>
    </row>
    <row r="3" s="1" customFormat="1" ht="27" customHeight="1" spans="1:11">
      <c r="A3" s="4" t="s">
        <v>165</v>
      </c>
      <c r="B3" s="5"/>
      <c r="C3" s="5"/>
      <c r="D3" s="6" t="s">
        <v>295</v>
      </c>
      <c r="E3" s="6"/>
      <c r="F3" s="6"/>
      <c r="G3" s="6"/>
      <c r="H3" s="6"/>
      <c r="I3" s="6"/>
      <c r="J3" s="6"/>
      <c r="K3" s="6"/>
    </row>
    <row r="4" s="1" customFormat="1" ht="27" customHeight="1" spans="1:11">
      <c r="A4" s="4" t="s">
        <v>167</v>
      </c>
      <c r="B4" s="5"/>
      <c r="C4" s="5"/>
      <c r="D4" s="4" t="s">
        <v>6</v>
      </c>
      <c r="E4" s="5"/>
      <c r="F4" s="5"/>
      <c r="G4" s="4" t="s">
        <v>168</v>
      </c>
      <c r="H4" s="5"/>
      <c r="I4" s="5" t="s">
        <v>8</v>
      </c>
      <c r="J4" s="5"/>
      <c r="K4" s="31"/>
    </row>
    <row r="5" s="1" customFormat="1" ht="27" customHeight="1" spans="1:11">
      <c r="A5" s="7" t="s">
        <v>169</v>
      </c>
      <c r="B5" s="8"/>
      <c r="C5" s="9"/>
      <c r="D5" s="4"/>
      <c r="E5" s="6" t="s">
        <v>170</v>
      </c>
      <c r="F5" s="6" t="s">
        <v>171</v>
      </c>
      <c r="G5" s="4" t="s">
        <v>172</v>
      </c>
      <c r="H5" s="31"/>
      <c r="I5" s="6" t="s">
        <v>47</v>
      </c>
      <c r="J5" s="6" t="s">
        <v>173</v>
      </c>
      <c r="K5" s="6" t="s">
        <v>48</v>
      </c>
    </row>
    <row r="6" s="1" customFormat="1" ht="27" customHeight="1" spans="1:11">
      <c r="A6" s="10"/>
      <c r="B6" s="11"/>
      <c r="C6" s="12"/>
      <c r="D6" s="13" t="s">
        <v>13</v>
      </c>
      <c r="E6" s="32">
        <f t="shared" ref="E6:G6" si="0">E7+E8</f>
        <v>6</v>
      </c>
      <c r="F6" s="32">
        <f t="shared" si="0"/>
        <v>6</v>
      </c>
      <c r="G6" s="33">
        <f t="shared" si="0"/>
        <v>0</v>
      </c>
      <c r="H6" s="31"/>
      <c r="I6" s="6">
        <v>10</v>
      </c>
      <c r="J6" s="38">
        <f>G6/F6</f>
        <v>0</v>
      </c>
      <c r="K6" s="44">
        <f>I6*J6</f>
        <v>0</v>
      </c>
    </row>
    <row r="7" s="1" customFormat="1" ht="27" customHeight="1" spans="1:11">
      <c r="A7" s="14"/>
      <c r="B7" s="11"/>
      <c r="C7" s="12"/>
      <c r="D7" s="13" t="s">
        <v>174</v>
      </c>
      <c r="E7" s="32">
        <v>6</v>
      </c>
      <c r="F7" s="32">
        <v>6</v>
      </c>
      <c r="G7" s="4">
        <v>0</v>
      </c>
      <c r="H7" s="31"/>
      <c r="I7" s="6" t="s">
        <v>176</v>
      </c>
      <c r="J7" s="6"/>
      <c r="K7" s="6" t="s">
        <v>176</v>
      </c>
    </row>
    <row r="8" s="1" customFormat="1" ht="27" customHeight="1" spans="1:11">
      <c r="A8" s="14"/>
      <c r="B8" s="11"/>
      <c r="C8" s="12"/>
      <c r="D8" s="4" t="s">
        <v>177</v>
      </c>
      <c r="E8" s="6"/>
      <c r="F8" s="6"/>
      <c r="G8" s="4"/>
      <c r="H8" s="31"/>
      <c r="I8" s="6" t="s">
        <v>176</v>
      </c>
      <c r="J8" s="6"/>
      <c r="K8" s="6" t="s">
        <v>176</v>
      </c>
    </row>
    <row r="9" s="1" customFormat="1" ht="27" customHeight="1" spans="1:11">
      <c r="A9" s="15"/>
      <c r="B9" s="11"/>
      <c r="C9" s="12"/>
      <c r="D9" s="16" t="s">
        <v>178</v>
      </c>
      <c r="E9" s="21"/>
      <c r="F9" s="21"/>
      <c r="G9" s="7"/>
      <c r="H9" s="34"/>
      <c r="I9" s="21" t="s">
        <v>176</v>
      </c>
      <c r="J9" s="21"/>
      <c r="K9" s="21" t="s">
        <v>176</v>
      </c>
    </row>
    <row r="10" s="1" customFormat="1" ht="27" customHeight="1" spans="1:11">
      <c r="A10" s="10" t="s">
        <v>179</v>
      </c>
      <c r="B10" s="17" t="s">
        <v>180</v>
      </c>
      <c r="C10" s="18"/>
      <c r="D10" s="18"/>
      <c r="E10" s="18"/>
      <c r="F10" s="35"/>
      <c r="G10" s="4" t="s">
        <v>181</v>
      </c>
      <c r="H10" s="5"/>
      <c r="I10" s="5"/>
      <c r="J10" s="5"/>
      <c r="K10" s="31"/>
    </row>
    <row r="11" s="1" customFormat="1" ht="101" customHeight="1" spans="1:11">
      <c r="A11" s="19"/>
      <c r="B11" s="20" t="s">
        <v>296</v>
      </c>
      <c r="C11" s="20"/>
      <c r="D11" s="20"/>
      <c r="E11" s="20"/>
      <c r="F11" s="20"/>
      <c r="G11" s="36" t="s">
        <v>297</v>
      </c>
      <c r="H11" s="36"/>
      <c r="I11" s="36"/>
      <c r="J11" s="36"/>
      <c r="K11" s="37"/>
    </row>
    <row r="12" s="1" customFormat="1" ht="35" customHeight="1" spans="1:11">
      <c r="A12" s="21" t="s">
        <v>184</v>
      </c>
      <c r="B12" s="21" t="s">
        <v>185</v>
      </c>
      <c r="C12" s="6" t="s">
        <v>43</v>
      </c>
      <c r="D12" s="6" t="s">
        <v>44</v>
      </c>
      <c r="E12" s="6"/>
      <c r="F12" s="31" t="s">
        <v>186</v>
      </c>
      <c r="G12" s="6" t="s">
        <v>187</v>
      </c>
      <c r="H12" s="6" t="s">
        <v>47</v>
      </c>
      <c r="I12" s="6" t="s">
        <v>48</v>
      </c>
      <c r="J12" s="4" t="s">
        <v>188</v>
      </c>
      <c r="K12" s="31"/>
    </row>
    <row r="13" s="1" customFormat="1" ht="31" customHeight="1" spans="1:11">
      <c r="A13" s="22"/>
      <c r="B13" s="6" t="s">
        <v>189</v>
      </c>
      <c r="C13" s="45" t="s">
        <v>51</v>
      </c>
      <c r="D13" s="46" t="s">
        <v>298</v>
      </c>
      <c r="E13" s="48"/>
      <c r="F13" s="49" t="s">
        <v>299</v>
      </c>
      <c r="G13" s="50"/>
      <c r="H13" s="6">
        <v>5</v>
      </c>
      <c r="I13" s="6">
        <v>5</v>
      </c>
      <c r="J13" s="55"/>
      <c r="K13" s="56"/>
    </row>
    <row r="14" s="1" customFormat="1" ht="31" customHeight="1" spans="1:11">
      <c r="A14" s="22"/>
      <c r="B14" s="6"/>
      <c r="C14" s="47"/>
      <c r="D14" s="46" t="s">
        <v>300</v>
      </c>
      <c r="E14" s="48"/>
      <c r="F14" s="51" t="s">
        <v>301</v>
      </c>
      <c r="G14" s="52"/>
      <c r="H14" s="6">
        <v>5</v>
      </c>
      <c r="I14" s="6">
        <v>5</v>
      </c>
      <c r="J14" s="55"/>
      <c r="K14" s="56"/>
    </row>
    <row r="15" s="1" customFormat="1" ht="31" customHeight="1" spans="1:11">
      <c r="A15" s="22"/>
      <c r="B15" s="6"/>
      <c r="C15" s="47" t="s">
        <v>59</v>
      </c>
      <c r="D15" s="46" t="s">
        <v>302</v>
      </c>
      <c r="E15" s="48"/>
      <c r="F15" s="51" t="s">
        <v>118</v>
      </c>
      <c r="G15" s="51" t="s">
        <v>118</v>
      </c>
      <c r="H15" s="6">
        <v>10</v>
      </c>
      <c r="I15" s="6">
        <v>10</v>
      </c>
      <c r="J15" s="55"/>
      <c r="K15" s="56"/>
    </row>
    <row r="16" s="1" customFormat="1" ht="31" customHeight="1" spans="1:11">
      <c r="A16" s="22"/>
      <c r="B16" s="6"/>
      <c r="C16" s="47"/>
      <c r="D16" s="46" t="s">
        <v>303</v>
      </c>
      <c r="E16" s="48"/>
      <c r="F16" s="51" t="s">
        <v>118</v>
      </c>
      <c r="G16" s="51" t="s">
        <v>118</v>
      </c>
      <c r="H16" s="6">
        <v>10</v>
      </c>
      <c r="I16" s="6">
        <v>10</v>
      </c>
      <c r="J16" s="55"/>
      <c r="K16" s="56"/>
    </row>
    <row r="17" s="1" customFormat="1" ht="31" customHeight="1" spans="1:11">
      <c r="A17" s="22"/>
      <c r="B17" s="6"/>
      <c r="C17" s="47" t="s">
        <v>62</v>
      </c>
      <c r="D17" s="46" t="s">
        <v>304</v>
      </c>
      <c r="E17" s="48"/>
      <c r="F17" s="51" t="s">
        <v>305</v>
      </c>
      <c r="G17" s="51" t="s">
        <v>305</v>
      </c>
      <c r="H17" s="6">
        <v>10</v>
      </c>
      <c r="I17" s="6">
        <v>10</v>
      </c>
      <c r="J17" s="55"/>
      <c r="K17" s="56"/>
    </row>
    <row r="18" s="1" customFormat="1" ht="31" customHeight="1" spans="1:11">
      <c r="A18" s="22"/>
      <c r="B18" s="6"/>
      <c r="C18" s="47" t="s">
        <v>66</v>
      </c>
      <c r="D18" s="46" t="s">
        <v>306</v>
      </c>
      <c r="E18" s="48"/>
      <c r="F18" s="51" t="s">
        <v>307</v>
      </c>
      <c r="G18" s="51" t="s">
        <v>307</v>
      </c>
      <c r="H18" s="6">
        <v>10</v>
      </c>
      <c r="I18" s="6">
        <v>10</v>
      </c>
      <c r="J18" s="55"/>
      <c r="K18" s="56"/>
    </row>
    <row r="19" s="1" customFormat="1" ht="31" customHeight="1" spans="1:11">
      <c r="A19" s="22"/>
      <c r="B19" s="6"/>
      <c r="C19" s="21" t="s">
        <v>80</v>
      </c>
      <c r="D19" s="46" t="s">
        <v>308</v>
      </c>
      <c r="E19" s="48"/>
      <c r="F19" s="51" t="s">
        <v>309</v>
      </c>
      <c r="G19" s="52" t="s">
        <v>309</v>
      </c>
      <c r="H19" s="6">
        <v>15</v>
      </c>
      <c r="I19" s="6">
        <v>15</v>
      </c>
      <c r="J19" s="55"/>
      <c r="K19" s="56"/>
    </row>
    <row r="20" s="1" customFormat="1" ht="31" customHeight="1" spans="1:11">
      <c r="A20" s="22"/>
      <c r="B20" s="6"/>
      <c r="C20" s="21" t="s">
        <v>205</v>
      </c>
      <c r="D20" s="46" t="s">
        <v>310</v>
      </c>
      <c r="E20" s="48"/>
      <c r="F20" s="51" t="s">
        <v>311</v>
      </c>
      <c r="G20" s="52" t="s">
        <v>311</v>
      </c>
      <c r="H20" s="6">
        <v>15</v>
      </c>
      <c r="I20" s="6">
        <v>15</v>
      </c>
      <c r="J20" s="4"/>
      <c r="K20" s="31"/>
    </row>
    <row r="21" s="1" customFormat="1" ht="31" customHeight="1" spans="1:11">
      <c r="A21" s="22"/>
      <c r="B21" s="21" t="s">
        <v>208</v>
      </c>
      <c r="C21" s="21" t="s">
        <v>209</v>
      </c>
      <c r="D21" s="46" t="s">
        <v>312</v>
      </c>
      <c r="E21" s="48"/>
      <c r="F21" s="53" t="s">
        <v>92</v>
      </c>
      <c r="G21" s="54">
        <v>0.8835</v>
      </c>
      <c r="H21" s="6">
        <v>10</v>
      </c>
      <c r="I21" s="6">
        <v>10</v>
      </c>
      <c r="J21" s="4"/>
      <c r="K21" s="31"/>
    </row>
    <row r="22" s="1" customFormat="1" ht="31" customHeight="1" spans="1:11">
      <c r="A22" s="28" t="s">
        <v>211</v>
      </c>
      <c r="B22" s="29"/>
      <c r="C22" s="29"/>
      <c r="D22" s="29"/>
      <c r="E22" s="29"/>
      <c r="F22" s="29"/>
      <c r="G22" s="42"/>
      <c r="H22" s="43">
        <f>SUM(H13:H21)+10</f>
        <v>100</v>
      </c>
      <c r="I22" s="43">
        <f>SUM(I13:I21)+K6</f>
        <v>90</v>
      </c>
      <c r="J22" s="28"/>
      <c r="K22" s="42"/>
    </row>
    <row r="23" s="1" customFormat="1" ht="25" customHeight="1" spans="1:11">
      <c r="A23" s="30"/>
      <c r="B23" s="30"/>
      <c r="C23" s="30"/>
      <c r="D23" s="30"/>
      <c r="E23" s="30"/>
      <c r="F23" s="30"/>
      <c r="G23" s="30"/>
      <c r="H23" s="30"/>
      <c r="I23" s="30"/>
      <c r="J23" s="30"/>
      <c r="K23" s="30"/>
    </row>
  </sheetData>
  <mergeCells count="47">
    <mergeCell ref="A1:K1"/>
    <mergeCell ref="A2:K2"/>
    <mergeCell ref="A3:C3"/>
    <mergeCell ref="D3:K3"/>
    <mergeCell ref="A4:C4"/>
    <mergeCell ref="D4:F4"/>
    <mergeCell ref="G4:H4"/>
    <mergeCell ref="I4:K4"/>
    <mergeCell ref="G5:H5"/>
    <mergeCell ref="G6:H6"/>
    <mergeCell ref="G7:H7"/>
    <mergeCell ref="G8:H8"/>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23:K23"/>
    <mergeCell ref="A10:A11"/>
    <mergeCell ref="A12:A21"/>
    <mergeCell ref="B13:B18"/>
    <mergeCell ref="B19:B20"/>
    <mergeCell ref="C13:C14"/>
    <mergeCell ref="C15:C16"/>
    <mergeCell ref="A5:C9"/>
  </mergeCells>
  <pageMargins left="0.7" right="0.7" top="0.75" bottom="0.75" header="0.3" footer="0.3"/>
  <pageSetup paperSize="9" scale="6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K28"/>
  <sheetViews>
    <sheetView workbookViewId="0">
      <selection activeCell="A28" sqref="A28:K28"/>
    </sheetView>
  </sheetViews>
  <sheetFormatPr defaultColWidth="8.83333333333333" defaultRowHeight="13.5" customHeight="1"/>
  <cols>
    <col min="1" max="1" width="3.83333333333333" style="1" customWidth="1"/>
    <col min="2" max="2" width="8.16666666666667" style="1" customWidth="1"/>
    <col min="3" max="3" width="8.33333333333333" style="1" customWidth="1"/>
    <col min="4" max="4" width="22.5" style="1" customWidth="1"/>
    <col min="5" max="5" width="11.5" style="1" customWidth="1"/>
    <col min="6" max="6" width="13" style="1" customWidth="1"/>
    <col min="7" max="7" width="12.1666666666667" style="1" customWidth="1"/>
    <col min="8" max="9" width="8.83333333333333" style="1" customWidth="1"/>
    <col min="10" max="10" width="11.8333333333333" style="1" customWidth="1"/>
    <col min="11" max="11" width="9.58333333333333" style="1" customWidth="1"/>
    <col min="12" max="40" width="8.16666666666667" style="1" customWidth="1"/>
  </cols>
  <sheetData>
    <row r="1" s="1" customFormat="1" ht="28" customHeight="1" spans="1:11">
      <c r="A1" s="2" t="s">
        <v>164</v>
      </c>
      <c r="B1" s="2"/>
      <c r="C1" s="2"/>
      <c r="D1" s="2"/>
      <c r="E1" s="2"/>
      <c r="F1" s="2"/>
      <c r="G1" s="2"/>
      <c r="H1" s="2"/>
      <c r="I1" s="2"/>
      <c r="J1" s="2"/>
      <c r="K1" s="2"/>
    </row>
    <row r="2" s="1" customFormat="1" ht="28" customHeight="1" spans="1:11">
      <c r="A2" s="3" t="s">
        <v>1</v>
      </c>
      <c r="B2" s="3"/>
      <c r="C2" s="3"/>
      <c r="D2" s="3"/>
      <c r="E2" s="3"/>
      <c r="F2" s="3"/>
      <c r="G2" s="3"/>
      <c r="H2" s="3"/>
      <c r="I2" s="3"/>
      <c r="J2" s="3"/>
      <c r="K2" s="3"/>
    </row>
    <row r="3" s="1" customFormat="1" ht="27" customHeight="1" spans="1:11">
      <c r="A3" s="4" t="s">
        <v>165</v>
      </c>
      <c r="B3" s="5"/>
      <c r="C3" s="5"/>
      <c r="D3" s="6" t="s">
        <v>313</v>
      </c>
      <c r="E3" s="6"/>
      <c r="F3" s="6"/>
      <c r="G3" s="6"/>
      <c r="H3" s="6"/>
      <c r="I3" s="6"/>
      <c r="J3" s="6"/>
      <c r="K3" s="6"/>
    </row>
    <row r="4" s="1" customFormat="1" ht="27" customHeight="1" spans="1:11">
      <c r="A4" s="4" t="s">
        <v>167</v>
      </c>
      <c r="B4" s="5"/>
      <c r="C4" s="5"/>
      <c r="D4" s="4" t="s">
        <v>6</v>
      </c>
      <c r="E4" s="5"/>
      <c r="F4" s="5"/>
      <c r="G4" s="4" t="s">
        <v>168</v>
      </c>
      <c r="H4" s="5"/>
      <c r="I4" s="5" t="s">
        <v>8</v>
      </c>
      <c r="J4" s="5"/>
      <c r="K4" s="31"/>
    </row>
    <row r="5" s="1" customFormat="1" ht="27" customHeight="1" spans="1:11">
      <c r="A5" s="7" t="s">
        <v>169</v>
      </c>
      <c r="B5" s="8"/>
      <c r="C5" s="9"/>
      <c r="D5" s="4"/>
      <c r="E5" s="6" t="s">
        <v>170</v>
      </c>
      <c r="F5" s="6" t="s">
        <v>171</v>
      </c>
      <c r="G5" s="4" t="s">
        <v>172</v>
      </c>
      <c r="H5" s="31"/>
      <c r="I5" s="6" t="s">
        <v>47</v>
      </c>
      <c r="J5" s="6" t="s">
        <v>173</v>
      </c>
      <c r="K5" s="6" t="s">
        <v>48</v>
      </c>
    </row>
    <row r="6" s="1" customFormat="1" ht="27" customHeight="1" spans="1:11">
      <c r="A6" s="10"/>
      <c r="B6" s="11"/>
      <c r="C6" s="12"/>
      <c r="D6" s="13" t="s">
        <v>13</v>
      </c>
      <c r="E6" s="32">
        <f t="shared" ref="E6:G6" si="0">E7+E8</f>
        <v>134.82</v>
      </c>
      <c r="F6" s="32">
        <f t="shared" si="0"/>
        <v>134.82</v>
      </c>
      <c r="G6" s="33">
        <f t="shared" si="0"/>
        <v>134.82</v>
      </c>
      <c r="H6" s="31"/>
      <c r="I6" s="6">
        <v>10</v>
      </c>
      <c r="J6" s="38">
        <f>G6/F6</f>
        <v>1</v>
      </c>
      <c r="K6" s="44">
        <f>I6*J6</f>
        <v>10</v>
      </c>
    </row>
    <row r="7" s="1" customFormat="1" ht="27" customHeight="1" spans="1:11">
      <c r="A7" s="14"/>
      <c r="B7" s="11"/>
      <c r="C7" s="12"/>
      <c r="D7" s="13" t="s">
        <v>174</v>
      </c>
      <c r="E7" s="32"/>
      <c r="F7" s="32"/>
      <c r="G7" s="4">
        <v>0</v>
      </c>
      <c r="H7" s="31"/>
      <c r="I7" s="6" t="s">
        <v>176</v>
      </c>
      <c r="J7" s="6"/>
      <c r="K7" s="6" t="s">
        <v>176</v>
      </c>
    </row>
    <row r="8" s="1" customFormat="1" ht="27" customHeight="1" spans="1:11">
      <c r="A8" s="14"/>
      <c r="B8" s="11"/>
      <c r="C8" s="12"/>
      <c r="D8" s="4" t="s">
        <v>177</v>
      </c>
      <c r="E8" s="6">
        <v>134.82</v>
      </c>
      <c r="F8" s="6">
        <v>134.82</v>
      </c>
      <c r="G8" s="4">
        <v>134.82</v>
      </c>
      <c r="H8" s="31"/>
      <c r="I8" s="6" t="s">
        <v>176</v>
      </c>
      <c r="J8" s="6"/>
      <c r="K8" s="6" t="s">
        <v>176</v>
      </c>
    </row>
    <row r="9" s="1" customFormat="1" ht="27" customHeight="1" spans="1:11">
      <c r="A9" s="15"/>
      <c r="B9" s="11"/>
      <c r="C9" s="12"/>
      <c r="D9" s="16" t="s">
        <v>178</v>
      </c>
      <c r="E9" s="21"/>
      <c r="F9" s="21"/>
      <c r="G9" s="7"/>
      <c r="H9" s="34"/>
      <c r="I9" s="21" t="s">
        <v>176</v>
      </c>
      <c r="J9" s="21"/>
      <c r="K9" s="21" t="s">
        <v>176</v>
      </c>
    </row>
    <row r="10" s="1" customFormat="1" ht="27" customHeight="1" spans="1:11">
      <c r="A10" s="10" t="s">
        <v>179</v>
      </c>
      <c r="B10" s="17" t="s">
        <v>180</v>
      </c>
      <c r="C10" s="18"/>
      <c r="D10" s="18"/>
      <c r="E10" s="18"/>
      <c r="F10" s="35"/>
      <c r="G10" s="4" t="s">
        <v>181</v>
      </c>
      <c r="H10" s="5"/>
      <c r="I10" s="5"/>
      <c r="J10" s="5"/>
      <c r="K10" s="31"/>
    </row>
    <row r="11" s="1" customFormat="1" ht="101" customHeight="1" spans="1:11">
      <c r="A11" s="19"/>
      <c r="B11" s="20" t="s">
        <v>314</v>
      </c>
      <c r="C11" s="20"/>
      <c r="D11" s="20"/>
      <c r="E11" s="20"/>
      <c r="F11" s="20"/>
      <c r="G11" s="36" t="s">
        <v>314</v>
      </c>
      <c r="H11" s="36"/>
      <c r="I11" s="36"/>
      <c r="J11" s="36"/>
      <c r="K11" s="37"/>
    </row>
    <row r="12" s="1" customFormat="1" ht="28" customHeight="1" spans="1:11">
      <c r="A12" s="21" t="s">
        <v>184</v>
      </c>
      <c r="B12" s="21" t="s">
        <v>185</v>
      </c>
      <c r="C12" s="6" t="s">
        <v>43</v>
      </c>
      <c r="D12" s="6" t="s">
        <v>44</v>
      </c>
      <c r="E12" s="6"/>
      <c r="F12" s="31" t="s">
        <v>186</v>
      </c>
      <c r="G12" s="6" t="s">
        <v>187</v>
      </c>
      <c r="H12" s="6" t="s">
        <v>47</v>
      </c>
      <c r="I12" s="6" t="s">
        <v>48</v>
      </c>
      <c r="J12" s="4" t="s">
        <v>188</v>
      </c>
      <c r="K12" s="31"/>
    </row>
    <row r="13" s="1" customFormat="1" ht="25" customHeight="1" spans="1:11">
      <c r="A13" s="22"/>
      <c r="B13" s="6" t="s">
        <v>189</v>
      </c>
      <c r="C13" s="23" t="s">
        <v>51</v>
      </c>
      <c r="D13" s="13" t="s">
        <v>315</v>
      </c>
      <c r="E13" s="37"/>
      <c r="F13" s="4" t="s">
        <v>316</v>
      </c>
      <c r="G13" s="6" t="s">
        <v>317</v>
      </c>
      <c r="H13" s="6">
        <v>5</v>
      </c>
      <c r="I13" s="6">
        <v>5</v>
      </c>
      <c r="J13" s="4"/>
      <c r="K13" s="31"/>
    </row>
    <row r="14" s="1" customFormat="1" ht="25" customHeight="1" spans="1:11">
      <c r="A14" s="22"/>
      <c r="B14" s="6"/>
      <c r="C14" s="24"/>
      <c r="D14" s="13" t="s">
        <v>318</v>
      </c>
      <c r="E14" s="37"/>
      <c r="F14" s="4" t="s">
        <v>193</v>
      </c>
      <c r="G14" s="6" t="s">
        <v>193</v>
      </c>
      <c r="H14" s="6">
        <v>5</v>
      </c>
      <c r="I14" s="6">
        <v>5</v>
      </c>
      <c r="J14" s="4"/>
      <c r="K14" s="31"/>
    </row>
    <row r="15" s="1" customFormat="1" ht="25" customHeight="1" spans="1:11">
      <c r="A15" s="22"/>
      <c r="B15" s="6"/>
      <c r="C15" s="24" t="s">
        <v>59</v>
      </c>
      <c r="D15" s="13" t="s">
        <v>319</v>
      </c>
      <c r="E15" s="37"/>
      <c r="F15" s="38">
        <v>1</v>
      </c>
      <c r="G15" s="38" t="s">
        <v>320</v>
      </c>
      <c r="H15" s="6">
        <v>10</v>
      </c>
      <c r="I15" s="6">
        <v>10</v>
      </c>
      <c r="J15" s="4"/>
      <c r="K15" s="31"/>
    </row>
    <row r="16" s="1" customFormat="1" ht="30" customHeight="1" spans="1:11">
      <c r="A16" s="22"/>
      <c r="B16" s="6"/>
      <c r="C16" s="24"/>
      <c r="D16" s="13" t="s">
        <v>321</v>
      </c>
      <c r="E16" s="37"/>
      <c r="F16" s="38" t="s">
        <v>322</v>
      </c>
      <c r="G16" s="38" t="s">
        <v>323</v>
      </c>
      <c r="H16" s="6">
        <v>10</v>
      </c>
      <c r="I16" s="6">
        <v>10</v>
      </c>
      <c r="J16" s="4"/>
      <c r="K16" s="31"/>
    </row>
    <row r="17" s="1" customFormat="1" ht="25" customHeight="1" spans="1:11">
      <c r="A17" s="22"/>
      <c r="B17" s="6"/>
      <c r="C17" s="24" t="s">
        <v>62</v>
      </c>
      <c r="D17" s="13" t="s">
        <v>324</v>
      </c>
      <c r="E17" s="37"/>
      <c r="F17" s="39" t="s">
        <v>325</v>
      </c>
      <c r="G17" s="40" t="s">
        <v>325</v>
      </c>
      <c r="H17" s="6">
        <v>5</v>
      </c>
      <c r="I17" s="6">
        <v>5</v>
      </c>
      <c r="J17" s="4"/>
      <c r="K17" s="31"/>
    </row>
    <row r="18" s="1" customFormat="1" ht="25" customHeight="1" spans="1:11">
      <c r="A18" s="22"/>
      <c r="B18" s="6"/>
      <c r="C18" s="24"/>
      <c r="D18" s="13" t="s">
        <v>326</v>
      </c>
      <c r="E18" s="37"/>
      <c r="F18" s="39" t="s">
        <v>65</v>
      </c>
      <c r="G18" s="6" t="s">
        <v>65</v>
      </c>
      <c r="H18" s="6">
        <v>5</v>
      </c>
      <c r="I18" s="6">
        <v>5</v>
      </c>
      <c r="J18" s="4"/>
      <c r="K18" s="31"/>
    </row>
    <row r="19" s="1" customFormat="1" ht="25" customHeight="1" spans="1:11">
      <c r="A19" s="22"/>
      <c r="B19" s="6"/>
      <c r="C19" s="24" t="s">
        <v>66</v>
      </c>
      <c r="D19" s="13" t="s">
        <v>327</v>
      </c>
      <c r="E19" s="37"/>
      <c r="F19" s="39" t="s">
        <v>328</v>
      </c>
      <c r="G19" s="6" t="s">
        <v>328</v>
      </c>
      <c r="H19" s="6">
        <v>5</v>
      </c>
      <c r="I19" s="6">
        <v>5</v>
      </c>
      <c r="J19" s="4"/>
      <c r="K19" s="31"/>
    </row>
    <row r="20" s="1" customFormat="1" ht="25" customHeight="1" spans="1:11">
      <c r="A20" s="22"/>
      <c r="B20" s="6"/>
      <c r="C20" s="25"/>
      <c r="D20" s="13" t="s">
        <v>318</v>
      </c>
      <c r="E20" s="37"/>
      <c r="F20" s="39" t="s">
        <v>329</v>
      </c>
      <c r="G20" s="6" t="s">
        <v>329</v>
      </c>
      <c r="H20" s="6">
        <v>5</v>
      </c>
      <c r="I20" s="6">
        <v>5</v>
      </c>
      <c r="J20" s="4"/>
      <c r="K20" s="31"/>
    </row>
    <row r="21" s="1" customFormat="1" ht="19" hidden="1" customHeight="1" spans="1:11">
      <c r="A21" s="22"/>
      <c r="B21" s="6" t="s">
        <v>203</v>
      </c>
      <c r="C21" s="21" t="s">
        <v>79</v>
      </c>
      <c r="D21" s="26"/>
      <c r="E21" s="41"/>
      <c r="F21" s="6"/>
      <c r="G21" s="6"/>
      <c r="H21" s="6"/>
      <c r="I21" s="6"/>
      <c r="J21" s="4"/>
      <c r="K21" s="31"/>
    </row>
    <row r="22" s="1" customFormat="1" ht="19" hidden="1" customHeight="1" spans="1:11">
      <c r="A22" s="22"/>
      <c r="B22" s="6"/>
      <c r="C22" s="22"/>
      <c r="D22" s="26"/>
      <c r="E22" s="41"/>
      <c r="F22" s="6"/>
      <c r="G22" s="6"/>
      <c r="H22" s="6"/>
      <c r="I22" s="6"/>
      <c r="J22" s="4"/>
      <c r="K22" s="31"/>
    </row>
    <row r="23" s="1" customFormat="1" ht="19" hidden="1" customHeight="1" spans="1:11">
      <c r="A23" s="22"/>
      <c r="B23" s="6"/>
      <c r="C23" s="27"/>
      <c r="D23" s="26"/>
      <c r="E23" s="41"/>
      <c r="F23" s="6"/>
      <c r="G23" s="6"/>
      <c r="H23" s="6"/>
      <c r="I23" s="6"/>
      <c r="J23" s="4"/>
      <c r="K23" s="31"/>
    </row>
    <row r="24" s="1" customFormat="1" ht="30" customHeight="1" spans="1:11">
      <c r="A24" s="22"/>
      <c r="B24" s="6"/>
      <c r="C24" s="21" t="s">
        <v>80</v>
      </c>
      <c r="D24" s="26" t="s">
        <v>330</v>
      </c>
      <c r="E24" s="41"/>
      <c r="F24" s="6" t="s">
        <v>331</v>
      </c>
      <c r="G24" s="6" t="s">
        <v>331</v>
      </c>
      <c r="H24" s="6">
        <v>15</v>
      </c>
      <c r="I24" s="6">
        <v>15</v>
      </c>
      <c r="J24" s="4"/>
      <c r="K24" s="31"/>
    </row>
    <row r="25" s="1" customFormat="1" ht="52" customHeight="1" spans="1:11">
      <c r="A25" s="22"/>
      <c r="B25" s="6"/>
      <c r="C25" s="21" t="s">
        <v>205</v>
      </c>
      <c r="D25" s="26" t="s">
        <v>232</v>
      </c>
      <c r="E25" s="41"/>
      <c r="F25" s="6" t="s">
        <v>332</v>
      </c>
      <c r="G25" s="6" t="s">
        <v>332</v>
      </c>
      <c r="H25" s="6">
        <v>15</v>
      </c>
      <c r="I25" s="6">
        <v>15</v>
      </c>
      <c r="J25" s="4"/>
      <c r="K25" s="31"/>
    </row>
    <row r="26" s="1" customFormat="1" ht="39" customHeight="1" spans="1:11">
      <c r="A26" s="22"/>
      <c r="B26" s="21" t="s">
        <v>208</v>
      </c>
      <c r="C26" s="21" t="s">
        <v>209</v>
      </c>
      <c r="D26" s="26" t="s">
        <v>91</v>
      </c>
      <c r="E26" s="41"/>
      <c r="F26" s="6" t="s">
        <v>92</v>
      </c>
      <c r="G26" s="38">
        <v>0.9478</v>
      </c>
      <c r="H26" s="6">
        <v>10</v>
      </c>
      <c r="I26" s="6">
        <v>10</v>
      </c>
      <c r="J26" s="4"/>
      <c r="K26" s="31"/>
    </row>
    <row r="27" s="1" customFormat="1" ht="27" customHeight="1" spans="1:11">
      <c r="A27" s="28" t="s">
        <v>211</v>
      </c>
      <c r="B27" s="29"/>
      <c r="C27" s="29"/>
      <c r="D27" s="29"/>
      <c r="E27" s="29"/>
      <c r="F27" s="29"/>
      <c r="G27" s="42"/>
      <c r="H27" s="43">
        <f>SUM(H13:H26)+K6</f>
        <v>100</v>
      </c>
      <c r="I27" s="43">
        <f>SUM(I13:I26)+K6</f>
        <v>100</v>
      </c>
      <c r="J27" s="28"/>
      <c r="K27" s="42"/>
    </row>
    <row r="28" s="1" customFormat="1" ht="25" customHeight="1" spans="1:11">
      <c r="A28" s="30"/>
      <c r="B28" s="30"/>
      <c r="C28" s="30"/>
      <c r="D28" s="30"/>
      <c r="E28" s="30"/>
      <c r="F28" s="30"/>
      <c r="G28" s="30"/>
      <c r="H28" s="30"/>
      <c r="I28" s="30"/>
      <c r="J28" s="30"/>
      <c r="K28" s="30"/>
    </row>
  </sheetData>
  <mergeCells count="55">
    <mergeCell ref="A1:K1"/>
    <mergeCell ref="A2:K2"/>
    <mergeCell ref="A3:C3"/>
    <mergeCell ref="D3:K3"/>
    <mergeCell ref="A4:C4"/>
    <mergeCell ref="D4:F4"/>
    <mergeCell ref="G4:H4"/>
    <mergeCell ref="I4:K4"/>
    <mergeCell ref="G5:H5"/>
    <mergeCell ref="G6:H6"/>
    <mergeCell ref="G7:H7"/>
    <mergeCell ref="G8:H8"/>
    <mergeCell ref="G9:H9"/>
    <mergeCell ref="B10:F10"/>
    <mergeCell ref="G10:K10"/>
    <mergeCell ref="B11:F11"/>
    <mergeCell ref="G11:K11"/>
    <mergeCell ref="D12:E12"/>
    <mergeCell ref="J12:K12"/>
    <mergeCell ref="D13:E13"/>
    <mergeCell ref="D14:E14"/>
    <mergeCell ref="J14:K14"/>
    <mergeCell ref="D15:E15"/>
    <mergeCell ref="J15:K15"/>
    <mergeCell ref="D16:E16"/>
    <mergeCell ref="D17:E17"/>
    <mergeCell ref="J17:K17"/>
    <mergeCell ref="D18:E18"/>
    <mergeCell ref="D19:E19"/>
    <mergeCell ref="D20:E20"/>
    <mergeCell ref="D21:E21"/>
    <mergeCell ref="J21:K21"/>
    <mergeCell ref="D22:E22"/>
    <mergeCell ref="J22:K22"/>
    <mergeCell ref="D23:E23"/>
    <mergeCell ref="J23:K23"/>
    <mergeCell ref="D24:E24"/>
    <mergeCell ref="J24:K24"/>
    <mergeCell ref="D25:E25"/>
    <mergeCell ref="J25:K25"/>
    <mergeCell ref="D26:E26"/>
    <mergeCell ref="J26:K26"/>
    <mergeCell ref="A27:G27"/>
    <mergeCell ref="J27:K27"/>
    <mergeCell ref="A28:K28"/>
    <mergeCell ref="A10:A11"/>
    <mergeCell ref="A12:A26"/>
    <mergeCell ref="B13:B20"/>
    <mergeCell ref="B21:B25"/>
    <mergeCell ref="C13:C14"/>
    <mergeCell ref="C15:C16"/>
    <mergeCell ref="C17:C18"/>
    <mergeCell ref="C19:C20"/>
    <mergeCell ref="C21:C23"/>
    <mergeCell ref="A5:C9"/>
  </mergeCells>
  <pageMargins left="0.7" right="0.7" top="0.75" bottom="0.75" header="0.3" footer="0.3"/>
  <pageSetup paperSize="9" scale="69" orientation="portrait"/>
  <headerFooter/>
</worksheet>
</file>

<file path=docProps/app.xml><?xml version="1.0" encoding="utf-8"?>
<Properties xmlns="http://schemas.openxmlformats.org/officeDocument/2006/extended-properties" xmlns:vt="http://schemas.openxmlformats.org/officeDocument/2006/docPropsVTypes">
  <Application>DingTalk</Application>
  <HeadingPairs>
    <vt:vector size="2" baseType="variant">
      <vt:variant>
        <vt:lpstr>工作表</vt:lpstr>
      </vt:variant>
      <vt:variant>
        <vt:i4>11</vt:i4>
      </vt:variant>
    </vt:vector>
  </HeadingPairs>
  <TitlesOfParts>
    <vt:vector size="11" baseType="lpstr">
      <vt:lpstr>中医药事业传承创新与发展</vt:lpstr>
      <vt:lpstr>中医特色重点医院建设项目</vt:lpstr>
      <vt:lpstr>新型冠状病毒疫情应急救治能力提升项目</vt:lpstr>
      <vt:lpstr>公立医院综合改革-运营补贴</vt:lpstr>
      <vt:lpstr>公立医院综合改革-取消药品加成</vt:lpstr>
      <vt:lpstr>公立医院综合改革-债务化解及利息支出</vt:lpstr>
      <vt:lpstr>公立医院综合改革-设备购置及其他发展建设支出</vt:lpstr>
      <vt:lpstr>2024年盘活存量资金</vt:lpstr>
      <vt:lpstr>千名医师下基层</vt:lpstr>
      <vt:lpstr>新冠确诊和疑似患者医疗费用财政补助项目</vt:lpstr>
      <vt:lpstr>公立医院综合改革-重点学科建设及人才培养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wjw</cp:lastModifiedBy>
  <dcterms:created xsi:type="dcterms:W3CDTF">2006-09-16T16:00:00Z</dcterms:created>
  <dcterms:modified xsi:type="dcterms:W3CDTF">2025-08-15T16:01:58Z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A7D9D69FFC0A963EFC1A0768AC48D9AC_43</vt:lpwstr>
  </property>
  <property fmtid="{D5CDD505-2E9C-101B-9397-08002B2CF9AE}" pid="3" name="KSOProductBuildVer">
    <vt:lpwstr>2052-12.8.2.20327</vt:lpwstr>
  </property>
</Properties>
</file>