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firstSheet="16" activeTab="17"/>
  </bookViews>
  <sheets>
    <sheet name="项目资金明细表" sheetId="23" r:id="rId1"/>
    <sheet name="公立医院综合改革-取消药品加成补助" sheetId="1" r:id="rId2"/>
    <sheet name="公立医院综合改革-设备购置及其他发展支出" sheetId="2" r:id="rId3"/>
    <sheet name="公立医院综合改革-运营补贴" sheetId="3" r:id="rId4"/>
    <sheet name="公立医院综合改革-债务化解及利息补贴" sheetId="4" r:id="rId5"/>
    <sheet name="公立医院综合改革-重点学科建设及人才培养" sheetId="5" r:id="rId6"/>
    <sheet name="中医药事业传承创新与发展" sheetId="6" r:id="rId7"/>
    <sheet name="重大传染病防控项目" sheetId="7" r:id="rId8"/>
    <sheet name="重大慢性病医疗机构机会性筛查干预管理" sheetId="8" r:id="rId9"/>
    <sheet name="千名医师下基层" sheetId="9" r:id="rId10"/>
    <sheet name="2022年-2023年医疗机构高质量发展科技支撑项目" sheetId="10" r:id="rId11"/>
    <sheet name="2022年自治区科技惠民计划第二批立项项目(膝关节退行性骨性关" sheetId="11" r:id="rId12"/>
    <sheet name="2023年科技惠民项目（第二批）——基于“互联网+”平台重症康" sheetId="12" r:id="rId13"/>
    <sheet name="基于5G的重症康复远程医疗诊断关键技术研发与示范" sheetId="13" r:id="rId14"/>
    <sheet name="内脏筋膜调理手法治疗慢性肌骨疼痛在基层的示范应用" sheetId="14" r:id="rId15"/>
    <sheet name="宁夏回族自治区第三人民医院妇产综合楼项目" sheetId="15" r:id="rId16"/>
    <sheet name="人才专项资金2024（第二批）" sheetId="16" r:id="rId17"/>
    <sheet name="自然科学基金" sheetId="19" r:id="rId18"/>
    <sheet name="自治区人才经费（第六批）" sheetId="20" r:id="rId19"/>
    <sheet name="新冠患者救治费用项目" sheetId="21" r:id="rId20"/>
    <sheet name="医护人员临时性工作补助" sheetId="22" r:id="rId21"/>
  </sheets>
  <definedNames>
    <definedName name="_xlnm._FilterDatabase" localSheetId="8" hidden="1">重大慢性病医疗机构机会性筛查干预管理!$A$13:$K$24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<sst xmlns="http://schemas.openxmlformats.org/spreadsheetml/2006/main" count="1954" uniqueCount="433">
  <si>
    <t>自治区本级部门2024年项目明细表(截至12月31日)</t>
  </si>
  <si>
    <t>元</t>
  </si>
  <si>
    <t>序号</t>
  </si>
  <si>
    <t>单位名称</t>
  </si>
  <si>
    <t>处室名称</t>
  </si>
  <si>
    <t>项目编码</t>
  </si>
  <si>
    <t>项目名称</t>
  </si>
  <si>
    <t>指标文号</t>
  </si>
  <si>
    <t>功能科目</t>
  </si>
  <si>
    <t>指标情况</t>
  </si>
  <si>
    <t>支付情况</t>
  </si>
  <si>
    <t>余额情况</t>
  </si>
  <si>
    <t>执行情况</t>
  </si>
  <si>
    <t>备注</t>
  </si>
  <si>
    <t>编码</t>
  </si>
  <si>
    <t>名称</t>
  </si>
  <si>
    <t>自治区中西医结合医院</t>
  </si>
  <si>
    <t>社会保障处</t>
  </si>
  <si>
    <t>640000223000000010372</t>
  </si>
  <si>
    <t>公立医院综合改革-运营补贴</t>
  </si>
  <si>
    <t>宁财〔社〕指标〔2024〕27号</t>
  </si>
  <si>
    <t>2100202</t>
  </si>
  <si>
    <t>中医（民族）医院</t>
  </si>
  <si>
    <t>640000223000000011764</t>
  </si>
  <si>
    <t>公立医院综合改革-取消药品加成补助</t>
  </si>
  <si>
    <t>640000223000000012078</t>
  </si>
  <si>
    <t>公立医院综合改革-债务化解及利息补贴</t>
  </si>
  <si>
    <t>640000223000000012818</t>
  </si>
  <si>
    <t>公立医院综合改革-重点学科建设及人才培养项目</t>
  </si>
  <si>
    <t>2023年部门预算年初批复</t>
  </si>
  <si>
    <t>640000223000000013394</t>
  </si>
  <si>
    <t>公立医院综合改革-设备购置及其他发展支出</t>
  </si>
  <si>
    <t>640000223000000013504</t>
  </si>
  <si>
    <t>中医药事业传承创新与发展</t>
  </si>
  <si>
    <t>2101704</t>
  </si>
  <si>
    <t>中医（民族医）药专项</t>
  </si>
  <si>
    <t>640000223000000015442</t>
  </si>
  <si>
    <t>千名医师下基层项目</t>
  </si>
  <si>
    <t>2100299</t>
  </si>
  <si>
    <t>其他公立医院支出</t>
  </si>
  <si>
    <t>教科文处</t>
  </si>
  <si>
    <t>640000223000000020850</t>
  </si>
  <si>
    <t>基于5G的重症康复远程医疗诊断关键技术研发与示范</t>
  </si>
  <si>
    <t>宁财〔教〕指标〔2022〕715号</t>
  </si>
  <si>
    <t>2060499</t>
  </si>
  <si>
    <t>其他技术研究与开发支出</t>
  </si>
  <si>
    <t>640000223000000021376</t>
  </si>
  <si>
    <t>2022年自治区科技惠民计划第二批立项项目(膝关节退行性骨性关节病中西医结合阶梯化治疗方案的临床应用与推广)</t>
  </si>
  <si>
    <t>宁财〔教〕指标〔2023〕853号</t>
  </si>
  <si>
    <t>2060404</t>
  </si>
  <si>
    <t>科技成果转化与扩散</t>
  </si>
  <si>
    <t>宁财〔教〕指标〔2023〕600号</t>
  </si>
  <si>
    <t>640000233000000010157</t>
  </si>
  <si>
    <t>重大慢性病医疗机构机会性筛查干预管理</t>
  </si>
  <si>
    <t>2100499</t>
  </si>
  <si>
    <t>其他公共卫生支出</t>
  </si>
  <si>
    <t>640000233000000012555</t>
  </si>
  <si>
    <t>重大传染病防控项目</t>
  </si>
  <si>
    <t>640000233000000016797</t>
  </si>
  <si>
    <t>2022年-2023年医疗机构高质量发展科技支撑项目</t>
  </si>
  <si>
    <t>宁财〔社〕指标〔2023〕220号</t>
  </si>
  <si>
    <t>640000233000000017323</t>
  </si>
  <si>
    <t>自治区级公立医院综合改革项目资金-支持重点学科发展</t>
  </si>
  <si>
    <t>宁财〔社〕指标〔2023〕307号</t>
  </si>
  <si>
    <t>2100201</t>
  </si>
  <si>
    <t>综合医院</t>
  </si>
  <si>
    <t>640000233000000018403</t>
  </si>
  <si>
    <t>2023年科技惠民项目（第二批）——基于“互联网+”平台重症康复技术示范推广</t>
  </si>
  <si>
    <t>640000233000000018405</t>
  </si>
  <si>
    <t>自然科学基金项目</t>
  </si>
  <si>
    <t>2060203</t>
  </si>
  <si>
    <t>自然科学基金</t>
  </si>
  <si>
    <t>宁财〔教〕指标〔2023〕275号</t>
  </si>
  <si>
    <t>640000243000000011021</t>
  </si>
  <si>
    <t>信创采购-电子设备替换</t>
  </si>
  <si>
    <t>640000243000000013117</t>
  </si>
  <si>
    <t>医务人员临时性工作补助</t>
  </si>
  <si>
    <t>宁财〔社〕指标〔2023〕568号</t>
  </si>
  <si>
    <t>2100410</t>
  </si>
  <si>
    <t>突发公共卫生事件应急处置</t>
  </si>
  <si>
    <t>行政政法处</t>
  </si>
  <si>
    <t>640000243000000022089</t>
  </si>
  <si>
    <t>人才专项资金2024（第二批）</t>
  </si>
  <si>
    <t>宁财〔行〕指标〔2024〕154号</t>
  </si>
  <si>
    <t>2080116</t>
  </si>
  <si>
    <t>引进人才费用</t>
  </si>
  <si>
    <t>640000243000000022368</t>
  </si>
  <si>
    <t>新冠患者救治费用</t>
  </si>
  <si>
    <t>宁财〔社〕指标〔2024〕666号</t>
  </si>
  <si>
    <t>经济建设处</t>
  </si>
  <si>
    <t>640000243000000023374</t>
  </si>
  <si>
    <t>宁夏中西医结合医院肿瘤康复设备更新项目</t>
  </si>
  <si>
    <t>宁财〔建〕指标〔2024〕503号</t>
  </si>
  <si>
    <t>2109801</t>
  </si>
  <si>
    <t>公立医院</t>
  </si>
  <si>
    <t>640000243000000023602</t>
  </si>
  <si>
    <t>内脏筋膜调理手法治疗慢性肌骨疼痛在基层的示范应用</t>
  </si>
  <si>
    <t>宁财〔教〕指标〔2024〕467号</t>
  </si>
  <si>
    <t>640000243000000023645</t>
  </si>
  <si>
    <t>自治区第三人民医院妇产综合楼项目</t>
  </si>
  <si>
    <t>宁财〔建〕指标〔2024〕635号</t>
  </si>
  <si>
    <t>640000243000000023872</t>
  </si>
  <si>
    <t>自治区人才经费（第六批）</t>
  </si>
  <si>
    <t>宁财〔行〕指标〔2024〕750号</t>
  </si>
  <si>
    <t>自治区中西医结合医院小计</t>
  </si>
  <si>
    <t xml:space="preserve">中央转移支付区域（项目）绩效目标自评表 </t>
  </si>
  <si>
    <t>（2024年度）</t>
  </si>
  <si>
    <t>转移支付（项目）名称</t>
  </si>
  <si>
    <t>中央主管部门</t>
  </si>
  <si>
    <t>国家卫生健康委员会</t>
  </si>
  <si>
    <t>地方主管部门</t>
  </si>
  <si>
    <t>宁夏回族自治区卫生健康委员会</t>
  </si>
  <si>
    <t>资金使用单位</t>
  </si>
  <si>
    <t>宁夏回族自治区中西医结合医院</t>
  </si>
  <si>
    <t>资金投入情况（万元）</t>
  </si>
  <si>
    <t>全年预算数（A）</t>
  </si>
  <si>
    <t>全年执行数（B）</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</si>
  <si>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</si>
  <si>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</si>
  <si>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</si>
  <si>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</si>
  <si>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</si>
  <si>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</si>
  <si>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资金管理情况</t>
  </si>
  <si>
    <t>填报说明</t>
  </si>
  <si>
    <t>情况说明</t>
  </si>
  <si>
    <t>存在问题和改进措施</t>
  </si>
  <si>
    <t>分配科学性</t>
  </si>
  <si>
    <t>项目预算资金分配是否有测算依据，资金分配额度是否合理，是否与补助单位或地方实际相适应。</t>
  </si>
  <si>
    <t>合理测算并分配</t>
  </si>
  <si>
    <t>无</t>
  </si>
  <si>
    <t>下达及时性</t>
  </si>
  <si>
    <t>各层级的资金下达时间是否适合专项资金管理办法或资金指标文件中规定的时间要求。</t>
  </si>
  <si>
    <t>及时下达</t>
  </si>
  <si>
    <t>拨付合规性</t>
  </si>
  <si>
    <t>各层级资金的拨付的额度是否与资金指标文件或分配文件相匹配，资金的拨付有完整的审批程序和手续，财政资金的拨付是否始终处于财政预算一体化管控范围内。</t>
  </si>
  <si>
    <t>按审批手续和流程拨付</t>
  </si>
  <si>
    <t>使用规范性</t>
  </si>
  <si>
    <t>项目资金使用是否符合相关的管理办法、财务管理制度规定，资金使用是否符合项目预算批复或相关合同规定的用途，资金使用的过程中是否存在截留、挤占、挪用、虚列支出等情况。</t>
  </si>
  <si>
    <t>按相关制度办法使用</t>
  </si>
  <si>
    <t>执行准确性</t>
  </si>
  <si>
    <t>资金支出的财权与事权是否相匹配，资金的支出对象是否符合资金管理办法的要求。</t>
  </si>
  <si>
    <t>按支出方向执行</t>
  </si>
  <si>
    <t>预算绩效管理情况</t>
  </si>
  <si>
    <t>是否开展项目事前绩效评估、事中绩效监控、事后绩效评价。</t>
  </si>
  <si>
    <t>全流程绩效管理</t>
  </si>
  <si>
    <t>支出责任履行情况</t>
  </si>
  <si>
    <t>项目资金执行进度是否与项目实施进展相匹配。</t>
  </si>
  <si>
    <t>履行完毕</t>
  </si>
  <si>
    <t>总体目标完成情况</t>
  </si>
  <si>
    <t>总体目标</t>
  </si>
  <si>
    <t>全年实际完成情况</t>
  </si>
  <si>
    <t>依据《自治区党委办公厅 人民政府办公厅关于印发《宁夏回族自治区综合医改试点工作意见》及实施方案的通知》（宁党办〔2016〕57号）、《城市公立医院改革补偿（暂行）办法》（宁政办发[2017]75号），着力实现以下目标：弥补2024年度药品差价成本；公立医院药占比（不含中药饮片）不高于30%</t>
  </si>
  <si>
    <t>既定目标已全部实现</t>
  </si>
  <si>
    <t>绩效指标</t>
  </si>
  <si>
    <t>一级
指标</t>
  </si>
  <si>
    <t>二级指标</t>
  </si>
  <si>
    <t>三级指标</t>
  </si>
  <si>
    <t>指标值</t>
  </si>
  <si>
    <t>全年实际完成值</t>
  </si>
  <si>
    <t>分值</t>
  </si>
  <si>
    <t>得分</t>
  </si>
  <si>
    <t>未完成原因和改进措施</t>
  </si>
  <si>
    <t>产
出
指
标</t>
  </si>
  <si>
    <t>数量指标</t>
  </si>
  <si>
    <t>弥补药品成本</t>
  </si>
  <si>
    <t>1项</t>
  </si>
  <si>
    <t>质量指标</t>
  </si>
  <si>
    <t>公立医院药占比（不含中药饮片）</t>
  </si>
  <si>
    <t>≤30%</t>
  </si>
  <si>
    <t>医院运营管理水平提升效果</t>
  </si>
  <si>
    <t>良</t>
  </si>
  <si>
    <t>时效指标</t>
  </si>
  <si>
    <t>阶段性完成时限</t>
  </si>
  <si>
    <t>2024年末</t>
  </si>
  <si>
    <t>成本指标</t>
  </si>
  <si>
    <t>180万元</t>
  </si>
  <si>
    <t>效
益
指
标</t>
  </si>
  <si>
    <t>经济效益
指标</t>
  </si>
  <si>
    <t>资金节约率</t>
  </si>
  <si>
    <t>社会效益
指标</t>
  </si>
  <si>
    <t>公立医院公益性保障效果</t>
  </si>
  <si>
    <t>生态效益
指标</t>
  </si>
  <si>
    <t>生态无不良影响</t>
  </si>
  <si>
    <t>可持续影响指标</t>
  </si>
  <si>
    <t>公立医院社会影响力提高效果</t>
  </si>
  <si>
    <t>满意度指标</t>
  </si>
  <si>
    <t>服务对象
满意度指标</t>
  </si>
  <si>
    <t>患者满意率</t>
  </si>
  <si>
    <t>≥80%</t>
  </si>
  <si>
    <t>说明</t>
  </si>
  <si>
    <t>合计</t>
  </si>
  <si>
    <t>依据《自治区党委办公厅 人民政府办公厅关于印发《宁夏回族自治区综合医改试点工作意见》及实施方案的通知》（宁党办〔2016〕57号）、《城市公立医院改革补偿（暂行）办法》（宁政办发[2017]75号），着力实现以下目标：完成医疗设备购置一批次。</t>
  </si>
  <si>
    <t>设备购置</t>
  </si>
  <si>
    <t>1批次</t>
  </si>
  <si>
    <t>设备及工程验收合格率</t>
  </si>
  <si>
    <t>合同履约及验收的及时性</t>
  </si>
  <si>
    <t>≥60%</t>
  </si>
  <si>
    <t>合同签订的及时性</t>
  </si>
  <si>
    <t>合同资金支付的及时性</t>
  </si>
  <si>
    <t>599万元</t>
  </si>
  <si>
    <t>项目执行所产生的经济效益保障效果</t>
  </si>
  <si>
    <t>促进绿色环保发展效果</t>
  </si>
  <si>
    <t>扶持中小企业效果</t>
  </si>
  <si>
    <t>依据《自治区党委办公厅 人民政府办公厅关于印发《宁夏回族自治区综合医改试点工作意见》及实施方案的通知》（宁党办〔2016〕57号）、《城市公立医院改革补偿（暂行）办法》（宁政办发[2017]75号），着力实现如下目标：弥补人员薪酬及社保正常缺口资金</t>
  </si>
  <si>
    <t>人员薪酬及社保正常缺口</t>
  </si>
  <si>
    <t>医疗服务收入占比</t>
  </si>
  <si>
    <t>≥25%</t>
  </si>
  <si>
    <t>计划完成时限</t>
  </si>
  <si>
    <t>2540万元</t>
  </si>
  <si>
    <t>降低医疗费用增长幅度，减轻患者就医负担效果</t>
  </si>
  <si>
    <t>公立医院建立起维护公益性、调动积极性、保障可持续的运行新机制建立效果</t>
  </si>
  <si>
    <t>依据《自治区党委办公厅 人民政府办公厅关于印发《宁夏回族自治区综合医改试点工作意见》及实施方案的通知》（宁党办〔2016〕57号）、《城市公立医院改革补偿（暂行）办法》（宁政办发[2017]75号），着力实现以下目标：1、债务还本1批；2、足额补偿利息支出</t>
  </si>
  <si>
    <t>债务还本</t>
  </si>
  <si>
    <t>债务付息</t>
  </si>
  <si>
    <t>资产负债率</t>
  </si>
  <si>
    <t>≤75%</t>
  </si>
  <si>
    <t>公立医院财务负担缓解效果</t>
  </si>
  <si>
    <t>750万元</t>
  </si>
  <si>
    <t>250万元</t>
  </si>
  <si>
    <t>公立医院医疗服务能力提高效果</t>
  </si>
  <si>
    <t>职工满意率</t>
  </si>
  <si>
    <t>公立医院综合改革-重点学科建设及人才培养</t>
  </si>
  <si>
    <t>依据《城市公立医院改革补偿（暂行）办法》（宁政办发[2017]75号）等管理办法，着力开展以下工作：1、完成年度人才培养任务；2、完成文化氛围改造任务；3、购置重点专科设备1批。</t>
  </si>
  <si>
    <t>人才培训</t>
  </si>
  <si>
    <t>80人次</t>
  </si>
  <si>
    <t>大于80人次</t>
  </si>
  <si>
    <t>专科文化氛围建设</t>
  </si>
  <si>
    <t>设备验收合格率</t>
  </si>
  <si>
    <t>培养一批支撑学科发展的优秀人才</t>
  </si>
  <si>
    <t>≥5人</t>
  </si>
  <si>
    <t>462万元</t>
  </si>
  <si>
    <t>40万元</t>
  </si>
  <si>
    <t>340万元</t>
  </si>
  <si>
    <t>项目执行所产生的经济效益</t>
  </si>
  <si>
    <t>学科影响力提高效果</t>
  </si>
  <si>
    <t>开展包括康复科、疼痛科、治未病科、儿科在内的中医类特色专科建设以及全区康复康复能力提升工作，弥补软硬件短板。提高医院及全区康复领域中西医结合诊疗水平。全年计划达成以下目标：1、购置中医专科设备一批次计200万元；2、人才培养及进修费用10人次计25万元；3、中医文化氛围建设一项计30万元；4、中医药专用材料费1批计63万元；5、设备验收合格率100%；6、中医人才培训考核合格率≥60%；7、合同签订、资金支付、履约验收的及时性&gt;60%；8、资金节约率100%；9、项目执行产生的经济效益良好；10、人民群众中医药服务获得感良好；11、扶持中小企业效果良好；12、促进绿色环保发展效果良好；13、患者满意率≥80%。</t>
  </si>
  <si>
    <t>中医药文化氛围建设</t>
  </si>
  <si>
    <t>人才培养</t>
  </si>
  <si>
    <t>10人次</t>
  </si>
  <si>
    <t>12人次</t>
  </si>
  <si>
    <t>专用材料费</t>
  </si>
  <si>
    <t>中医人才培训考核合格率</t>
  </si>
  <si>
    <t>200万元</t>
  </si>
  <si>
    <t>30万元</t>
  </si>
  <si>
    <t>2.5万元/人次</t>
  </si>
  <si>
    <t>63万元</t>
  </si>
  <si>
    <t>人民群众中医药服务获得感提升效果</t>
  </si>
  <si>
    <t>2024年，全区开展食品安全风险监测工作，我院作为食源性疾病诊疗机构，需完成上报食源性疾病病例任务。</t>
  </si>
  <si>
    <t>食品安全监测材料费</t>
  </si>
  <si>
    <t>样品采集覆盖率</t>
  </si>
  <si>
    <t>完成国家监测任务</t>
  </si>
  <si>
    <t>2024年</t>
  </si>
  <si>
    <t>0.5万元</t>
  </si>
  <si>
    <t>居民食品安全健康知识水平提高效果</t>
  </si>
  <si>
    <t>食品安全监测能力提高效果</t>
  </si>
  <si>
    <t>医务人员满意度</t>
  </si>
  <si>
    <t>自治区项目支出绩效自评表</t>
  </si>
  <si>
    <t>主管部门</t>
  </si>
  <si>
    <t>实施单位</t>
  </si>
  <si>
    <t>项目资金
（万元）</t>
  </si>
  <si>
    <t>年初预算数</t>
  </si>
  <si>
    <t>全年预算数</t>
  </si>
  <si>
    <t>全年执行数</t>
  </si>
  <si>
    <t>执行率</t>
  </si>
  <si>
    <t xml:space="preserve">    其中：当年财政拨款</t>
  </si>
  <si>
    <t>—</t>
  </si>
  <si>
    <t>上年结转资金</t>
  </si>
  <si>
    <t xml:space="preserve">         其他资金</t>
  </si>
  <si>
    <t>年度
总体
目标</t>
  </si>
  <si>
    <t>预期目标</t>
  </si>
  <si>
    <t>实际完成情况</t>
  </si>
  <si>
    <t>1.完成脑卒中和心血管疾病筛查工作1批；2.高危对象干预率≥65%；3.首诊血压检测率100%；4.高危人群的管理率≥80%；5.项目完成时限2024年末；6.脑卒中和心血管疾病筛查工作经费15.8万元；7.逐步降低脑卒中发病率，心血管疾病发病率；8.逐步减轻患者医疗费用负担。9.筛查对象满意度≥80%</t>
  </si>
  <si>
    <t>已全部完成</t>
  </si>
  <si>
    <t>绩
效
指
标</t>
  </si>
  <si>
    <t>一级指标</t>
  </si>
  <si>
    <t>年度指标值</t>
  </si>
  <si>
    <t>实际完成值</t>
  </si>
  <si>
    <t>偏差原因分析
及改进措施</t>
  </si>
  <si>
    <t>产
出
指
标
（50分）</t>
  </si>
  <si>
    <t>慢性病人群筛查干预</t>
  </si>
  <si>
    <t>1批</t>
  </si>
  <si>
    <t>高危对象干预率</t>
  </si>
  <si>
    <t>基础检查覆盖率</t>
  </si>
  <si>
    <t>15.80万元</t>
  </si>
  <si>
    <t>效
益
指
标
（30分）</t>
  </si>
  <si>
    <t>降低脑卒中发病率，心血管疾病发病率降低效果</t>
  </si>
  <si>
    <t>可持续
影响指标</t>
  </si>
  <si>
    <t>减轻患者医疗费用负担</t>
  </si>
  <si>
    <t>满意度
指标
（10分）</t>
  </si>
  <si>
    <t>服务对象
满意度
指标</t>
  </si>
  <si>
    <t>筛查对象满意度</t>
  </si>
  <si>
    <t>总 　　　 分</t>
  </si>
  <si>
    <t>千名医师下基层</t>
  </si>
  <si>
    <t>1、弥补市域外对口支援乡镇卫生院人员2人费用4万元；2、弥补县域内对口支援乡镇卫生院人员2人费用3万元；3、基层医疗卫生服务能力明显提升程度良好；4、城市对口支援基层卫生服务长效机制基本建立；5、生态无不良影响；6、基层医疗卫生机构医疗服务人数增长程度良好；7、资金节约率100%、8、项目于次年5月底前完成；9、患者满意率≥80%。</t>
  </si>
  <si>
    <t>市域外对口支援乡镇卫生院人员数量</t>
  </si>
  <si>
    <t>2人</t>
  </si>
  <si>
    <t>县域内对口支援乡镇卫生院人员数量</t>
  </si>
  <si>
    <t>基层医疗卫生服务能力提升程度</t>
  </si>
  <si>
    <t>项目完成时限</t>
  </si>
  <si>
    <t>次年5月前</t>
  </si>
  <si>
    <t>次年5月</t>
  </si>
  <si>
    <t>市域外对口支援乡镇卫生院人员补助</t>
  </si>
  <si>
    <t>2万元/人/年</t>
  </si>
  <si>
    <t>县域内对口支援乡镇卫生院人员补助</t>
  </si>
  <si>
    <t>1.5万元/人/年</t>
  </si>
  <si>
    <t>基层医疗卫生机构医疗服务人数增长程度</t>
  </si>
  <si>
    <t>城市对口支援基层卫生服务长效机制建立效果</t>
  </si>
  <si>
    <t>为贯彻落实自治区创新驱动发展战略，面向科技前沿、面向人民生命健康，激发医疗人才创新活力，提升卫生专业技术人员科研素养和学术水平。实施2022年度卫生健康科研课题3个共2.6万元；实施2023年卫生健康委青年科技培育项目5个共4万元；实施2023年卫生健康委高科技提升项目3个共6万元，以上三项资金合计12.6万元。2024年完成上年结转9.56万元科研任务。</t>
  </si>
  <si>
    <t>以上科研项目在实施期内，已完成阶段性任务，预计2025年6月前执行完毕</t>
  </si>
  <si>
    <t>2022-2023年卫生健康委科研项目</t>
  </si>
  <si>
    <t>11个</t>
  </si>
  <si>
    <t>自治区卫生健康系统科研课题结题率</t>
  </si>
  <si>
    <t>≥95%</t>
  </si>
  <si>
    <t>按照项目任务书规定内容完成课题研究</t>
  </si>
  <si>
    <t>按期完成率</t>
  </si>
  <si>
    <t>9.56万元</t>
  </si>
  <si>
    <t>5.62万元</t>
  </si>
  <si>
    <t>医疗机构科研能力提高效果</t>
  </si>
  <si>
    <t>医疗机构学科建设能力提高效果</t>
  </si>
  <si>
    <t>科研人员科技成果转化能力提高效果</t>
  </si>
  <si>
    <t>医疗机构诊疗服务能力提高效果</t>
  </si>
  <si>
    <t>医疗机构医疗服务质量与水平提高效果</t>
  </si>
  <si>
    <t>建立完善膝关节退行性骨关节病诊断和治疗体系，宣传膝关节退行性骨关节疾病的防治措施，建立中西医阶梯化治疗方案的临床效果评价体系，降低退行性骨关节病中晚期患者的发病率，减少退行性骨关节疾病的致残率。</t>
  </si>
  <si>
    <t>已全部完成任务目标</t>
  </si>
  <si>
    <t>临床应用和推广费用</t>
  </si>
  <si>
    <t>1个</t>
  </si>
  <si>
    <t>建立中西医阶梯化治疗方案的临床效果评价体系</t>
  </si>
  <si>
    <t>项目按期完成率</t>
  </si>
  <si>
    <t>29.1万元</t>
  </si>
  <si>
    <t>降低退行性骨关节病中晚期患者的发病率降低效果</t>
  </si>
  <si>
    <t>减少退行性骨关节疾病的致残率降低效果</t>
  </si>
  <si>
    <t>1、开展基于“互联网+”平台重症康复技术示范推广工作1项；2、对县级人民医院进行技术帮扶指导；3、培养建立基层重症康复技能医护人员队伍；4、项目阶段性完成时限2024年12月31日；5、制定重症康复技术操作规程、康复方案以及质量考评体系完成进度100%；6、提升我区重症康复诊疗水平；7、控制重症康复病人诊疗成本；8、生态无不良影响；9、培训对象满意率≥80%</t>
  </si>
  <si>
    <t>开展基于“互联网+”平台重症康复技术示范推广工作</t>
  </si>
  <si>
    <t>制定重症康复技术操作规程、康复方案以及质量考评体系</t>
  </si>
  <si>
    <t>对县级人民医院进行技术帮扶指导</t>
  </si>
  <si>
    <t>项目阶段性完成时限</t>
  </si>
  <si>
    <t>9万元</t>
  </si>
  <si>
    <t>8.99万元</t>
  </si>
  <si>
    <t>建立基层重症康复技能医护人员队伍</t>
  </si>
  <si>
    <t>重症康复诊疗水平提升效果</t>
  </si>
  <si>
    <t>培训对象满意率</t>
  </si>
  <si>
    <t>宁夏中西医结合医院的重症康复科是自治区级重点专科，但医院在互联网建设、重症康复远程诊断方面基础较为薄弱，迫切需要利用5g网络切片、室分等通信技术，创新提升重症康复的远程诊疗服务能力。本项目拟开展基于5g的重症康复远程医疗诊断技术研发与示范，融合5g高带宽、低延时、大连接的技术特征和医院重症康复资源和经验优势，搭建重症康复远程医疗诊断平台，提升重症康复在临床医疗、科研教学、管理等多个方面的科研水平和技术服务能力。以5g医疗专网技术、远程医疗诊断技术、大数据智能分析与重症康复医疗技术的融合创新，为宁夏重症患者提供更高质量、更高效率、更加安全、更加体贴的康复医疗服务。</t>
  </si>
  <si>
    <t>任务目标以全部完成</t>
  </si>
  <si>
    <t>5G远程诊疗建设</t>
  </si>
  <si>
    <t>通过等保三级测评</t>
  </si>
  <si>
    <t>完成重症康复科 5G 医疗网络建设</t>
  </si>
  <si>
    <t>2024年完成</t>
  </si>
  <si>
    <t>16万元</t>
  </si>
  <si>
    <t>解决宁夏重症康复医疗资源紧张问题效果</t>
  </si>
  <si>
    <t>带动宁夏智慧医疗产业发展效果</t>
  </si>
  <si>
    <t>充分发挥科技进步在民生改善和促进区域社会发展中的支撑引领作用，面向基层开展公共公益类的先进适用技术示范应用，支持基层开展重点领域先进适用技术引进应用，提升基层科技创新能力和水平，推动更好更多的科技成果惠及人民群众。</t>
  </si>
  <si>
    <t>开展技术推广60次，目前已完成5次。</t>
  </si>
  <si>
    <t>临床应用和推广次数</t>
  </si>
  <si>
    <t>60次</t>
  </si>
  <si>
    <t>5次</t>
  </si>
  <si>
    <t>中西医结合治疗方案诊疗效果</t>
  </si>
  <si>
    <t>15万元</t>
  </si>
  <si>
    <t>0.4万元</t>
  </si>
  <si>
    <t>降低慢性肌骨疼痛患者的发病率效果</t>
  </si>
  <si>
    <t>慢性肌骨疼痛患者降低效果</t>
  </si>
  <si>
    <t>宁夏回族自治区第三人民医院妇产综合楼项目</t>
  </si>
  <si>
    <t>本项目总建筑面积21254 平方米，包括新建妇产综合楼1 栋，主要建设门诊、医技、住院、科研教学、人防工程等;配套实施室外绿化、水、暖、电、道路硬化等工程，同步实施信息化建设和设备购置。同时，按相关规定对原有2 号住院楼、5 号行政楼危房进行整体拆除，拆除面积7260 平方米。项目建成后，院区总床位规模达到500 张（项目代码:2309-640105-04-01-986496）。</t>
  </si>
  <si>
    <t>资金于2024年12月到达，目前正在项目前期工作。未达支付条件，资金结转下年度执行</t>
  </si>
  <si>
    <t>工程建设</t>
  </si>
  <si>
    <t>工程建设前期工作验收合格率</t>
  </si>
  <si>
    <t>100万元</t>
  </si>
  <si>
    <t>0万元</t>
  </si>
  <si>
    <t>医疗服务能力和质量保障效果</t>
  </si>
  <si>
    <t>医院核心竞争力和社会影响力提升效果</t>
  </si>
  <si>
    <t>医护人员满意度</t>
  </si>
  <si>
    <t xml:space="preserve">     其他资金</t>
  </si>
  <si>
    <t>根据自治区财政厅关于下达2024年自治区人才 专项资金（第二批）预算指标的通知，完成医疗“组团式”帮扶暨省际医疗卫生人才合作培养和自治区青年拔尖人才人员培养项目任务</t>
  </si>
  <si>
    <t>人员进修和团队引进已完成，团队引进资金暂未支付。青年拔尖人才项目正在按期推进</t>
  </si>
  <si>
    <t>赴外进修</t>
  </si>
  <si>
    <t>4人次</t>
  </si>
  <si>
    <t>引进团队</t>
  </si>
  <si>
    <t>青年拔尖人才</t>
  </si>
  <si>
    <t>按计划</t>
  </si>
  <si>
    <t>引进人才年度考核达标率</t>
  </si>
  <si>
    <t>离职未开展</t>
  </si>
  <si>
    <t>资金到位率</t>
  </si>
  <si>
    <t>2万元/人次</t>
  </si>
  <si>
    <t>10万元/个</t>
  </si>
  <si>
    <t>0万元/个</t>
  </si>
  <si>
    <t>15万元/人</t>
  </si>
  <si>
    <t>0.86万元/人</t>
  </si>
  <si>
    <t>为周边百姓提供优质医疗服务保障效果</t>
  </si>
  <si>
    <t>医院学科影响力提升效果</t>
  </si>
  <si>
    <t>人才满意率</t>
  </si>
  <si>
    <t>1、开展缺氧相关基因FHDC1和TUBB2A在肝癌细胞免疫逃逸中的作用与分子机制研究，弥补材料费用；2、在国内高水平期刊上发表1-2篇论文；3、通过研究，为今后肝细胞癌的分子诊断与治疗提供理论和实验依据。4、与宁夏医科大学和宁夏医科大学总医院建立长期的交流合作。5、提升我区肝癌诊疗水平；6、生态无不良影响；7、研究人员满意率≥80%</t>
  </si>
  <si>
    <t>正在完成阶段性任务目标，按科研项目实施计划，资金结转于下一年度执行。</t>
  </si>
  <si>
    <t>肝癌研究材料费</t>
  </si>
  <si>
    <t>一批次</t>
  </si>
  <si>
    <t>通过研究，为今后肝细胞癌的分子诊断与治疗提供理论和实验依据</t>
  </si>
  <si>
    <t>2025年末</t>
  </si>
  <si>
    <t>8万元/批</t>
  </si>
  <si>
    <t>5.31万元/批</t>
  </si>
  <si>
    <t>按项目实施计划于2025年执行</t>
  </si>
  <si>
    <t>肝癌诊疗能力提升效果</t>
  </si>
  <si>
    <t>在相关研究方向与宁夏医科大学和宁夏医科大学总医院建立长期的交流合作</t>
  </si>
  <si>
    <t>≥20%</t>
  </si>
  <si>
    <t>研究人员满意率</t>
  </si>
  <si>
    <t>《关于深入实施新时代人才强区战略的意见》（宁党发〔2022〕6号）提出，每年选派100名左右中青年骨干人才到区内外高水平医疗卫生机构访学研修，我院任务2人。</t>
  </si>
  <si>
    <t>已完成人员进修任务，但资金于2024年12月下达资金，结转至2025年支付</t>
  </si>
  <si>
    <t>进修活动</t>
  </si>
  <si>
    <t>2人次</t>
  </si>
  <si>
    <t>年度考核达标率</t>
  </si>
  <si>
    <t>2.5万元/人</t>
  </si>
  <si>
    <t>新冠患者救治费用项目</t>
  </si>
  <si>
    <t>对新冠病毒感染实施“乙类乙管”后，为落实新冠感染患者救治费用财政补助政策，申请该笔资金专项用于弥补新冠感染患者医疗费用。</t>
  </si>
  <si>
    <t>新冠患者救治费用已得到弥补，但资金于2024年12月拨付故结转至2025年执行</t>
  </si>
  <si>
    <t>弥补新冠患者住院费用</t>
  </si>
  <si>
    <t>新冠住院患者覆盖率</t>
  </si>
  <si>
    <t>新冠患者救治经费到位率</t>
  </si>
  <si>
    <t>1万元</t>
  </si>
  <si>
    <t>新冠患者的住院救治费用补助效果</t>
  </si>
  <si>
    <t>新冠患者健康保障效果</t>
  </si>
  <si>
    <t>新冠病毒感染“乙类乙管”政策实施效果</t>
  </si>
  <si>
    <t>新冠住院患者满意度</t>
  </si>
  <si>
    <t>医护人员临时性工作补助</t>
  </si>
  <si>
    <t>贯彻和落实党中央、国务院决策部署，支持做好新阶段疫情防控工作，及时足额发放医务人员临时工作补贴，落实关心关爱医护人员政策。</t>
  </si>
  <si>
    <t>项目目标完全完成</t>
  </si>
  <si>
    <t>执行300元/人/天标准人员</t>
  </si>
  <si>
    <t>38人天</t>
  </si>
  <si>
    <t>符合条件申报对象覆盖率</t>
  </si>
  <si>
    <t>临时性工作补助及时发放率</t>
  </si>
  <si>
    <t>临时性工作补助资金到位率</t>
  </si>
  <si>
    <t>参与疫情防控救治相关医护人员补助</t>
  </si>
  <si>
    <t>300元/人/天</t>
  </si>
  <si>
    <t>医疗机构新冠患者病情救治效果</t>
  </si>
  <si>
    <t>医疗机构人员队伍稳定性加强效果</t>
  </si>
  <si>
    <t>参与疫情防控救治相关医护人员满意度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</si>
</sst>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name val="宋体"/>
      <charset val="134"/>
    </font>
    <font>
      <sz val="8"/>
      <name val="宋体"/>
      <charset val="134"/>
    </font>
    <font>
      <sz val="10"/>
      <name val="黑体"/>
      <charset val="134"/>
    </font>
    <font>
      <sz val="18"/>
      <name val="方正小标宋_GBK"/>
      <charset val="134"/>
    </font>
    <font>
      <b/>
      <sz val="8"/>
      <name val="宋体"/>
      <charset val="134"/>
    </font>
    <font>
      <sz val="8"/>
      <color theme="1"/>
      <name val="宋体"/>
      <charset val="134"/>
      <scheme val="minor"/>
    </font>
    <font>
      <sz val="12"/>
      <name val="宋体"/>
      <charset val="134"/>
    </font>
    <font>
      <sz val="10"/>
      <color theme="1"/>
      <name val="宋体"/>
      <charset val="134"/>
      <scheme val="minor"/>
    </font>
    <font>
      <sz val="20"/>
      <color rgb="FF000000"/>
      <name val="方正小标宋_GBK"/>
      <charset val="134"/>
    </font>
    <font>
      <sz val="10"/>
      <color theme="1"/>
      <name val="宋体"/>
      <charset val="134"/>
    </font>
    <font>
      <sz val="9"/>
      <color theme="1"/>
      <name val="宋体"/>
      <charset val="134"/>
    </font>
    <font>
      <sz val="6"/>
      <color rgb="FF000000"/>
      <name val="方正仿宋_GB2312"/>
      <charset val="134"/>
    </font>
    <font>
      <sz val="24"/>
      <color indexed="8"/>
      <name val="宋体"/>
      <charset val="134"/>
    </font>
    <font>
      <sz val="9"/>
      <color indexed="8"/>
      <name val="宋体"/>
      <charset val="134"/>
    </font>
    <font>
      <sz val="11"/>
      <color indexed="8"/>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细圆B5"/>
      <charset val="134"/>
    </font>
    <font>
      <sz val="10"/>
      <color indexed="8"/>
      <name val="宋体"/>
      <charset val="134"/>
    </font>
    <font>
      <sz val="10"/>
      <color indexed="8"/>
      <name val="汉仪瑞意宋简"/>
      <charset val="134"/>
    </font>
  </fonts>
  <fills count="34">
    <fill>
      <patternFill patternType="none"/>
    </fill>
    <fill>
      <patternFill patternType="gray125"/>
    </fill>
    <fill>
      <patternFill patternType="solid">
        <fgColor indexed="22"/>
        <bgColor indexed="64"/>
      </patternFill>
    </fill>
    <fill>
      <patternFill patternType="solid">
        <fgColor theme="9"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top/>
      <bottom/>
      <diagonal/>
    </border>
    <border>
      <left style="thin">
        <color auto="1"/>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5" borderId="19" applyNumberFormat="0" applyAlignment="0" applyProtection="0">
      <alignment vertical="center"/>
    </xf>
    <xf numFmtId="0" fontId="25" fillId="6" borderId="20" applyNumberFormat="0" applyAlignment="0" applyProtection="0">
      <alignment vertical="center"/>
    </xf>
    <xf numFmtId="0" fontId="26" fillId="6" borderId="19" applyNumberFormat="0" applyAlignment="0" applyProtection="0">
      <alignment vertical="center"/>
    </xf>
    <xf numFmtId="0" fontId="27" fillId="7"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 borderId="0" applyNumberFormat="0" applyBorder="0" applyAlignment="0" applyProtection="0">
      <alignment vertical="center"/>
    </xf>
    <xf numFmtId="0" fontId="7" fillId="0" borderId="0"/>
  </cellStyleXfs>
  <cellXfs count="86">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left" vertical="center"/>
    </xf>
    <xf numFmtId="0" fontId="3" fillId="0" borderId="0" xfId="49" applyFont="1" applyAlignment="1">
      <alignment vertical="center" wrapText="1"/>
    </xf>
    <xf numFmtId="0" fontId="4"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Border="1" applyAlignment="1">
      <alignment horizontal="center" vertical="center" wrapText="1"/>
    </xf>
    <xf numFmtId="0" fontId="2" fillId="0" borderId="0" xfId="0" applyFont="1" applyFill="1" applyAlignment="1">
      <alignment vertical="center"/>
    </xf>
    <xf numFmtId="0" fontId="2" fillId="0" borderId="8" xfId="0" applyFont="1" applyFill="1" applyBorder="1" applyAlignment="1">
      <alignment vertical="center"/>
    </xf>
    <xf numFmtId="0" fontId="2" fillId="0" borderId="1" xfId="49" applyFont="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9" xfId="49" applyFont="1" applyBorder="1" applyAlignment="1">
      <alignment horizontal="center" vertical="center" wrapText="1"/>
    </xf>
    <xf numFmtId="0" fontId="2" fillId="0" borderId="3" xfId="49" applyFont="1" applyBorder="1" applyAlignment="1">
      <alignment horizontal="left"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Border="1" applyAlignment="1">
      <alignment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2" fillId="0" borderId="12"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12" xfId="0" applyFont="1" applyFill="1" applyBorder="1" applyAlignment="1">
      <alignment horizontal="center" vertical="center"/>
    </xf>
    <xf numFmtId="0" fontId="2" fillId="0" borderId="2" xfId="49" applyFont="1" applyBorder="1" applyAlignment="1">
      <alignment horizontal="left" vertical="center" wrapText="1"/>
    </xf>
    <xf numFmtId="0" fontId="2" fillId="0" borderId="3" xfId="49" applyFont="1" applyBorder="1" applyAlignment="1">
      <alignment vertical="center" wrapText="1"/>
    </xf>
    <xf numFmtId="0" fontId="2" fillId="0" borderId="12" xfId="49" applyFont="1" applyBorder="1" applyAlignment="1">
      <alignment horizontal="left" vertical="center" wrapText="1"/>
    </xf>
    <xf numFmtId="9" fontId="2" fillId="0" borderId="3" xfId="49" applyNumberFormat="1" applyFont="1" applyBorder="1" applyAlignment="1">
      <alignment horizontal="left" vertical="center" wrapText="1"/>
    </xf>
    <xf numFmtId="0" fontId="2" fillId="0" borderId="12" xfId="49" applyFont="1" applyBorder="1" applyAlignment="1">
      <alignment vertical="center" wrapText="1"/>
    </xf>
    <xf numFmtId="0" fontId="5" fillId="0" borderId="12" xfId="49" applyFont="1" applyBorder="1" applyAlignment="1">
      <alignment horizontal="center" vertical="center" wrapText="1"/>
    </xf>
    <xf numFmtId="0" fontId="5" fillId="0" borderId="3" xfId="49" applyFont="1" applyBorder="1" applyAlignment="1">
      <alignment horizontal="center" vertical="center" wrapText="1"/>
    </xf>
    <xf numFmtId="9" fontId="2" fillId="0" borderId="3" xfId="49" applyNumberFormat="1" applyFont="1" applyBorder="1" applyAlignment="1">
      <alignment horizontal="center" vertical="center" wrapText="1"/>
    </xf>
    <xf numFmtId="0" fontId="5" fillId="0" borderId="3" xfId="49" applyFont="1" applyBorder="1" applyAlignment="1">
      <alignment vertical="center" wrapText="1"/>
    </xf>
    <xf numFmtId="0" fontId="1" fillId="0" borderId="0" xfId="49" applyFont="1" applyAlignment="1">
      <alignment horizontal="left" vertical="center" wrapText="1"/>
    </xf>
    <xf numFmtId="0" fontId="2" fillId="0" borderId="13" xfId="49" applyFont="1" applyBorder="1" applyAlignment="1">
      <alignment horizontal="center" vertical="center" wrapText="1"/>
    </xf>
    <xf numFmtId="9" fontId="2" fillId="0" borderId="3" xfId="49" applyNumberFormat="1" applyFont="1" applyBorder="1" applyAlignment="1">
      <alignment vertical="center" wrapText="1"/>
    </xf>
    <xf numFmtId="10" fontId="6" fillId="0" borderId="3" xfId="0" applyNumberFormat="1" applyFont="1" applyFill="1" applyBorder="1" applyAlignment="1">
      <alignment horizontal="left" vertical="center" wrapText="1"/>
    </xf>
    <xf numFmtId="0" fontId="7" fillId="0" borderId="0" xfId="49" applyAlignment="1">
      <alignment vertical="center" wrapText="1"/>
    </xf>
    <xf numFmtId="0" fontId="0" fillId="0" borderId="0" xfId="0" applyFont="1" applyFill="1" applyAlignment="1">
      <alignment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3" fillId="0" borderId="0" xfId="49" applyFont="1" applyAlignment="1">
      <alignment horizontal="left" vertical="center" wrapText="1"/>
    </xf>
    <xf numFmtId="0" fontId="9" fillId="0" borderId="0" xfId="0" applyFont="1" applyFill="1" applyAlignment="1">
      <alignment horizontal="center" vertical="center" wrapText="1"/>
    </xf>
    <xf numFmtId="0" fontId="0"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8" fillId="0" borderId="3" xfId="0" applyFont="1" applyFill="1" applyBorder="1" applyAlignment="1">
      <alignment vertical="center" wrapText="1"/>
    </xf>
    <xf numFmtId="0" fontId="11" fillId="0" borderId="3" xfId="0" applyFont="1" applyFill="1" applyBorder="1" applyAlignment="1">
      <alignment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textRotation="255" wrapText="1"/>
    </xf>
    <xf numFmtId="0" fontId="1" fillId="0" borderId="3" xfId="49"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9" fontId="8" fillId="0" borderId="3" xfId="0" applyNumberFormat="1" applyFont="1" applyFill="1" applyBorder="1" applyAlignment="1">
      <alignment horizontal="left" vertical="center" wrapText="1"/>
    </xf>
    <xf numFmtId="10" fontId="8" fillId="0" borderId="3" xfId="0" applyNumberFormat="1" applyFont="1" applyFill="1" applyBorder="1" applyAlignment="1">
      <alignment horizontal="left" vertical="center" wrapText="1"/>
    </xf>
    <xf numFmtId="10" fontId="8" fillId="0" borderId="1" xfId="0" applyNumberFormat="1" applyFont="1" applyFill="1" applyBorder="1" applyAlignment="1">
      <alignment horizontal="center" vertical="center" wrapText="1"/>
    </xf>
    <xf numFmtId="10" fontId="8" fillId="0" borderId="12"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right" vertical="center" wrapText="1"/>
    </xf>
    <xf numFmtId="0" fontId="8" fillId="0" borderId="12" xfId="0" applyFont="1" applyFill="1" applyBorder="1" applyAlignment="1">
      <alignment horizontal="left" vertical="center" wrapText="1"/>
    </xf>
    <xf numFmtId="0" fontId="13" fillId="2" borderId="14" xfId="0" applyFont="1" applyFill="1" applyBorder="1" applyAlignment="1" applyProtection="1">
      <alignment horizontal="center" vertical="center" wrapText="1"/>
    </xf>
    <xf numFmtId="0" fontId="13" fillId="2" borderId="0" xfId="0" applyFont="1" applyFill="1" applyBorder="1" applyAlignment="1" applyProtection="1">
      <alignment horizontal="center" vertical="center" wrapText="1"/>
    </xf>
    <xf numFmtId="0" fontId="14" fillId="0" borderId="14" xfId="0" applyFont="1" applyFill="1" applyBorder="1" applyAlignment="1" applyProtection="1">
      <alignment horizontal="right" vertical="center" wrapText="1"/>
    </xf>
    <xf numFmtId="0" fontId="14" fillId="0" borderId="0" xfId="0" applyFont="1" applyFill="1" applyBorder="1" applyAlignment="1" applyProtection="1">
      <alignment horizontal="right" vertical="center" wrapText="1"/>
    </xf>
    <xf numFmtId="0" fontId="14" fillId="3" borderId="15"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14" fillId="0" borderId="3" xfId="0" applyFont="1" applyFill="1" applyBorder="1" applyAlignment="1" applyProtection="1">
      <alignment vertical="center" wrapText="1"/>
    </xf>
    <xf numFmtId="0" fontId="14" fillId="3" borderId="3" xfId="0" applyFont="1" applyFill="1" applyBorder="1" applyAlignment="1" applyProtection="1">
      <alignment vertical="center" wrapText="1"/>
    </xf>
    <xf numFmtId="2" fontId="14" fillId="0" borderId="3" xfId="0" applyNumberFormat="1" applyFont="1" applyFill="1" applyBorder="1" applyAlignment="1" applyProtection="1">
      <alignment horizontal="right" vertical="center" wrapText="1"/>
    </xf>
    <xf numFmtId="10" fontId="8" fillId="0" borderId="3" xfId="0" applyNumberFormat="1" applyFont="1" applyFill="1" applyBorder="1" applyAlignment="1">
      <alignment vertical="center" wrapText="1"/>
    </xf>
    <xf numFmtId="2" fontId="14" fillId="3" borderId="3" xfId="0" applyNumberFormat="1" applyFont="1" applyFill="1" applyBorder="1" applyAlignment="1" applyProtection="1">
      <alignment horizontal="right" vertical="center" wrapText="1"/>
    </xf>
    <xf numFmtId="10" fontId="14" fillId="3" borderId="15" xfId="0" applyNumberFormat="1" applyFont="1" applyFill="1" applyBorder="1" applyAlignment="1" applyProtection="1">
      <alignment horizontal="center" vertical="center" wrapText="1"/>
    </xf>
    <xf numFmtId="0" fontId="15" fillId="0" borderId="3" xfId="0" applyFont="1" applyFill="1" applyBorder="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2"/>
  <sheetViews>
    <sheetView workbookViewId="0">
      <pane xSplit="1" ySplit="4" topLeftCell="B5" activePane="bottomRight" state="frozen"/>
      <selection/>
      <selection pane="topRight"/>
      <selection pane="bottomLeft"/>
      <selection pane="bottomRight" activeCell="P34" sqref="P34"/>
    </sheetView>
  </sheetViews>
  <sheetFormatPr defaultColWidth="9" defaultRowHeight="14.25"/>
  <cols>
    <col min="1" max="1" width="4.25" customWidth="1"/>
    <col min="3" max="3" width="6.10833333333333" customWidth="1"/>
    <col min="5" max="5" width="19.8833333333333" customWidth="1"/>
    <col min="6" max="6" width="11.8833333333333" customWidth="1"/>
    <col min="9" max="9" width="12.4416666666667" customWidth="1"/>
    <col min="10" max="11" width="11.4416666666667" customWidth="1"/>
    <col min="12" max="12" width="8.66666666666667" customWidth="1"/>
    <col min="13" max="13" width="4" customWidth="1"/>
    <col min="14" max="14" width="9.38333333333333"/>
  </cols>
  <sheetData>
    <row r="1" ht="30" spans="1:13">
      <c r="A1" s="73" t="s">
        <v>0</v>
      </c>
      <c r="B1" s="74"/>
      <c r="C1" s="74"/>
      <c r="D1" s="74"/>
      <c r="E1" s="74"/>
      <c r="F1" s="74"/>
      <c r="G1" s="74"/>
      <c r="H1" s="74"/>
      <c r="I1" s="74"/>
      <c r="J1" s="74"/>
      <c r="K1" s="74"/>
      <c r="L1" s="74"/>
      <c r="M1" s="74"/>
    </row>
    <row r="2" spans="1:13">
      <c r="A2" s="75" t="s">
        <v>1</v>
      </c>
      <c r="B2" s="76"/>
      <c r="C2" s="76"/>
      <c r="D2" s="76"/>
      <c r="E2" s="76"/>
      <c r="F2" s="76"/>
      <c r="G2" s="76"/>
      <c r="H2" s="76"/>
      <c r="I2" s="76"/>
      <c r="J2" s="76"/>
      <c r="K2" s="76"/>
      <c r="L2" s="76"/>
      <c r="M2" s="76"/>
    </row>
    <row r="3" spans="1:13">
      <c r="A3" s="77" t="s">
        <v>2</v>
      </c>
      <c r="B3" s="77" t="s">
        <v>3</v>
      </c>
      <c r="C3" s="77" t="s">
        <v>4</v>
      </c>
      <c r="D3" s="77" t="s">
        <v>5</v>
      </c>
      <c r="E3" s="77" t="s">
        <v>6</v>
      </c>
      <c r="F3" s="77" t="s">
        <v>7</v>
      </c>
      <c r="G3" s="77" t="s">
        <v>8</v>
      </c>
      <c r="H3" s="77"/>
      <c r="I3" s="77" t="s">
        <v>9</v>
      </c>
      <c r="J3" s="77" t="s">
        <v>10</v>
      </c>
      <c r="K3" s="77" t="s">
        <v>11</v>
      </c>
      <c r="L3" s="77" t="s">
        <v>12</v>
      </c>
      <c r="M3" s="77" t="s">
        <v>13</v>
      </c>
    </row>
    <row r="4" spans="1:13">
      <c r="A4" s="78"/>
      <c r="B4" s="78"/>
      <c r="C4" s="78"/>
      <c r="D4" s="78"/>
      <c r="E4" s="78"/>
      <c r="F4" s="78"/>
      <c r="G4" s="78" t="s">
        <v>14</v>
      </c>
      <c r="H4" s="78" t="s">
        <v>15</v>
      </c>
      <c r="I4" s="78"/>
      <c r="J4" s="78"/>
      <c r="K4" s="78"/>
      <c r="L4" s="78"/>
      <c r="M4" s="78"/>
    </row>
    <row r="5" ht="24" spans="1:13">
      <c r="A5" s="79">
        <v>535</v>
      </c>
      <c r="B5" s="79" t="s">
        <v>16</v>
      </c>
      <c r="C5" s="79" t="s">
        <v>17</v>
      </c>
      <c r="D5" s="79" t="s">
        <v>18</v>
      </c>
      <c r="E5" s="79" t="s">
        <v>19</v>
      </c>
      <c r="F5" s="79" t="s">
        <v>20</v>
      </c>
      <c r="G5" s="79" t="s">
        <v>21</v>
      </c>
      <c r="H5" s="79" t="s">
        <v>22</v>
      </c>
      <c r="I5" s="81">
        <v>25395000</v>
      </c>
      <c r="J5" s="81">
        <v>25395000</v>
      </c>
      <c r="K5" s="81">
        <v>0</v>
      </c>
      <c r="L5" s="82">
        <f t="shared" ref="L5:L32" si="0">J5/I5</f>
        <v>1</v>
      </c>
      <c r="M5" s="85"/>
    </row>
    <row r="6" ht="24" spans="1:13">
      <c r="A6" s="79">
        <v>536</v>
      </c>
      <c r="B6" s="79" t="s">
        <v>16</v>
      </c>
      <c r="C6" s="79" t="s">
        <v>17</v>
      </c>
      <c r="D6" s="79" t="s">
        <v>23</v>
      </c>
      <c r="E6" s="79" t="s">
        <v>24</v>
      </c>
      <c r="F6" s="79" t="s">
        <v>20</v>
      </c>
      <c r="G6" s="79" t="s">
        <v>21</v>
      </c>
      <c r="H6" s="79" t="s">
        <v>22</v>
      </c>
      <c r="I6" s="81">
        <v>1796000</v>
      </c>
      <c r="J6" s="81">
        <v>1796000</v>
      </c>
      <c r="K6" s="81">
        <v>0</v>
      </c>
      <c r="L6" s="82">
        <f t="shared" si="0"/>
        <v>1</v>
      </c>
      <c r="M6" s="85"/>
    </row>
    <row r="7" ht="24" spans="1:13">
      <c r="A7" s="79">
        <v>537</v>
      </c>
      <c r="B7" s="79" t="s">
        <v>16</v>
      </c>
      <c r="C7" s="79" t="s">
        <v>17</v>
      </c>
      <c r="D7" s="79" t="s">
        <v>25</v>
      </c>
      <c r="E7" s="79" t="s">
        <v>26</v>
      </c>
      <c r="F7" s="79" t="s">
        <v>20</v>
      </c>
      <c r="G7" s="79" t="s">
        <v>21</v>
      </c>
      <c r="H7" s="79" t="s">
        <v>22</v>
      </c>
      <c r="I7" s="81">
        <v>10000000</v>
      </c>
      <c r="J7" s="81">
        <v>10000000</v>
      </c>
      <c r="K7" s="81">
        <v>0</v>
      </c>
      <c r="L7" s="82">
        <f t="shared" si="0"/>
        <v>1</v>
      </c>
      <c r="M7" s="85"/>
    </row>
    <row r="8" ht="24" spans="1:13">
      <c r="A8" s="79">
        <v>538</v>
      </c>
      <c r="B8" s="79" t="s">
        <v>16</v>
      </c>
      <c r="C8" s="79" t="s">
        <v>17</v>
      </c>
      <c r="D8" s="79" t="s">
        <v>27</v>
      </c>
      <c r="E8" s="79" t="s">
        <v>28</v>
      </c>
      <c r="F8" s="79" t="s">
        <v>29</v>
      </c>
      <c r="G8" s="79" t="s">
        <v>21</v>
      </c>
      <c r="H8" s="79" t="s">
        <v>22</v>
      </c>
      <c r="I8" s="81">
        <v>924587.44</v>
      </c>
      <c r="J8" s="81">
        <v>924587.44</v>
      </c>
      <c r="K8" s="81">
        <v>0</v>
      </c>
      <c r="L8" s="82">
        <f t="shared" si="0"/>
        <v>1</v>
      </c>
      <c r="M8" s="85"/>
    </row>
    <row r="9" ht="24" spans="1:13">
      <c r="A9" s="79">
        <v>539</v>
      </c>
      <c r="B9" s="79" t="s">
        <v>16</v>
      </c>
      <c r="C9" s="79" t="s">
        <v>17</v>
      </c>
      <c r="D9" s="79" t="s">
        <v>27</v>
      </c>
      <c r="E9" s="79" t="s">
        <v>28</v>
      </c>
      <c r="F9" s="79" t="s">
        <v>20</v>
      </c>
      <c r="G9" s="79" t="s">
        <v>21</v>
      </c>
      <c r="H9" s="79" t="s">
        <v>22</v>
      </c>
      <c r="I9" s="81">
        <v>6000000</v>
      </c>
      <c r="J9" s="81">
        <v>6000000</v>
      </c>
      <c r="K9" s="81">
        <v>0</v>
      </c>
      <c r="L9" s="82">
        <f t="shared" si="0"/>
        <v>1</v>
      </c>
      <c r="M9" s="85"/>
    </row>
    <row r="10" ht="24" spans="1:13">
      <c r="A10" s="79">
        <v>540</v>
      </c>
      <c r="B10" s="79" t="s">
        <v>16</v>
      </c>
      <c r="C10" s="79" t="s">
        <v>17</v>
      </c>
      <c r="D10" s="79" t="s">
        <v>30</v>
      </c>
      <c r="E10" s="79" t="s">
        <v>31</v>
      </c>
      <c r="F10" s="79" t="s">
        <v>29</v>
      </c>
      <c r="G10" s="79" t="s">
        <v>21</v>
      </c>
      <c r="H10" s="79" t="s">
        <v>22</v>
      </c>
      <c r="I10" s="81">
        <v>1994020</v>
      </c>
      <c r="J10" s="81">
        <v>1994020</v>
      </c>
      <c r="K10" s="81">
        <v>0</v>
      </c>
      <c r="L10" s="82">
        <f t="shared" si="0"/>
        <v>1</v>
      </c>
      <c r="M10" s="85"/>
    </row>
    <row r="11" ht="24" spans="1:13">
      <c r="A11" s="79">
        <v>541</v>
      </c>
      <c r="B11" s="79" t="s">
        <v>16</v>
      </c>
      <c r="C11" s="79" t="s">
        <v>17</v>
      </c>
      <c r="D11" s="79" t="s">
        <v>30</v>
      </c>
      <c r="E11" s="79" t="s">
        <v>31</v>
      </c>
      <c r="F11" s="79" t="s">
        <v>20</v>
      </c>
      <c r="G11" s="79" t="s">
        <v>21</v>
      </c>
      <c r="H11" s="79" t="s">
        <v>22</v>
      </c>
      <c r="I11" s="81">
        <v>4000000</v>
      </c>
      <c r="J11" s="81">
        <v>4000000</v>
      </c>
      <c r="K11" s="81">
        <v>0</v>
      </c>
      <c r="L11" s="82">
        <f t="shared" si="0"/>
        <v>1</v>
      </c>
      <c r="M11" s="85"/>
    </row>
    <row r="12" ht="24" spans="1:13">
      <c r="A12" s="79">
        <v>542</v>
      </c>
      <c r="B12" s="79" t="s">
        <v>16</v>
      </c>
      <c r="C12" s="79" t="s">
        <v>17</v>
      </c>
      <c r="D12" s="79" t="s">
        <v>32</v>
      </c>
      <c r="E12" s="79" t="s">
        <v>33</v>
      </c>
      <c r="F12" s="79" t="s">
        <v>20</v>
      </c>
      <c r="G12" s="79" t="s">
        <v>34</v>
      </c>
      <c r="H12" s="79" t="s">
        <v>35</v>
      </c>
      <c r="I12" s="81">
        <v>3180000</v>
      </c>
      <c r="J12" s="81">
        <v>3180000</v>
      </c>
      <c r="K12" s="81">
        <v>0</v>
      </c>
      <c r="L12" s="82">
        <f t="shared" si="0"/>
        <v>1</v>
      </c>
      <c r="M12" s="85"/>
    </row>
    <row r="13" ht="24" spans="1:13">
      <c r="A13" s="79">
        <v>543</v>
      </c>
      <c r="B13" s="79" t="s">
        <v>16</v>
      </c>
      <c r="C13" s="79" t="s">
        <v>17</v>
      </c>
      <c r="D13" s="79" t="s">
        <v>36</v>
      </c>
      <c r="E13" s="79" t="s">
        <v>37</v>
      </c>
      <c r="F13" s="79" t="s">
        <v>20</v>
      </c>
      <c r="G13" s="79" t="s">
        <v>38</v>
      </c>
      <c r="H13" s="79" t="s">
        <v>39</v>
      </c>
      <c r="I13" s="81">
        <v>70000</v>
      </c>
      <c r="J13" s="81">
        <v>70000</v>
      </c>
      <c r="K13" s="81">
        <v>0</v>
      </c>
      <c r="L13" s="82">
        <f t="shared" si="0"/>
        <v>1</v>
      </c>
      <c r="M13" s="85"/>
    </row>
    <row r="14" ht="36" spans="1:13">
      <c r="A14" s="79">
        <v>544</v>
      </c>
      <c r="B14" s="79" t="s">
        <v>16</v>
      </c>
      <c r="C14" s="79" t="s">
        <v>40</v>
      </c>
      <c r="D14" s="79" t="s">
        <v>41</v>
      </c>
      <c r="E14" s="79" t="s">
        <v>42</v>
      </c>
      <c r="F14" s="79" t="s">
        <v>43</v>
      </c>
      <c r="G14" s="79" t="s">
        <v>44</v>
      </c>
      <c r="H14" s="79" t="s">
        <v>45</v>
      </c>
      <c r="I14" s="81">
        <v>160000</v>
      </c>
      <c r="J14" s="81">
        <v>160000</v>
      </c>
      <c r="K14" s="81">
        <v>0</v>
      </c>
      <c r="L14" s="82">
        <f t="shared" si="0"/>
        <v>1</v>
      </c>
      <c r="M14" s="85"/>
    </row>
    <row r="15" ht="60" spans="1:13">
      <c r="A15" s="79">
        <v>545</v>
      </c>
      <c r="B15" s="79" t="s">
        <v>16</v>
      </c>
      <c r="C15" s="79" t="s">
        <v>40</v>
      </c>
      <c r="D15" s="79" t="s">
        <v>46</v>
      </c>
      <c r="E15" s="79" t="s">
        <v>47</v>
      </c>
      <c r="F15" s="79" t="s">
        <v>48</v>
      </c>
      <c r="G15" s="79" t="s">
        <v>49</v>
      </c>
      <c r="H15" s="79" t="s">
        <v>50</v>
      </c>
      <c r="I15" s="81">
        <v>280000</v>
      </c>
      <c r="J15" s="81">
        <v>280000</v>
      </c>
      <c r="K15" s="81">
        <v>0</v>
      </c>
      <c r="L15" s="82">
        <f t="shared" si="0"/>
        <v>1</v>
      </c>
      <c r="M15" s="85"/>
    </row>
    <row r="16" ht="60" spans="1:13">
      <c r="A16" s="79">
        <v>546</v>
      </c>
      <c r="B16" s="79" t="s">
        <v>16</v>
      </c>
      <c r="C16" s="79" t="s">
        <v>40</v>
      </c>
      <c r="D16" s="79" t="s">
        <v>46</v>
      </c>
      <c r="E16" s="79" t="s">
        <v>47</v>
      </c>
      <c r="F16" s="79" t="s">
        <v>51</v>
      </c>
      <c r="G16" s="79" t="s">
        <v>49</v>
      </c>
      <c r="H16" s="79" t="s">
        <v>50</v>
      </c>
      <c r="I16" s="81">
        <v>11000</v>
      </c>
      <c r="J16" s="81">
        <v>11000</v>
      </c>
      <c r="K16" s="81">
        <v>0</v>
      </c>
      <c r="L16" s="82">
        <f t="shared" si="0"/>
        <v>1</v>
      </c>
      <c r="M16" s="85"/>
    </row>
    <row r="17" ht="24" spans="1:13">
      <c r="A17" s="79">
        <v>547</v>
      </c>
      <c r="B17" s="79" t="s">
        <v>16</v>
      </c>
      <c r="C17" s="79" t="s">
        <v>17</v>
      </c>
      <c r="D17" s="79" t="s">
        <v>52</v>
      </c>
      <c r="E17" s="79" t="s">
        <v>53</v>
      </c>
      <c r="F17" s="79" t="s">
        <v>20</v>
      </c>
      <c r="G17" s="79" t="s">
        <v>54</v>
      </c>
      <c r="H17" s="79" t="s">
        <v>55</v>
      </c>
      <c r="I17" s="81">
        <v>158000</v>
      </c>
      <c r="J17" s="81">
        <v>158000</v>
      </c>
      <c r="K17" s="81">
        <v>0</v>
      </c>
      <c r="L17" s="82">
        <f t="shared" si="0"/>
        <v>1</v>
      </c>
      <c r="M17" s="85"/>
    </row>
    <row r="18" ht="24" spans="1:13">
      <c r="A18" s="79">
        <v>548</v>
      </c>
      <c r="B18" s="79" t="s">
        <v>16</v>
      </c>
      <c r="C18" s="79" t="s">
        <v>17</v>
      </c>
      <c r="D18" s="79" t="s">
        <v>56</v>
      </c>
      <c r="E18" s="79" t="s">
        <v>57</v>
      </c>
      <c r="F18" s="79" t="s">
        <v>20</v>
      </c>
      <c r="G18" s="79" t="s">
        <v>54</v>
      </c>
      <c r="H18" s="79" t="s">
        <v>55</v>
      </c>
      <c r="I18" s="81">
        <v>5000</v>
      </c>
      <c r="J18" s="81">
        <v>0</v>
      </c>
      <c r="K18" s="81">
        <v>5000</v>
      </c>
      <c r="L18" s="82">
        <f t="shared" si="0"/>
        <v>0</v>
      </c>
      <c r="M18" s="85"/>
    </row>
    <row r="19" ht="24" spans="1:13">
      <c r="A19" s="79">
        <v>549</v>
      </c>
      <c r="B19" s="79" t="s">
        <v>16</v>
      </c>
      <c r="C19" s="79" t="s">
        <v>17</v>
      </c>
      <c r="D19" s="79" t="s">
        <v>58</v>
      </c>
      <c r="E19" s="79" t="s">
        <v>59</v>
      </c>
      <c r="F19" s="79" t="s">
        <v>60</v>
      </c>
      <c r="G19" s="79" t="s">
        <v>38</v>
      </c>
      <c r="H19" s="79" t="s">
        <v>39</v>
      </c>
      <c r="I19" s="81">
        <v>95599.1</v>
      </c>
      <c r="J19" s="81">
        <v>56182.62</v>
      </c>
      <c r="K19" s="81">
        <v>39416.48</v>
      </c>
      <c r="L19" s="82">
        <f t="shared" si="0"/>
        <v>0.587689842268389</v>
      </c>
      <c r="M19" s="85"/>
    </row>
    <row r="20" ht="24" spans="1:13">
      <c r="A20" s="79">
        <v>550</v>
      </c>
      <c r="B20" s="79" t="s">
        <v>16</v>
      </c>
      <c r="C20" s="79" t="s">
        <v>17</v>
      </c>
      <c r="D20" s="79" t="s">
        <v>61</v>
      </c>
      <c r="E20" s="79" t="s">
        <v>62</v>
      </c>
      <c r="F20" s="79" t="s">
        <v>63</v>
      </c>
      <c r="G20" s="79" t="s">
        <v>64</v>
      </c>
      <c r="H20" s="79" t="s">
        <v>65</v>
      </c>
      <c r="I20" s="81">
        <v>1497322</v>
      </c>
      <c r="J20" s="81">
        <v>1497322</v>
      </c>
      <c r="K20" s="81">
        <v>0</v>
      </c>
      <c r="L20" s="82">
        <f t="shared" si="0"/>
        <v>1</v>
      </c>
      <c r="M20" s="85"/>
    </row>
    <row r="21" ht="36" spans="1:13">
      <c r="A21" s="79">
        <v>551</v>
      </c>
      <c r="B21" s="79" t="s">
        <v>16</v>
      </c>
      <c r="C21" s="79" t="s">
        <v>40</v>
      </c>
      <c r="D21" s="79" t="s">
        <v>66</v>
      </c>
      <c r="E21" s="79" t="s">
        <v>67</v>
      </c>
      <c r="F21" s="79" t="s">
        <v>48</v>
      </c>
      <c r="G21" s="79" t="s">
        <v>49</v>
      </c>
      <c r="H21" s="79" t="s">
        <v>50</v>
      </c>
      <c r="I21" s="81">
        <v>90000</v>
      </c>
      <c r="J21" s="81">
        <v>89910</v>
      </c>
      <c r="K21" s="81">
        <v>90</v>
      </c>
      <c r="L21" s="82">
        <f t="shared" si="0"/>
        <v>0.999</v>
      </c>
      <c r="M21" s="85"/>
    </row>
    <row r="22" ht="24" spans="1:13">
      <c r="A22" s="79">
        <v>552</v>
      </c>
      <c r="B22" s="79" t="s">
        <v>16</v>
      </c>
      <c r="C22" s="79" t="s">
        <v>40</v>
      </c>
      <c r="D22" s="79" t="s">
        <v>68</v>
      </c>
      <c r="E22" s="79" t="s">
        <v>69</v>
      </c>
      <c r="F22" s="79" t="s">
        <v>48</v>
      </c>
      <c r="G22" s="79" t="s">
        <v>70</v>
      </c>
      <c r="H22" s="79" t="s">
        <v>71</v>
      </c>
      <c r="I22" s="81">
        <v>40000</v>
      </c>
      <c r="J22" s="81">
        <v>13133</v>
      </c>
      <c r="K22" s="81">
        <v>26867</v>
      </c>
      <c r="L22" s="82">
        <f t="shared" si="0"/>
        <v>0.328325</v>
      </c>
      <c r="M22" s="85"/>
    </row>
    <row r="23" ht="24" spans="1:13">
      <c r="A23" s="79">
        <v>553</v>
      </c>
      <c r="B23" s="79" t="s">
        <v>16</v>
      </c>
      <c r="C23" s="79" t="s">
        <v>40</v>
      </c>
      <c r="D23" s="79" t="s">
        <v>68</v>
      </c>
      <c r="E23" s="79" t="s">
        <v>69</v>
      </c>
      <c r="F23" s="79" t="s">
        <v>72</v>
      </c>
      <c r="G23" s="79" t="s">
        <v>70</v>
      </c>
      <c r="H23" s="79" t="s">
        <v>71</v>
      </c>
      <c r="I23" s="81">
        <v>40000</v>
      </c>
      <c r="J23" s="81">
        <v>40000</v>
      </c>
      <c r="K23" s="81">
        <v>0</v>
      </c>
      <c r="L23" s="82">
        <f t="shared" si="0"/>
        <v>1</v>
      </c>
      <c r="M23" s="85"/>
    </row>
    <row r="24" ht="24" spans="1:13">
      <c r="A24" s="79">
        <v>554</v>
      </c>
      <c r="B24" s="79" t="s">
        <v>16</v>
      </c>
      <c r="C24" s="79" t="s">
        <v>17</v>
      </c>
      <c r="D24" s="79" t="s">
        <v>73</v>
      </c>
      <c r="E24" s="79" t="s">
        <v>74</v>
      </c>
      <c r="F24" s="79" t="s">
        <v>20</v>
      </c>
      <c r="G24" s="79" t="s">
        <v>21</v>
      </c>
      <c r="H24" s="79" t="s">
        <v>22</v>
      </c>
      <c r="I24" s="81">
        <v>157520</v>
      </c>
      <c r="J24" s="81">
        <v>157520</v>
      </c>
      <c r="K24" s="81">
        <v>0</v>
      </c>
      <c r="L24" s="82">
        <f t="shared" si="0"/>
        <v>1</v>
      </c>
      <c r="M24" s="85"/>
    </row>
    <row r="25" ht="36" spans="1:13">
      <c r="A25" s="79">
        <v>555</v>
      </c>
      <c r="B25" s="79" t="s">
        <v>16</v>
      </c>
      <c r="C25" s="79" t="s">
        <v>17</v>
      </c>
      <c r="D25" s="79" t="s">
        <v>75</v>
      </c>
      <c r="E25" s="79" t="s">
        <v>76</v>
      </c>
      <c r="F25" s="79" t="s">
        <v>77</v>
      </c>
      <c r="G25" s="79" t="s">
        <v>78</v>
      </c>
      <c r="H25" s="79" t="s">
        <v>79</v>
      </c>
      <c r="I25" s="81">
        <v>11400</v>
      </c>
      <c r="J25" s="81">
        <v>11400</v>
      </c>
      <c r="K25" s="81">
        <v>0</v>
      </c>
      <c r="L25" s="82">
        <f t="shared" si="0"/>
        <v>1</v>
      </c>
      <c r="M25" s="85"/>
    </row>
    <row r="26" ht="24" spans="1:13">
      <c r="A26" s="79">
        <v>556</v>
      </c>
      <c r="B26" s="79" t="s">
        <v>16</v>
      </c>
      <c r="C26" s="79" t="s">
        <v>80</v>
      </c>
      <c r="D26" s="79" t="s">
        <v>81</v>
      </c>
      <c r="E26" s="79" t="s">
        <v>82</v>
      </c>
      <c r="F26" s="79" t="s">
        <v>83</v>
      </c>
      <c r="G26" s="79" t="s">
        <v>84</v>
      </c>
      <c r="H26" s="79" t="s">
        <v>85</v>
      </c>
      <c r="I26" s="81">
        <v>330000</v>
      </c>
      <c r="J26" s="81">
        <v>48617</v>
      </c>
      <c r="K26" s="81">
        <v>281383</v>
      </c>
      <c r="L26" s="82">
        <f t="shared" si="0"/>
        <v>0.147324242424242</v>
      </c>
      <c r="M26" s="85"/>
    </row>
    <row r="27" ht="36" spans="1:13">
      <c r="A27" s="79">
        <v>557</v>
      </c>
      <c r="B27" s="79" t="s">
        <v>16</v>
      </c>
      <c r="C27" s="79" t="s">
        <v>17</v>
      </c>
      <c r="D27" s="79" t="s">
        <v>86</v>
      </c>
      <c r="E27" s="79" t="s">
        <v>87</v>
      </c>
      <c r="F27" s="79" t="s">
        <v>88</v>
      </c>
      <c r="G27" s="79" t="s">
        <v>78</v>
      </c>
      <c r="H27" s="79" t="s">
        <v>79</v>
      </c>
      <c r="I27" s="81">
        <v>10000</v>
      </c>
      <c r="J27" s="81">
        <v>0</v>
      </c>
      <c r="K27" s="81">
        <v>10000</v>
      </c>
      <c r="L27" s="82">
        <f t="shared" si="0"/>
        <v>0</v>
      </c>
      <c r="M27" s="85"/>
    </row>
    <row r="28" ht="24" spans="1:13">
      <c r="A28" s="79">
        <v>558</v>
      </c>
      <c r="B28" s="79" t="s">
        <v>16</v>
      </c>
      <c r="C28" s="79" t="s">
        <v>89</v>
      </c>
      <c r="D28" s="79" t="s">
        <v>90</v>
      </c>
      <c r="E28" s="79" t="s">
        <v>91</v>
      </c>
      <c r="F28" s="79" t="s">
        <v>92</v>
      </c>
      <c r="G28" s="79" t="s">
        <v>93</v>
      </c>
      <c r="H28" s="79" t="s">
        <v>94</v>
      </c>
      <c r="I28" s="81">
        <v>88000000</v>
      </c>
      <c r="J28" s="81">
        <v>0</v>
      </c>
      <c r="K28" s="81">
        <v>88000000</v>
      </c>
      <c r="L28" s="82">
        <f t="shared" si="0"/>
        <v>0</v>
      </c>
      <c r="M28" s="85"/>
    </row>
    <row r="29" ht="24" spans="1:13">
      <c r="A29" s="79">
        <v>559</v>
      </c>
      <c r="B29" s="79" t="s">
        <v>16</v>
      </c>
      <c r="C29" s="79" t="s">
        <v>40</v>
      </c>
      <c r="D29" s="79" t="s">
        <v>95</v>
      </c>
      <c r="E29" s="79" t="s">
        <v>96</v>
      </c>
      <c r="F29" s="79" t="s">
        <v>97</v>
      </c>
      <c r="G29" s="79" t="s">
        <v>49</v>
      </c>
      <c r="H29" s="79" t="s">
        <v>50</v>
      </c>
      <c r="I29" s="81">
        <v>150000</v>
      </c>
      <c r="J29" s="81">
        <v>4020</v>
      </c>
      <c r="K29" s="81">
        <v>145980</v>
      </c>
      <c r="L29" s="82">
        <f t="shared" si="0"/>
        <v>0.0268</v>
      </c>
      <c r="M29" s="85"/>
    </row>
    <row r="30" ht="24" spans="1:13">
      <c r="A30" s="79">
        <v>560</v>
      </c>
      <c r="B30" s="79" t="s">
        <v>16</v>
      </c>
      <c r="C30" s="79" t="s">
        <v>89</v>
      </c>
      <c r="D30" s="79" t="s">
        <v>98</v>
      </c>
      <c r="E30" s="79" t="s">
        <v>99</v>
      </c>
      <c r="F30" s="79" t="s">
        <v>100</v>
      </c>
      <c r="G30" s="79" t="s">
        <v>64</v>
      </c>
      <c r="H30" s="79" t="s">
        <v>65</v>
      </c>
      <c r="I30" s="81">
        <v>1000000</v>
      </c>
      <c r="J30" s="81">
        <v>0</v>
      </c>
      <c r="K30" s="81">
        <v>1000000</v>
      </c>
      <c r="L30" s="82">
        <f t="shared" si="0"/>
        <v>0</v>
      </c>
      <c r="M30" s="85"/>
    </row>
    <row r="31" ht="24" spans="1:13">
      <c r="A31" s="79">
        <v>561</v>
      </c>
      <c r="B31" s="79" t="s">
        <v>16</v>
      </c>
      <c r="C31" s="79" t="s">
        <v>80</v>
      </c>
      <c r="D31" s="79" t="s">
        <v>101</v>
      </c>
      <c r="E31" s="79" t="s">
        <v>102</v>
      </c>
      <c r="F31" s="79" t="s">
        <v>103</v>
      </c>
      <c r="G31" s="79" t="s">
        <v>84</v>
      </c>
      <c r="H31" s="79" t="s">
        <v>85</v>
      </c>
      <c r="I31" s="81">
        <v>50000</v>
      </c>
      <c r="J31" s="81">
        <v>0</v>
      </c>
      <c r="K31" s="81">
        <v>50000</v>
      </c>
      <c r="L31" s="82">
        <f t="shared" si="0"/>
        <v>0</v>
      </c>
      <c r="M31" s="85"/>
    </row>
    <row r="32" ht="36" spans="1:13">
      <c r="A32" s="80"/>
      <c r="B32" s="80" t="s">
        <v>104</v>
      </c>
      <c r="C32" s="80"/>
      <c r="D32" s="80"/>
      <c r="E32" s="80"/>
      <c r="F32" s="80"/>
      <c r="G32" s="80"/>
      <c r="H32" s="80"/>
      <c r="I32" s="83">
        <f>SUM(I5:I31)</f>
        <v>145445448.54</v>
      </c>
      <c r="J32" s="83">
        <f>SUM(J5:J31)</f>
        <v>55886712.06</v>
      </c>
      <c r="K32" s="83">
        <f>SUM(K5:K31)</f>
        <v>89558736.48</v>
      </c>
      <c r="L32" s="84">
        <f t="shared" si="0"/>
        <v>0.38424517660056</v>
      </c>
      <c r="M32" s="77"/>
    </row>
  </sheetData>
  <mergeCells count="14">
    <mergeCell ref="A1:M1"/>
    <mergeCell ref="A2:M2"/>
    <mergeCell ref="G3:H3"/>
    <mergeCell ref="A3:A4"/>
    <mergeCell ref="B3:B4"/>
    <mergeCell ref="C3:C4"/>
    <mergeCell ref="D3:D4"/>
    <mergeCell ref="E3:E4"/>
    <mergeCell ref="F3:F4"/>
    <mergeCell ref="I3:I4"/>
    <mergeCell ref="J3:J4"/>
    <mergeCell ref="K3:K4"/>
    <mergeCell ref="L3:L4"/>
    <mergeCell ref="M3:M4"/>
  </mergeCells>
  <pageMargins left="0.75" right="0.75" top="1" bottom="1" header="0.5" footer="0.5"/>
  <pageSetup paperSize="9"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D27" sqref="D27:E27"/>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24</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v>180</v>
      </c>
      <c r="F8" s="60">
        <v>180</v>
      </c>
      <c r="G8" s="61"/>
      <c r="H8" s="62"/>
      <c r="I8" s="67">
        <f>F8/E8</f>
        <v>1</v>
      </c>
      <c r="J8" s="68"/>
    </row>
    <row r="9" s="47" customFormat="1" ht="18" customHeight="1" spans="1:10">
      <c r="A9" s="52"/>
      <c r="B9" s="52"/>
      <c r="C9" s="52"/>
      <c r="D9" s="55" t="s">
        <v>119</v>
      </c>
      <c r="E9" s="52"/>
      <c r="F9" s="60"/>
      <c r="G9" s="61"/>
      <c r="H9" s="62"/>
      <c r="I9" s="67"/>
      <c r="J9" s="68"/>
    </row>
    <row r="10" s="47" customFormat="1" ht="18" customHeight="1" spans="1:10">
      <c r="A10" s="52"/>
      <c r="B10" s="52"/>
      <c r="C10" s="52"/>
      <c r="D10" s="55" t="s">
        <v>120</v>
      </c>
      <c r="E10" s="52">
        <v>180</v>
      </c>
      <c r="F10" s="60">
        <v>180</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152</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8" customHeight="1" spans="1:10">
      <c r="A24" s="58"/>
      <c r="B24" s="59" t="s">
        <v>163</v>
      </c>
      <c r="C24" s="59" t="s">
        <v>164</v>
      </c>
      <c r="D24" s="52" t="s">
        <v>165</v>
      </c>
      <c r="E24" s="52"/>
      <c r="F24" s="64" t="s">
        <v>166</v>
      </c>
      <c r="G24" s="64" t="s">
        <v>166</v>
      </c>
      <c r="H24" s="55">
        <v>10</v>
      </c>
      <c r="I24" s="55">
        <v>10</v>
      </c>
      <c r="J24" s="52"/>
    </row>
    <row r="25" s="47" customFormat="1" ht="18" customHeight="1" spans="1:10">
      <c r="A25" s="58"/>
      <c r="B25" s="59"/>
      <c r="C25" s="59" t="s">
        <v>167</v>
      </c>
      <c r="D25" s="52" t="s">
        <v>168</v>
      </c>
      <c r="E25" s="52"/>
      <c r="F25" s="64" t="s">
        <v>169</v>
      </c>
      <c r="G25" s="65">
        <v>0.21</v>
      </c>
      <c r="H25" s="55">
        <v>10</v>
      </c>
      <c r="I25" s="55">
        <v>10</v>
      </c>
      <c r="J25" s="52"/>
    </row>
    <row r="26" s="47" customFormat="1" ht="18" customHeight="1" spans="1:10">
      <c r="A26" s="58"/>
      <c r="B26" s="59"/>
      <c r="C26" s="59"/>
      <c r="D26" s="52" t="s">
        <v>170</v>
      </c>
      <c r="E26" s="52"/>
      <c r="F26" s="64" t="s">
        <v>171</v>
      </c>
      <c r="G26" s="64" t="s">
        <v>171</v>
      </c>
      <c r="H26" s="55">
        <v>10</v>
      </c>
      <c r="I26" s="55">
        <v>10</v>
      </c>
      <c r="J26" s="52"/>
    </row>
    <row r="27" s="47" customFormat="1" ht="18" customHeight="1" spans="1:10">
      <c r="A27" s="58"/>
      <c r="B27" s="59"/>
      <c r="C27" s="59" t="s">
        <v>172</v>
      </c>
      <c r="D27" s="52" t="s">
        <v>173</v>
      </c>
      <c r="E27" s="52"/>
      <c r="F27" s="64" t="s">
        <v>174</v>
      </c>
      <c r="G27" s="64" t="s">
        <v>174</v>
      </c>
      <c r="H27" s="55">
        <v>10</v>
      </c>
      <c r="I27" s="55">
        <v>10</v>
      </c>
      <c r="J27" s="52"/>
    </row>
    <row r="28" s="47" customFormat="1" ht="18" customHeight="1" spans="1:10">
      <c r="A28" s="58"/>
      <c r="B28" s="59"/>
      <c r="C28" s="59" t="s">
        <v>175</v>
      </c>
      <c r="D28" s="52" t="s">
        <v>165</v>
      </c>
      <c r="E28" s="52"/>
      <c r="F28" s="64" t="s">
        <v>176</v>
      </c>
      <c r="G28" s="64" t="s">
        <v>176</v>
      </c>
      <c r="H28" s="55">
        <v>10</v>
      </c>
      <c r="I28" s="55">
        <v>10</v>
      </c>
      <c r="J28" s="52"/>
    </row>
    <row r="29" s="47" customFormat="1" ht="25.5" spans="1:10">
      <c r="A29" s="58"/>
      <c r="B29" s="59" t="s">
        <v>177</v>
      </c>
      <c r="C29" s="59" t="s">
        <v>178</v>
      </c>
      <c r="D29" s="52" t="s">
        <v>179</v>
      </c>
      <c r="E29" s="52"/>
      <c r="F29" s="66">
        <v>1</v>
      </c>
      <c r="G29" s="66">
        <v>1</v>
      </c>
      <c r="H29" s="55">
        <v>10</v>
      </c>
      <c r="I29" s="55">
        <v>10</v>
      </c>
      <c r="J29" s="52"/>
    </row>
    <row r="30" s="47" customFormat="1" ht="25.5" spans="1:10">
      <c r="A30" s="58"/>
      <c r="B30" s="59"/>
      <c r="C30" s="59" t="s">
        <v>180</v>
      </c>
      <c r="D30" s="52" t="s">
        <v>181</v>
      </c>
      <c r="E30" s="52"/>
      <c r="F30" s="64" t="s">
        <v>171</v>
      </c>
      <c r="G30" s="64" t="s">
        <v>171</v>
      </c>
      <c r="H30" s="55">
        <v>10</v>
      </c>
      <c r="I30" s="55">
        <v>10</v>
      </c>
      <c r="J30" s="52"/>
    </row>
    <row r="31" s="47" customFormat="1" ht="25.5" spans="1:10">
      <c r="A31" s="58"/>
      <c r="B31" s="59"/>
      <c r="C31" s="59" t="s">
        <v>182</v>
      </c>
      <c r="D31" s="52" t="s">
        <v>183</v>
      </c>
      <c r="E31" s="52"/>
      <c r="F31" s="66">
        <v>1</v>
      </c>
      <c r="G31" s="66">
        <v>1</v>
      </c>
      <c r="H31" s="55">
        <v>10</v>
      </c>
      <c r="I31" s="55">
        <v>10</v>
      </c>
      <c r="J31" s="52"/>
    </row>
    <row r="32" s="47" customFormat="1" ht="25.5" spans="1:10">
      <c r="A32" s="58"/>
      <c r="B32" s="59"/>
      <c r="C32" s="59" t="s">
        <v>184</v>
      </c>
      <c r="D32" s="52" t="s">
        <v>185</v>
      </c>
      <c r="E32" s="52"/>
      <c r="F32" s="64" t="s">
        <v>171</v>
      </c>
      <c r="G32" s="64" t="s">
        <v>171</v>
      </c>
      <c r="H32" s="55">
        <v>10</v>
      </c>
      <c r="I32" s="55">
        <v>8</v>
      </c>
      <c r="J32" s="52"/>
    </row>
    <row r="33" s="47" customFormat="1" ht="38.25" spans="1:10">
      <c r="A33" s="58"/>
      <c r="B33" s="59" t="s">
        <v>186</v>
      </c>
      <c r="C33" s="59" t="s">
        <v>187</v>
      </c>
      <c r="D33" s="52" t="s">
        <v>188</v>
      </c>
      <c r="E33" s="52"/>
      <c r="F33" s="64" t="s">
        <v>189</v>
      </c>
      <c r="G33" s="64" t="s">
        <v>189</v>
      </c>
      <c r="H33" s="55">
        <v>10</v>
      </c>
      <c r="I33" s="55">
        <v>10</v>
      </c>
      <c r="J33" s="55"/>
    </row>
    <row r="34" s="47" customFormat="1" ht="22.05" customHeight="1" spans="1:10">
      <c r="A34" s="52" t="s">
        <v>190</v>
      </c>
      <c r="B34" s="52" t="s">
        <v>130</v>
      </c>
      <c r="C34" s="52"/>
      <c r="D34" s="52"/>
      <c r="E34" s="52"/>
      <c r="F34" s="52"/>
      <c r="G34" s="55" t="s">
        <v>191</v>
      </c>
      <c r="H34" s="55">
        <f>SUM(H24:H33)</f>
        <v>100</v>
      </c>
      <c r="I34" s="55">
        <f>SUM(I24:I33)</f>
        <v>98</v>
      </c>
      <c r="J34" s="55"/>
    </row>
  </sheetData>
  <mergeCells count="61">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B34:F34"/>
    <mergeCell ref="A21:A22"/>
    <mergeCell ref="A23:A33"/>
    <mergeCell ref="B24:B28"/>
    <mergeCell ref="B29:B32"/>
    <mergeCell ref="C25:C26"/>
    <mergeCell ref="A7:C12"/>
    <mergeCell ref="A13:C20"/>
  </mergeCells>
  <pageMargins left="0.7" right="0.7" top="0.75" bottom="0.75" header="0.3" footer="0.3"/>
  <pageSetup paperSize="9" scale="7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1" workbookViewId="0">
      <selection activeCell="B22" sqref="B22:E22"/>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31</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v>599</v>
      </c>
      <c r="F8" s="60">
        <v>599</v>
      </c>
      <c r="G8" s="61"/>
      <c r="H8" s="62"/>
      <c r="I8" s="67">
        <f>F8/E8</f>
        <v>1</v>
      </c>
      <c r="J8" s="68"/>
    </row>
    <row r="9" s="47" customFormat="1" ht="18" customHeight="1" spans="1:10">
      <c r="A9" s="52"/>
      <c r="B9" s="52"/>
      <c r="C9" s="52"/>
      <c r="D9" s="55" t="s">
        <v>119</v>
      </c>
      <c r="E9" s="52"/>
      <c r="F9" s="60"/>
      <c r="G9" s="61"/>
      <c r="H9" s="62"/>
      <c r="I9" s="67"/>
      <c r="J9" s="68"/>
    </row>
    <row r="10" s="47" customFormat="1" ht="18" customHeight="1" spans="1:10">
      <c r="A10" s="52"/>
      <c r="B10" s="52"/>
      <c r="C10" s="52"/>
      <c r="D10" s="55" t="s">
        <v>120</v>
      </c>
      <c r="E10" s="52">
        <v>599</v>
      </c>
      <c r="F10" s="60">
        <v>599</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192</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9" customHeight="1" spans="1:10">
      <c r="A24" s="58"/>
      <c r="B24" s="59" t="s">
        <v>163</v>
      </c>
      <c r="C24" s="59" t="s">
        <v>164</v>
      </c>
      <c r="D24" s="52" t="s">
        <v>193</v>
      </c>
      <c r="E24" s="52"/>
      <c r="F24" s="64" t="s">
        <v>194</v>
      </c>
      <c r="G24" s="64" t="s">
        <v>194</v>
      </c>
      <c r="H24" s="55">
        <v>8</v>
      </c>
      <c r="I24" s="55">
        <v>8</v>
      </c>
      <c r="J24" s="52"/>
    </row>
    <row r="25" s="47" customFormat="1" ht="19" customHeight="1" spans="1:10">
      <c r="A25" s="58"/>
      <c r="B25" s="59"/>
      <c r="C25" s="59" t="s">
        <v>167</v>
      </c>
      <c r="D25" s="52" t="s">
        <v>195</v>
      </c>
      <c r="E25" s="52"/>
      <c r="F25" s="65">
        <v>1</v>
      </c>
      <c r="G25" s="65">
        <v>1</v>
      </c>
      <c r="H25" s="55">
        <v>8</v>
      </c>
      <c r="I25" s="55">
        <v>8</v>
      </c>
      <c r="J25" s="52"/>
    </row>
    <row r="26" s="47" customFormat="1" ht="19" customHeight="1" spans="1:10">
      <c r="A26" s="58"/>
      <c r="B26" s="59"/>
      <c r="C26" s="59" t="s">
        <v>172</v>
      </c>
      <c r="D26" s="52" t="s">
        <v>196</v>
      </c>
      <c r="E26" s="52"/>
      <c r="F26" s="64" t="s">
        <v>197</v>
      </c>
      <c r="G26" s="66">
        <v>1</v>
      </c>
      <c r="H26" s="55">
        <v>8</v>
      </c>
      <c r="I26" s="55">
        <v>8</v>
      </c>
      <c r="J26" s="52"/>
    </row>
    <row r="27" s="47" customFormat="1" ht="19" customHeight="1" spans="1:10">
      <c r="A27" s="58"/>
      <c r="B27" s="59"/>
      <c r="C27" s="59"/>
      <c r="D27" s="52" t="s">
        <v>198</v>
      </c>
      <c r="E27" s="52"/>
      <c r="F27" s="64" t="s">
        <v>197</v>
      </c>
      <c r="G27" s="66">
        <v>1</v>
      </c>
      <c r="H27" s="55">
        <v>8</v>
      </c>
      <c r="I27" s="55">
        <v>8</v>
      </c>
      <c r="J27" s="52"/>
    </row>
    <row r="28" s="47" customFormat="1" ht="19" customHeight="1" spans="1:10">
      <c r="A28" s="58"/>
      <c r="B28" s="59"/>
      <c r="C28" s="59"/>
      <c r="D28" s="52" t="s">
        <v>199</v>
      </c>
      <c r="E28" s="52"/>
      <c r="F28" s="64" t="s">
        <v>197</v>
      </c>
      <c r="G28" s="66">
        <v>1</v>
      </c>
      <c r="H28" s="55">
        <v>8</v>
      </c>
      <c r="I28" s="55">
        <v>8</v>
      </c>
      <c r="J28" s="52"/>
    </row>
    <row r="29" s="47" customFormat="1" ht="19" customHeight="1" spans="1:10">
      <c r="A29" s="58"/>
      <c r="B29" s="59"/>
      <c r="C29" s="59" t="s">
        <v>175</v>
      </c>
      <c r="D29" s="52" t="s">
        <v>193</v>
      </c>
      <c r="E29" s="52"/>
      <c r="F29" s="64" t="s">
        <v>200</v>
      </c>
      <c r="G29" s="64" t="s">
        <v>200</v>
      </c>
      <c r="H29" s="55">
        <v>8</v>
      </c>
      <c r="I29" s="55">
        <v>8</v>
      </c>
      <c r="J29" s="52"/>
    </row>
    <row r="30" s="47" customFormat="1" ht="19" customHeight="1" spans="1:10">
      <c r="A30" s="58"/>
      <c r="B30" s="59" t="s">
        <v>177</v>
      </c>
      <c r="C30" s="59" t="s">
        <v>178</v>
      </c>
      <c r="D30" s="52" t="s">
        <v>201</v>
      </c>
      <c r="E30" s="52"/>
      <c r="F30" s="66" t="s">
        <v>171</v>
      </c>
      <c r="G30" s="66" t="s">
        <v>171</v>
      </c>
      <c r="H30" s="55">
        <v>8</v>
      </c>
      <c r="I30" s="55">
        <v>8</v>
      </c>
      <c r="J30" s="52"/>
    </row>
    <row r="31" s="47" customFormat="1" ht="19" customHeight="1" spans="1:10">
      <c r="A31" s="58"/>
      <c r="B31" s="59"/>
      <c r="C31" s="59"/>
      <c r="D31" s="52" t="s">
        <v>179</v>
      </c>
      <c r="E31" s="52"/>
      <c r="F31" s="66">
        <v>1</v>
      </c>
      <c r="G31" s="66">
        <v>1</v>
      </c>
      <c r="H31" s="71">
        <v>8</v>
      </c>
      <c r="I31" s="71">
        <v>8</v>
      </c>
      <c r="J31" s="52"/>
    </row>
    <row r="32" s="47" customFormat="1" ht="19" customHeight="1" spans="1:10">
      <c r="A32" s="58"/>
      <c r="B32" s="59"/>
      <c r="C32" s="59" t="s">
        <v>180</v>
      </c>
      <c r="D32" s="52" t="s">
        <v>202</v>
      </c>
      <c r="E32" s="52"/>
      <c r="F32" s="66" t="s">
        <v>171</v>
      </c>
      <c r="G32" s="66" t="s">
        <v>171</v>
      </c>
      <c r="H32" s="55">
        <v>9</v>
      </c>
      <c r="I32" s="55">
        <v>9</v>
      </c>
      <c r="J32" s="52"/>
    </row>
    <row r="33" s="47" customFormat="1" ht="19" customHeight="1" spans="1:10">
      <c r="A33" s="58"/>
      <c r="B33" s="59"/>
      <c r="C33" s="59"/>
      <c r="D33" s="52" t="s">
        <v>203</v>
      </c>
      <c r="E33" s="52"/>
      <c r="F33" s="66" t="s">
        <v>171</v>
      </c>
      <c r="G33" s="66" t="s">
        <v>171</v>
      </c>
      <c r="H33" s="71">
        <v>9</v>
      </c>
      <c r="I33" s="71">
        <v>9</v>
      </c>
      <c r="J33" s="52"/>
    </row>
    <row r="34" s="47" customFormat="1" ht="25.5" spans="1:10">
      <c r="A34" s="58"/>
      <c r="B34" s="59"/>
      <c r="C34" s="59" t="s">
        <v>184</v>
      </c>
      <c r="D34" s="52" t="s">
        <v>181</v>
      </c>
      <c r="E34" s="52"/>
      <c r="F34" s="66" t="s">
        <v>171</v>
      </c>
      <c r="G34" s="66" t="s">
        <v>171</v>
      </c>
      <c r="H34" s="55">
        <v>9</v>
      </c>
      <c r="I34" s="55">
        <v>7</v>
      </c>
      <c r="J34" s="52"/>
    </row>
    <row r="35" s="47" customFormat="1" ht="38.25" spans="1:10">
      <c r="A35" s="58"/>
      <c r="B35" s="59" t="s">
        <v>186</v>
      </c>
      <c r="C35" s="59" t="s">
        <v>187</v>
      </c>
      <c r="D35" s="52" t="s">
        <v>188</v>
      </c>
      <c r="E35" s="52"/>
      <c r="F35" s="64" t="s">
        <v>189</v>
      </c>
      <c r="G35" s="64" t="s">
        <v>189</v>
      </c>
      <c r="H35" s="55">
        <v>9</v>
      </c>
      <c r="I35" s="55">
        <v>9</v>
      </c>
      <c r="J35" s="55"/>
    </row>
    <row r="36" s="47" customFormat="1" ht="22.05" customHeight="1" spans="1:10">
      <c r="A36" s="52" t="s">
        <v>190</v>
      </c>
      <c r="B36" s="60" t="s">
        <v>130</v>
      </c>
      <c r="C36" s="61"/>
      <c r="D36" s="61"/>
      <c r="E36" s="61"/>
      <c r="F36" s="62"/>
      <c r="G36" s="55" t="s">
        <v>191</v>
      </c>
      <c r="H36" s="55">
        <f>SUM(H24:H35)</f>
        <v>100</v>
      </c>
      <c r="I36" s="55">
        <f>SUM(I24:I35)</f>
        <v>98</v>
      </c>
      <c r="J36" s="55"/>
    </row>
  </sheetData>
  <mergeCells count="65">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B36:F36"/>
    <mergeCell ref="A21:A22"/>
    <mergeCell ref="A23:A35"/>
    <mergeCell ref="B24:B29"/>
    <mergeCell ref="B30:B34"/>
    <mergeCell ref="C26:C28"/>
    <mergeCell ref="C30:C31"/>
    <mergeCell ref="C32:C33"/>
    <mergeCell ref="A7:C12"/>
    <mergeCell ref="A13:C20"/>
  </mergeCells>
  <pageMargins left="0.7" right="0.7" top="0.75" bottom="0.75" header="0.3" footer="0.3"/>
  <pageSetup paperSize="9" scale="7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D32" sqref="D32:E32"/>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19</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v>2540</v>
      </c>
      <c r="F8" s="60">
        <v>2540</v>
      </c>
      <c r="G8" s="61"/>
      <c r="H8" s="62"/>
      <c r="I8" s="67">
        <f>F8/E8</f>
        <v>1</v>
      </c>
      <c r="J8" s="68"/>
    </row>
    <row r="9" s="47" customFormat="1" ht="18" customHeight="1" spans="1:10">
      <c r="A9" s="52"/>
      <c r="B9" s="52"/>
      <c r="C9" s="52"/>
      <c r="D9" s="55" t="s">
        <v>119</v>
      </c>
      <c r="E9" s="52"/>
      <c r="F9" s="60"/>
      <c r="G9" s="61"/>
      <c r="H9" s="62"/>
      <c r="I9" s="67"/>
      <c r="J9" s="68"/>
    </row>
    <row r="10" s="47" customFormat="1" ht="18" customHeight="1" spans="1:10">
      <c r="A10" s="52"/>
      <c r="B10" s="52"/>
      <c r="C10" s="52"/>
      <c r="D10" s="55" t="s">
        <v>120</v>
      </c>
      <c r="E10" s="52">
        <v>2540</v>
      </c>
      <c r="F10" s="60">
        <v>2540</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204</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6" customHeight="1" spans="1:10">
      <c r="A24" s="58"/>
      <c r="B24" s="59" t="s">
        <v>163</v>
      </c>
      <c r="C24" s="59" t="s">
        <v>164</v>
      </c>
      <c r="D24" s="52" t="s">
        <v>205</v>
      </c>
      <c r="E24" s="52"/>
      <c r="F24" s="64" t="s">
        <v>166</v>
      </c>
      <c r="G24" s="64" t="s">
        <v>166</v>
      </c>
      <c r="H24" s="55">
        <v>10</v>
      </c>
      <c r="I24" s="55">
        <v>10</v>
      </c>
      <c r="J24" s="52"/>
    </row>
    <row r="25" s="47" customFormat="1" ht="16" customHeight="1" spans="1:10">
      <c r="A25" s="58"/>
      <c r="B25" s="59"/>
      <c r="C25" s="59" t="s">
        <v>167</v>
      </c>
      <c r="D25" s="52" t="s">
        <v>168</v>
      </c>
      <c r="E25" s="52"/>
      <c r="F25" s="65" t="s">
        <v>169</v>
      </c>
      <c r="G25" s="65">
        <v>0.21</v>
      </c>
      <c r="H25" s="55">
        <v>10</v>
      </c>
      <c r="I25" s="55">
        <v>10</v>
      </c>
      <c r="J25" s="52"/>
    </row>
    <row r="26" s="47" customFormat="1" ht="16" customHeight="1" spans="1:10">
      <c r="A26" s="58"/>
      <c r="B26" s="59"/>
      <c r="C26" s="59"/>
      <c r="D26" s="52" t="s">
        <v>206</v>
      </c>
      <c r="E26" s="52"/>
      <c r="F26" s="64" t="s">
        <v>207</v>
      </c>
      <c r="G26" s="65">
        <v>0.39</v>
      </c>
      <c r="H26" s="55">
        <v>10</v>
      </c>
      <c r="I26" s="55">
        <v>10</v>
      </c>
      <c r="J26" s="52"/>
    </row>
    <row r="27" s="47" customFormat="1" ht="16" customHeight="1" spans="1:10">
      <c r="A27" s="58"/>
      <c r="B27" s="59"/>
      <c r="C27" s="59" t="s">
        <v>172</v>
      </c>
      <c r="D27" s="52" t="s">
        <v>208</v>
      </c>
      <c r="E27" s="52"/>
      <c r="F27" s="64" t="s">
        <v>174</v>
      </c>
      <c r="G27" s="66" t="s">
        <v>174</v>
      </c>
      <c r="H27" s="55">
        <v>10</v>
      </c>
      <c r="I27" s="55">
        <v>10</v>
      </c>
      <c r="J27" s="52"/>
    </row>
    <row r="28" s="47" customFormat="1" ht="16" customHeight="1" spans="1:10">
      <c r="A28" s="58"/>
      <c r="B28" s="59"/>
      <c r="C28" s="59" t="s">
        <v>175</v>
      </c>
      <c r="D28" s="52" t="s">
        <v>205</v>
      </c>
      <c r="E28" s="52"/>
      <c r="F28" s="64" t="s">
        <v>209</v>
      </c>
      <c r="G28" s="64" t="s">
        <v>209</v>
      </c>
      <c r="H28" s="55">
        <v>10</v>
      </c>
      <c r="I28" s="55">
        <v>10</v>
      </c>
      <c r="J28" s="52"/>
    </row>
    <row r="29" s="47" customFormat="1" ht="25.5" spans="1:10">
      <c r="A29" s="58"/>
      <c r="B29" s="59" t="s">
        <v>177</v>
      </c>
      <c r="C29" s="59" t="s">
        <v>178</v>
      </c>
      <c r="D29" s="52" t="s">
        <v>179</v>
      </c>
      <c r="E29" s="52"/>
      <c r="F29" s="66">
        <v>1</v>
      </c>
      <c r="G29" s="66">
        <v>1</v>
      </c>
      <c r="H29" s="55">
        <v>10</v>
      </c>
      <c r="I29" s="55">
        <v>10</v>
      </c>
      <c r="J29" s="52"/>
    </row>
    <row r="30" s="47" customFormat="1" ht="25.5" spans="1:10">
      <c r="A30" s="58"/>
      <c r="B30" s="59"/>
      <c r="C30" s="59" t="s">
        <v>180</v>
      </c>
      <c r="D30" s="52" t="s">
        <v>210</v>
      </c>
      <c r="E30" s="52"/>
      <c r="F30" s="64" t="s">
        <v>171</v>
      </c>
      <c r="G30" s="64" t="s">
        <v>171</v>
      </c>
      <c r="H30" s="55">
        <v>10</v>
      </c>
      <c r="I30" s="55">
        <v>10</v>
      </c>
      <c r="J30" s="52"/>
    </row>
    <row r="31" s="47" customFormat="1" ht="25.5" spans="1:10">
      <c r="A31" s="58"/>
      <c r="B31" s="59"/>
      <c r="C31" s="59" t="s">
        <v>182</v>
      </c>
      <c r="D31" s="52" t="s">
        <v>183</v>
      </c>
      <c r="E31" s="52"/>
      <c r="F31" s="66">
        <v>1</v>
      </c>
      <c r="G31" s="66">
        <v>1</v>
      </c>
      <c r="H31" s="55">
        <v>10</v>
      </c>
      <c r="I31" s="55">
        <v>10</v>
      </c>
      <c r="J31" s="52"/>
    </row>
    <row r="32" s="47" customFormat="1" ht="25.5" spans="1:10">
      <c r="A32" s="58"/>
      <c r="B32" s="59"/>
      <c r="C32" s="59" t="s">
        <v>184</v>
      </c>
      <c r="D32" s="52" t="s">
        <v>211</v>
      </c>
      <c r="E32" s="52"/>
      <c r="F32" s="64" t="s">
        <v>171</v>
      </c>
      <c r="G32" s="64" t="s">
        <v>171</v>
      </c>
      <c r="H32" s="55">
        <v>10</v>
      </c>
      <c r="I32" s="55">
        <v>8</v>
      </c>
      <c r="J32" s="52"/>
    </row>
    <row r="33" s="47" customFormat="1" ht="38.25" spans="1:10">
      <c r="A33" s="58"/>
      <c r="B33" s="59" t="s">
        <v>186</v>
      </c>
      <c r="C33" s="59" t="s">
        <v>187</v>
      </c>
      <c r="D33" s="52" t="s">
        <v>188</v>
      </c>
      <c r="E33" s="52"/>
      <c r="F33" s="64" t="s">
        <v>189</v>
      </c>
      <c r="G33" s="64" t="s">
        <v>189</v>
      </c>
      <c r="H33" s="55">
        <v>10</v>
      </c>
      <c r="I33" s="55">
        <v>10</v>
      </c>
      <c r="J33" s="55"/>
    </row>
    <row r="34" s="47" customFormat="1" ht="22.05" customHeight="1" spans="1:10">
      <c r="A34" s="52" t="s">
        <v>190</v>
      </c>
      <c r="B34" s="60" t="s">
        <v>130</v>
      </c>
      <c r="C34" s="61"/>
      <c r="D34" s="61"/>
      <c r="E34" s="61"/>
      <c r="F34" s="62"/>
      <c r="G34" s="55" t="s">
        <v>191</v>
      </c>
      <c r="H34" s="55">
        <f>SUM(H24:H33)</f>
        <v>100</v>
      </c>
      <c r="I34" s="55">
        <f>SUM(I24:I33)</f>
        <v>98</v>
      </c>
      <c r="J34" s="55"/>
    </row>
  </sheetData>
  <mergeCells count="61">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B34:F34"/>
    <mergeCell ref="A21:A22"/>
    <mergeCell ref="A23:A33"/>
    <mergeCell ref="B24:B28"/>
    <mergeCell ref="B29:B32"/>
    <mergeCell ref="C25:C26"/>
    <mergeCell ref="A7:C12"/>
    <mergeCell ref="A13:C20"/>
  </mergeCells>
  <pageMargins left="0.7" right="0.7" top="0.75" bottom="0.75" header="0.3" footer="0.3"/>
  <pageSetup paperSize="9" scale="7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I16" sqref="I16:J16"/>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26</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v>1000</v>
      </c>
      <c r="F8" s="60">
        <v>1000</v>
      </c>
      <c r="G8" s="61"/>
      <c r="H8" s="62"/>
      <c r="I8" s="67">
        <f>F8/E8</f>
        <v>1</v>
      </c>
      <c r="J8" s="68"/>
    </row>
    <row r="9" s="47" customFormat="1" ht="18" customHeight="1" spans="1:10">
      <c r="A9" s="52"/>
      <c r="B9" s="52"/>
      <c r="C9" s="52"/>
      <c r="D9" s="55" t="s">
        <v>119</v>
      </c>
      <c r="E9" s="52"/>
      <c r="F9" s="60"/>
      <c r="G9" s="61"/>
      <c r="H9" s="62"/>
      <c r="I9" s="67"/>
      <c r="J9" s="68"/>
    </row>
    <row r="10" s="47" customFormat="1" ht="18" customHeight="1" spans="1:10">
      <c r="A10" s="52"/>
      <c r="B10" s="52"/>
      <c r="C10" s="52"/>
      <c r="D10" s="55" t="s">
        <v>120</v>
      </c>
      <c r="E10" s="52">
        <v>1000</v>
      </c>
      <c r="F10" s="60">
        <v>1000</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212</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3" customHeight="1" spans="1:10">
      <c r="A24" s="58"/>
      <c r="B24" s="59" t="s">
        <v>163</v>
      </c>
      <c r="C24" s="59" t="s">
        <v>164</v>
      </c>
      <c r="D24" s="52" t="s">
        <v>213</v>
      </c>
      <c r="E24" s="52"/>
      <c r="F24" s="64" t="s">
        <v>166</v>
      </c>
      <c r="G24" s="64" t="s">
        <v>166</v>
      </c>
      <c r="H24" s="55">
        <v>8</v>
      </c>
      <c r="I24" s="55">
        <v>8</v>
      </c>
      <c r="J24" s="52"/>
    </row>
    <row r="25" s="47" customFormat="1" ht="13" customHeight="1" spans="1:10">
      <c r="A25" s="58"/>
      <c r="B25" s="59"/>
      <c r="C25" s="59"/>
      <c r="D25" s="52" t="s">
        <v>214</v>
      </c>
      <c r="E25" s="52"/>
      <c r="F25" s="64" t="s">
        <v>166</v>
      </c>
      <c r="G25" s="64" t="s">
        <v>166</v>
      </c>
      <c r="H25" s="55">
        <v>8</v>
      </c>
      <c r="I25" s="55">
        <v>8</v>
      </c>
      <c r="J25" s="52"/>
    </row>
    <row r="26" s="47" customFormat="1" ht="13" customHeight="1" spans="1:10">
      <c r="A26" s="58"/>
      <c r="B26" s="59"/>
      <c r="C26" s="59" t="s">
        <v>167</v>
      </c>
      <c r="D26" s="52" t="s">
        <v>215</v>
      </c>
      <c r="E26" s="52"/>
      <c r="F26" s="65" t="s">
        <v>216</v>
      </c>
      <c r="G26" s="65">
        <v>0.55</v>
      </c>
      <c r="H26" s="55">
        <v>8</v>
      </c>
      <c r="I26" s="55">
        <v>8</v>
      </c>
      <c r="J26" s="52"/>
    </row>
    <row r="27" s="47" customFormat="1" ht="13" customHeight="1" spans="1:10">
      <c r="A27" s="58"/>
      <c r="B27" s="59"/>
      <c r="C27" s="59"/>
      <c r="D27" s="52" t="s">
        <v>217</v>
      </c>
      <c r="E27" s="52"/>
      <c r="F27" s="64" t="s">
        <v>171</v>
      </c>
      <c r="G27" s="64" t="s">
        <v>171</v>
      </c>
      <c r="H27" s="55">
        <v>8</v>
      </c>
      <c r="I27" s="55">
        <v>8</v>
      </c>
      <c r="J27" s="52"/>
    </row>
    <row r="28" s="47" customFormat="1" ht="13" customHeight="1" spans="1:10">
      <c r="A28" s="58"/>
      <c r="B28" s="59"/>
      <c r="C28" s="59" t="s">
        <v>172</v>
      </c>
      <c r="D28" s="52" t="s">
        <v>173</v>
      </c>
      <c r="E28" s="52"/>
      <c r="F28" s="64" t="s">
        <v>174</v>
      </c>
      <c r="G28" s="66" t="s">
        <v>174</v>
      </c>
      <c r="H28" s="55">
        <v>8</v>
      </c>
      <c r="I28" s="55">
        <v>8</v>
      </c>
      <c r="J28" s="52"/>
    </row>
    <row r="29" s="47" customFormat="1" ht="13" customHeight="1" spans="1:10">
      <c r="A29" s="58"/>
      <c r="B29" s="59"/>
      <c r="C29" s="59" t="s">
        <v>175</v>
      </c>
      <c r="D29" s="52" t="s">
        <v>213</v>
      </c>
      <c r="E29" s="52"/>
      <c r="F29" s="64" t="s">
        <v>218</v>
      </c>
      <c r="G29" s="64" t="s">
        <v>218</v>
      </c>
      <c r="H29" s="55">
        <v>8</v>
      </c>
      <c r="I29" s="55">
        <v>8</v>
      </c>
      <c r="J29" s="52"/>
    </row>
    <row r="30" s="47" customFormat="1" ht="13" customHeight="1" spans="1:10">
      <c r="A30" s="58"/>
      <c r="B30" s="59"/>
      <c r="C30" s="59"/>
      <c r="D30" s="52" t="s">
        <v>214</v>
      </c>
      <c r="E30" s="52"/>
      <c r="F30" s="64" t="s">
        <v>219</v>
      </c>
      <c r="G30" s="64" t="s">
        <v>219</v>
      </c>
      <c r="H30" s="55">
        <v>8</v>
      </c>
      <c r="I30" s="55">
        <v>8</v>
      </c>
      <c r="J30" s="52"/>
    </row>
    <row r="31" s="47" customFormat="1" ht="25.5" spans="1:10">
      <c r="A31" s="58"/>
      <c r="B31" s="59" t="s">
        <v>177</v>
      </c>
      <c r="C31" s="59" t="s">
        <v>178</v>
      </c>
      <c r="D31" s="52" t="s">
        <v>179</v>
      </c>
      <c r="E31" s="52"/>
      <c r="F31" s="66">
        <v>1</v>
      </c>
      <c r="G31" s="66">
        <v>1</v>
      </c>
      <c r="H31" s="55">
        <v>9</v>
      </c>
      <c r="I31" s="55">
        <v>9</v>
      </c>
      <c r="J31" s="52"/>
    </row>
    <row r="32" s="47" customFormat="1" ht="25.5" spans="1:10">
      <c r="A32" s="58"/>
      <c r="B32" s="59"/>
      <c r="C32" s="59" t="s">
        <v>180</v>
      </c>
      <c r="D32" s="52" t="s">
        <v>220</v>
      </c>
      <c r="E32" s="52"/>
      <c r="F32" s="64" t="s">
        <v>171</v>
      </c>
      <c r="G32" s="64" t="s">
        <v>171</v>
      </c>
      <c r="H32" s="55">
        <v>9</v>
      </c>
      <c r="I32" s="55">
        <v>8</v>
      </c>
      <c r="J32" s="52"/>
    </row>
    <row r="33" s="47" customFormat="1" ht="25.5" spans="1:10">
      <c r="A33" s="58"/>
      <c r="B33" s="59"/>
      <c r="C33" s="59" t="s">
        <v>182</v>
      </c>
      <c r="D33" s="52" t="s">
        <v>183</v>
      </c>
      <c r="E33" s="52"/>
      <c r="F33" s="66">
        <v>1</v>
      </c>
      <c r="G33" s="66">
        <v>1</v>
      </c>
      <c r="H33" s="55">
        <v>9</v>
      </c>
      <c r="I33" s="55">
        <v>9</v>
      </c>
      <c r="J33" s="52"/>
    </row>
    <row r="34" s="47" customFormat="1" ht="25.5" spans="1:10">
      <c r="A34" s="58"/>
      <c r="B34" s="59"/>
      <c r="C34" s="59" t="s">
        <v>184</v>
      </c>
      <c r="D34" s="52" t="s">
        <v>181</v>
      </c>
      <c r="E34" s="52"/>
      <c r="F34" s="64" t="s">
        <v>171</v>
      </c>
      <c r="G34" s="64" t="s">
        <v>171</v>
      </c>
      <c r="H34" s="55">
        <v>9</v>
      </c>
      <c r="I34" s="55">
        <v>8</v>
      </c>
      <c r="J34" s="52"/>
    </row>
    <row r="35" s="47" customFormat="1" ht="38.25" spans="1:10">
      <c r="A35" s="58"/>
      <c r="B35" s="59" t="s">
        <v>186</v>
      </c>
      <c r="C35" s="59" t="s">
        <v>187</v>
      </c>
      <c r="D35" s="52" t="s">
        <v>221</v>
      </c>
      <c r="E35" s="52"/>
      <c r="F35" s="64" t="s">
        <v>189</v>
      </c>
      <c r="G35" s="64" t="s">
        <v>189</v>
      </c>
      <c r="H35" s="55">
        <v>8</v>
      </c>
      <c r="I35" s="55">
        <v>8</v>
      </c>
      <c r="J35" s="55"/>
    </row>
    <row r="36" s="47" customFormat="1" ht="22.05" customHeight="1" spans="1:10">
      <c r="A36" s="52" t="s">
        <v>190</v>
      </c>
      <c r="B36" s="60" t="s">
        <v>130</v>
      </c>
      <c r="C36" s="61"/>
      <c r="D36" s="61"/>
      <c r="E36" s="61"/>
      <c r="F36" s="62"/>
      <c r="G36" s="55" t="s">
        <v>191</v>
      </c>
      <c r="H36" s="55">
        <f>SUM(H24:H35)</f>
        <v>100</v>
      </c>
      <c r="I36" s="55">
        <f>SUM(I24:I35)</f>
        <v>98</v>
      </c>
      <c r="J36" s="55"/>
    </row>
  </sheetData>
  <mergeCells count="65">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B36:F36"/>
    <mergeCell ref="A21:A22"/>
    <mergeCell ref="A23:A35"/>
    <mergeCell ref="B24:B30"/>
    <mergeCell ref="B31:B34"/>
    <mergeCell ref="C24:C25"/>
    <mergeCell ref="C26:C27"/>
    <mergeCell ref="C29:C30"/>
    <mergeCell ref="A7:C12"/>
    <mergeCell ref="A13:C20"/>
  </mergeCells>
  <pageMargins left="0.75" right="0.75" top="1" bottom="1" header="0.5" footer="0.5"/>
  <pageSetup paperSize="9" scale="7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opLeftCell="A22" workbookViewId="0">
      <selection activeCell="D39" sqref="D39:E39"/>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222</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f>692+150</f>
        <v>842</v>
      </c>
      <c r="F8" s="60">
        <f>692+150</f>
        <v>842</v>
      </c>
      <c r="G8" s="61"/>
      <c r="H8" s="62"/>
      <c r="I8" s="67">
        <f>F8/E8</f>
        <v>1</v>
      </c>
      <c r="J8" s="68"/>
    </row>
    <row r="9" s="47" customFormat="1" ht="18" customHeight="1" spans="1:10">
      <c r="A9" s="52"/>
      <c r="B9" s="52"/>
      <c r="C9" s="52"/>
      <c r="D9" s="55" t="s">
        <v>119</v>
      </c>
      <c r="E9" s="52"/>
      <c r="F9" s="60"/>
      <c r="G9" s="61"/>
      <c r="H9" s="62"/>
      <c r="I9" s="67"/>
      <c r="J9" s="68"/>
    </row>
    <row r="10" s="47" customFormat="1" ht="18" customHeight="1" spans="1:10">
      <c r="A10" s="52"/>
      <c r="B10" s="52"/>
      <c r="C10" s="52"/>
      <c r="D10" s="55" t="s">
        <v>120</v>
      </c>
      <c r="E10" s="52">
        <f>692+150</f>
        <v>842</v>
      </c>
      <c r="F10" s="60">
        <f>692+150</f>
        <v>842</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223</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5" customHeight="1" spans="1:10">
      <c r="A24" s="58"/>
      <c r="B24" s="59" t="s">
        <v>163</v>
      </c>
      <c r="C24" s="59" t="s">
        <v>164</v>
      </c>
      <c r="D24" s="52" t="s">
        <v>193</v>
      </c>
      <c r="E24" s="52"/>
      <c r="F24" s="64" t="s">
        <v>194</v>
      </c>
      <c r="G24" s="64" t="s">
        <v>194</v>
      </c>
      <c r="H24" s="55">
        <v>6</v>
      </c>
      <c r="I24" s="55">
        <v>6</v>
      </c>
      <c r="J24" s="52"/>
    </row>
    <row r="25" s="47" customFormat="1" ht="15" customHeight="1" spans="1:10">
      <c r="A25" s="58"/>
      <c r="B25" s="59"/>
      <c r="C25" s="59"/>
      <c r="D25" s="52" t="s">
        <v>224</v>
      </c>
      <c r="E25" s="52"/>
      <c r="F25" s="64" t="s">
        <v>225</v>
      </c>
      <c r="G25" s="64" t="s">
        <v>226</v>
      </c>
      <c r="H25" s="55">
        <v>6</v>
      </c>
      <c r="I25" s="55">
        <v>6</v>
      </c>
      <c r="J25" s="52"/>
    </row>
    <row r="26" s="47" customFormat="1" ht="15" customHeight="1" spans="1:10">
      <c r="A26" s="58"/>
      <c r="B26" s="59"/>
      <c r="C26" s="59"/>
      <c r="D26" s="52" t="s">
        <v>227</v>
      </c>
      <c r="E26" s="52"/>
      <c r="F26" s="64" t="s">
        <v>194</v>
      </c>
      <c r="G26" s="64" t="s">
        <v>194</v>
      </c>
      <c r="H26" s="55">
        <v>6</v>
      </c>
      <c r="I26" s="55">
        <v>6</v>
      </c>
      <c r="J26" s="52"/>
    </row>
    <row r="27" s="47" customFormat="1" ht="15" customHeight="1" spans="1:10">
      <c r="A27" s="58"/>
      <c r="B27" s="59"/>
      <c r="C27" s="59" t="s">
        <v>167</v>
      </c>
      <c r="D27" s="52" t="s">
        <v>228</v>
      </c>
      <c r="E27" s="52"/>
      <c r="F27" s="65">
        <v>1</v>
      </c>
      <c r="G27" s="65">
        <v>1</v>
      </c>
      <c r="H27" s="55">
        <v>6</v>
      </c>
      <c r="I27" s="55">
        <v>6</v>
      </c>
      <c r="J27" s="52"/>
    </row>
    <row r="28" s="47" customFormat="1" ht="15" customHeight="1" spans="1:10">
      <c r="A28" s="58"/>
      <c r="B28" s="59"/>
      <c r="C28" s="59"/>
      <c r="D28" s="52" t="s">
        <v>229</v>
      </c>
      <c r="E28" s="52"/>
      <c r="F28" s="64" t="s">
        <v>230</v>
      </c>
      <c r="G28" s="65" t="s">
        <v>230</v>
      </c>
      <c r="H28" s="55">
        <v>6</v>
      </c>
      <c r="I28" s="55">
        <v>6</v>
      </c>
      <c r="J28" s="52"/>
    </row>
    <row r="29" s="47" customFormat="1" ht="15" customHeight="1" spans="1:10">
      <c r="A29" s="58"/>
      <c r="B29" s="59"/>
      <c r="C29" s="59" t="s">
        <v>172</v>
      </c>
      <c r="D29" s="52" t="s">
        <v>196</v>
      </c>
      <c r="E29" s="52"/>
      <c r="F29" s="64" t="s">
        <v>197</v>
      </c>
      <c r="G29" s="66">
        <v>1</v>
      </c>
      <c r="H29" s="55">
        <v>6</v>
      </c>
      <c r="I29" s="55">
        <v>6</v>
      </c>
      <c r="J29" s="52"/>
    </row>
    <row r="30" s="47" customFormat="1" ht="15" customHeight="1" spans="1:10">
      <c r="A30" s="58"/>
      <c r="B30" s="59"/>
      <c r="C30" s="59"/>
      <c r="D30" s="52" t="s">
        <v>198</v>
      </c>
      <c r="E30" s="52"/>
      <c r="F30" s="64" t="s">
        <v>197</v>
      </c>
      <c r="G30" s="66">
        <v>1</v>
      </c>
      <c r="H30" s="55">
        <v>6</v>
      </c>
      <c r="I30" s="55">
        <v>6</v>
      </c>
      <c r="J30" s="52"/>
    </row>
    <row r="31" s="47" customFormat="1" ht="15" customHeight="1" spans="1:10">
      <c r="A31" s="58"/>
      <c r="B31" s="59"/>
      <c r="C31" s="59"/>
      <c r="D31" s="52" t="s">
        <v>199</v>
      </c>
      <c r="E31" s="52"/>
      <c r="F31" s="64" t="s">
        <v>197</v>
      </c>
      <c r="G31" s="66">
        <v>1</v>
      </c>
      <c r="H31" s="55">
        <v>6</v>
      </c>
      <c r="I31" s="55">
        <v>6</v>
      </c>
      <c r="J31" s="52"/>
    </row>
    <row r="32" s="47" customFormat="1" ht="15" customHeight="1" spans="1:10">
      <c r="A32" s="58"/>
      <c r="B32" s="59"/>
      <c r="C32" s="59" t="s">
        <v>175</v>
      </c>
      <c r="D32" s="52" t="s">
        <v>193</v>
      </c>
      <c r="E32" s="52"/>
      <c r="F32" s="64" t="s">
        <v>231</v>
      </c>
      <c r="G32" s="64" t="s">
        <v>231</v>
      </c>
      <c r="H32" s="55">
        <v>6</v>
      </c>
      <c r="I32" s="55">
        <v>6</v>
      </c>
      <c r="J32" s="52"/>
    </row>
    <row r="33" s="47" customFormat="1" ht="15" customHeight="1" spans="1:10">
      <c r="A33" s="58"/>
      <c r="B33" s="59"/>
      <c r="C33" s="59"/>
      <c r="D33" s="52" t="s">
        <v>224</v>
      </c>
      <c r="E33" s="52"/>
      <c r="F33" s="64" t="s">
        <v>232</v>
      </c>
      <c r="G33" s="64" t="s">
        <v>232</v>
      </c>
      <c r="H33" s="55">
        <v>6</v>
      </c>
      <c r="I33" s="55">
        <v>6</v>
      </c>
      <c r="J33" s="52"/>
    </row>
    <row r="34" s="47" customFormat="1" ht="15" customHeight="1" spans="1:10">
      <c r="A34" s="58"/>
      <c r="B34" s="59"/>
      <c r="C34" s="59"/>
      <c r="D34" s="52" t="s">
        <v>227</v>
      </c>
      <c r="E34" s="52"/>
      <c r="F34" s="64" t="s">
        <v>233</v>
      </c>
      <c r="G34" s="64" t="s">
        <v>233</v>
      </c>
      <c r="H34" s="55">
        <v>6</v>
      </c>
      <c r="I34" s="55">
        <v>6</v>
      </c>
      <c r="J34" s="52"/>
    </row>
    <row r="35" s="47" customFormat="1" ht="15" customHeight="1" spans="1:10">
      <c r="A35" s="58"/>
      <c r="B35" s="59" t="s">
        <v>177</v>
      </c>
      <c r="C35" s="59" t="s">
        <v>178</v>
      </c>
      <c r="D35" s="52" t="s">
        <v>234</v>
      </c>
      <c r="E35" s="52"/>
      <c r="F35" s="64" t="s">
        <v>171</v>
      </c>
      <c r="G35" s="64" t="s">
        <v>171</v>
      </c>
      <c r="H35" s="55">
        <v>5</v>
      </c>
      <c r="I35" s="55">
        <v>5</v>
      </c>
      <c r="J35" s="52"/>
    </row>
    <row r="36" s="47" customFormat="1" ht="15" customHeight="1" spans="1:10">
      <c r="A36" s="58"/>
      <c r="B36" s="59"/>
      <c r="C36" s="59"/>
      <c r="D36" s="52" t="s">
        <v>179</v>
      </c>
      <c r="E36" s="52"/>
      <c r="F36" s="66">
        <v>1</v>
      </c>
      <c r="G36" s="66">
        <v>1</v>
      </c>
      <c r="H36" s="71">
        <v>5</v>
      </c>
      <c r="I36" s="71">
        <v>5</v>
      </c>
      <c r="J36" s="52"/>
    </row>
    <row r="37" s="47" customFormat="1" ht="15" customHeight="1" spans="1:10">
      <c r="A37" s="58"/>
      <c r="B37" s="59"/>
      <c r="C37" s="59" t="s">
        <v>180</v>
      </c>
      <c r="D37" s="52" t="s">
        <v>202</v>
      </c>
      <c r="E37" s="52"/>
      <c r="F37" s="64" t="s">
        <v>171</v>
      </c>
      <c r="G37" s="64" t="s">
        <v>171</v>
      </c>
      <c r="H37" s="55">
        <v>6</v>
      </c>
      <c r="I37" s="55">
        <v>6</v>
      </c>
      <c r="J37" s="52"/>
    </row>
    <row r="38" s="47" customFormat="1" ht="15" customHeight="1" spans="1:10">
      <c r="A38" s="58"/>
      <c r="B38" s="59"/>
      <c r="C38" s="59"/>
      <c r="D38" s="52" t="s">
        <v>203</v>
      </c>
      <c r="E38" s="52"/>
      <c r="F38" s="64" t="s">
        <v>171</v>
      </c>
      <c r="G38" s="64" t="s">
        <v>171</v>
      </c>
      <c r="H38" s="71">
        <v>6</v>
      </c>
      <c r="I38" s="71">
        <v>5</v>
      </c>
      <c r="J38" s="52"/>
    </row>
    <row r="39" s="47" customFormat="1" ht="25.5" spans="1:10">
      <c r="A39" s="58"/>
      <c r="B39" s="59"/>
      <c r="C39" s="59" t="s">
        <v>184</v>
      </c>
      <c r="D39" s="52" t="s">
        <v>235</v>
      </c>
      <c r="E39" s="52"/>
      <c r="F39" s="64" t="s">
        <v>171</v>
      </c>
      <c r="G39" s="64" t="s">
        <v>171</v>
      </c>
      <c r="H39" s="55">
        <v>6</v>
      </c>
      <c r="I39" s="55">
        <v>5</v>
      </c>
      <c r="J39" s="52"/>
    </row>
    <row r="40" s="47" customFormat="1" ht="38.25" spans="1:10">
      <c r="A40" s="58"/>
      <c r="B40" s="59" t="s">
        <v>186</v>
      </c>
      <c r="C40" s="59" t="s">
        <v>187</v>
      </c>
      <c r="D40" s="52" t="s">
        <v>188</v>
      </c>
      <c r="E40" s="52"/>
      <c r="F40" s="64" t="s">
        <v>189</v>
      </c>
      <c r="G40" s="64" t="s">
        <v>189</v>
      </c>
      <c r="H40" s="55">
        <v>6</v>
      </c>
      <c r="I40" s="55">
        <v>6</v>
      </c>
      <c r="J40" s="55"/>
    </row>
    <row r="41" s="47" customFormat="1" ht="22.05" customHeight="1" spans="1:10">
      <c r="A41" s="52" t="s">
        <v>190</v>
      </c>
      <c r="B41" s="60" t="s">
        <v>130</v>
      </c>
      <c r="C41" s="61"/>
      <c r="D41" s="61"/>
      <c r="E41" s="61"/>
      <c r="F41" s="62"/>
      <c r="G41" s="55" t="s">
        <v>191</v>
      </c>
      <c r="H41" s="55">
        <f>SUM(H24:H40)</f>
        <v>100</v>
      </c>
      <c r="I41" s="55">
        <f>SUM(I24:I40)</f>
        <v>98</v>
      </c>
      <c r="J41" s="55"/>
    </row>
  </sheetData>
  <mergeCells count="73">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F41"/>
    <mergeCell ref="A21:A22"/>
    <mergeCell ref="A23:A40"/>
    <mergeCell ref="B24:B34"/>
    <mergeCell ref="B35:B39"/>
    <mergeCell ref="C24:C26"/>
    <mergeCell ref="C27:C28"/>
    <mergeCell ref="C29:C31"/>
    <mergeCell ref="C32:C34"/>
    <mergeCell ref="C35:C36"/>
    <mergeCell ref="C37:C38"/>
    <mergeCell ref="A7:C12"/>
    <mergeCell ref="A13:C20"/>
  </mergeCells>
  <pageMargins left="0.75" right="0.75" top="1" bottom="1" header="0.5" footer="0.5"/>
  <pageSetup paperSize="9" scale="7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5"/>
  <sheetViews>
    <sheetView topLeftCell="A22" workbookViewId="0">
      <selection activeCell="F42" sqref="F42"/>
    </sheetView>
  </sheetViews>
  <sheetFormatPr defaultColWidth="10" defaultRowHeight="14.25"/>
  <cols>
    <col min="1" max="2" width="5.10833333333333" style="46" customWidth="1"/>
    <col min="3" max="3" width="9.66666666666667" style="46" customWidth="1"/>
    <col min="4" max="4" width="21.6666666666667" style="46" customWidth="1"/>
    <col min="5" max="5" width="28.4416666666667" style="46" customWidth="1"/>
    <col min="6" max="6" width="14.3333333333333" style="46" customWidth="1"/>
    <col min="7" max="7" width="13.225" style="46" customWidth="1"/>
    <col min="8" max="8" width="7.66666666666667"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33</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f>E9+E10</f>
        <v>318</v>
      </c>
      <c r="F8" s="60">
        <f>F9+F10</f>
        <v>318</v>
      </c>
      <c r="G8" s="61"/>
      <c r="H8" s="62"/>
      <c r="I8" s="67">
        <f>F8/E8</f>
        <v>1</v>
      </c>
      <c r="J8" s="68"/>
    </row>
    <row r="9" s="47" customFormat="1" ht="18" customHeight="1" spans="1:10">
      <c r="A9" s="52"/>
      <c r="B9" s="52"/>
      <c r="C9" s="52"/>
      <c r="D9" s="55" t="s">
        <v>119</v>
      </c>
      <c r="E9" s="52">
        <v>296</v>
      </c>
      <c r="F9" s="60">
        <v>296</v>
      </c>
      <c r="G9" s="61"/>
      <c r="H9" s="62"/>
      <c r="I9" s="67">
        <f>F9/E9</f>
        <v>1</v>
      </c>
      <c r="J9" s="68"/>
    </row>
    <row r="10" s="47" customFormat="1" ht="18" customHeight="1" spans="1:10">
      <c r="A10" s="52"/>
      <c r="B10" s="52"/>
      <c r="C10" s="52"/>
      <c r="D10" s="55" t="s">
        <v>120</v>
      </c>
      <c r="E10" s="52">
        <v>22</v>
      </c>
      <c r="F10" s="60">
        <v>22</v>
      </c>
      <c r="G10" s="61"/>
      <c r="H10" s="62"/>
      <c r="I10" s="67">
        <f>F10/E10</f>
        <v>1</v>
      </c>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136.2" customHeight="1" spans="1:10">
      <c r="A22" s="52"/>
      <c r="B22" s="64" t="s">
        <v>236</v>
      </c>
      <c r="C22" s="64"/>
      <c r="D22" s="64"/>
      <c r="E22" s="64"/>
      <c r="F22" s="69" t="s">
        <v>153</v>
      </c>
      <c r="G22" s="70"/>
      <c r="H22" s="70"/>
      <c r="I22" s="70"/>
      <c r="J22" s="7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14" customHeight="1" spans="1:10">
      <c r="A24" s="58"/>
      <c r="B24" s="59" t="s">
        <v>163</v>
      </c>
      <c r="C24" s="59" t="s">
        <v>164</v>
      </c>
      <c r="D24" s="52" t="s">
        <v>193</v>
      </c>
      <c r="E24" s="52"/>
      <c r="F24" s="64" t="s">
        <v>166</v>
      </c>
      <c r="G24" s="64" t="s">
        <v>166</v>
      </c>
      <c r="H24" s="55">
        <v>5</v>
      </c>
      <c r="I24" s="55">
        <v>5</v>
      </c>
      <c r="J24" s="52"/>
    </row>
    <row r="25" s="47" customFormat="1" ht="14" customHeight="1" spans="1:10">
      <c r="A25" s="58"/>
      <c r="B25" s="59"/>
      <c r="C25" s="59"/>
      <c r="D25" s="52" t="s">
        <v>237</v>
      </c>
      <c r="E25" s="52"/>
      <c r="F25" s="64" t="s">
        <v>166</v>
      </c>
      <c r="G25" s="64" t="s">
        <v>166</v>
      </c>
      <c r="H25" s="55">
        <v>5</v>
      </c>
      <c r="I25" s="55">
        <v>5</v>
      </c>
      <c r="J25" s="52"/>
    </row>
    <row r="26" s="47" customFormat="1" ht="14" customHeight="1" spans="1:10">
      <c r="A26" s="58"/>
      <c r="B26" s="59"/>
      <c r="C26" s="59"/>
      <c r="D26" s="52" t="s">
        <v>238</v>
      </c>
      <c r="E26" s="52"/>
      <c r="F26" s="64" t="s">
        <v>239</v>
      </c>
      <c r="G26" s="64" t="s">
        <v>240</v>
      </c>
      <c r="H26" s="55">
        <v>5</v>
      </c>
      <c r="I26" s="55">
        <v>5</v>
      </c>
      <c r="J26" s="52"/>
    </row>
    <row r="27" s="47" customFormat="1" ht="14" customHeight="1" spans="1:10">
      <c r="A27" s="58"/>
      <c r="B27" s="59"/>
      <c r="C27" s="59"/>
      <c r="D27" s="52" t="s">
        <v>241</v>
      </c>
      <c r="E27" s="52"/>
      <c r="F27" s="64" t="s">
        <v>166</v>
      </c>
      <c r="G27" s="64" t="s">
        <v>166</v>
      </c>
      <c r="H27" s="55">
        <v>5</v>
      </c>
      <c r="I27" s="55">
        <v>5</v>
      </c>
      <c r="J27" s="52"/>
    </row>
    <row r="28" s="47" customFormat="1" ht="14" customHeight="1" spans="1:10">
      <c r="A28" s="58"/>
      <c r="B28" s="59"/>
      <c r="C28" s="59" t="s">
        <v>167</v>
      </c>
      <c r="D28" s="52" t="s">
        <v>228</v>
      </c>
      <c r="E28" s="52"/>
      <c r="F28" s="64">
        <v>1</v>
      </c>
      <c r="G28" s="65">
        <v>1</v>
      </c>
      <c r="H28" s="55">
        <v>5</v>
      </c>
      <c r="I28" s="55">
        <v>5</v>
      </c>
      <c r="J28" s="52"/>
    </row>
    <row r="29" s="47" customFormat="1" ht="14" customHeight="1" spans="1:10">
      <c r="A29" s="58"/>
      <c r="B29" s="59"/>
      <c r="C29" s="59"/>
      <c r="D29" s="52" t="s">
        <v>242</v>
      </c>
      <c r="E29" s="52"/>
      <c r="F29" s="64" t="s">
        <v>197</v>
      </c>
      <c r="G29" s="65">
        <v>1</v>
      </c>
      <c r="H29" s="55">
        <v>5</v>
      </c>
      <c r="I29" s="55">
        <v>5</v>
      </c>
      <c r="J29" s="52"/>
    </row>
    <row r="30" s="47" customFormat="1" ht="14" customHeight="1" spans="1:10">
      <c r="A30" s="58"/>
      <c r="B30" s="59"/>
      <c r="C30" s="59"/>
      <c r="D30" s="52"/>
      <c r="E30" s="52"/>
      <c r="F30" s="64"/>
      <c r="G30" s="64"/>
      <c r="H30" s="55"/>
      <c r="I30" s="55"/>
      <c r="J30" s="52"/>
    </row>
    <row r="31" s="47" customFormat="1" ht="14" customHeight="1" spans="1:10">
      <c r="A31" s="58"/>
      <c r="B31" s="59"/>
      <c r="C31" s="59" t="s">
        <v>172</v>
      </c>
      <c r="D31" s="52" t="s">
        <v>196</v>
      </c>
      <c r="E31" s="52"/>
      <c r="F31" s="64" t="s">
        <v>197</v>
      </c>
      <c r="G31" s="65">
        <v>1</v>
      </c>
      <c r="H31" s="55">
        <v>5</v>
      </c>
      <c r="I31" s="55">
        <v>5</v>
      </c>
      <c r="J31" s="52"/>
    </row>
    <row r="32" s="47" customFormat="1" ht="14" customHeight="1" spans="1:10">
      <c r="A32" s="58"/>
      <c r="B32" s="59"/>
      <c r="C32" s="59"/>
      <c r="D32" s="52" t="s">
        <v>198</v>
      </c>
      <c r="E32" s="52"/>
      <c r="F32" s="64" t="s">
        <v>197</v>
      </c>
      <c r="G32" s="65">
        <v>1</v>
      </c>
      <c r="H32" s="55">
        <v>5</v>
      </c>
      <c r="I32" s="55">
        <v>5</v>
      </c>
      <c r="J32" s="52"/>
    </row>
    <row r="33" s="47" customFormat="1" ht="14" customHeight="1" spans="1:10">
      <c r="A33" s="58"/>
      <c r="B33" s="59"/>
      <c r="C33" s="59"/>
      <c r="D33" s="52" t="s">
        <v>199</v>
      </c>
      <c r="E33" s="52"/>
      <c r="F33" s="64" t="s">
        <v>197</v>
      </c>
      <c r="G33" s="65">
        <v>1</v>
      </c>
      <c r="H33" s="55">
        <v>5</v>
      </c>
      <c r="I33" s="55">
        <v>5</v>
      </c>
      <c r="J33" s="52"/>
    </row>
    <row r="34" s="47" customFormat="1" ht="14" customHeight="1" spans="1:10">
      <c r="A34" s="58"/>
      <c r="B34" s="59"/>
      <c r="C34" s="59" t="s">
        <v>175</v>
      </c>
      <c r="D34" s="52" t="s">
        <v>193</v>
      </c>
      <c r="E34" s="52"/>
      <c r="F34" s="64" t="s">
        <v>243</v>
      </c>
      <c r="G34" s="64" t="s">
        <v>243</v>
      </c>
      <c r="H34" s="55">
        <v>5</v>
      </c>
      <c r="I34" s="55">
        <v>5</v>
      </c>
      <c r="J34" s="52"/>
    </row>
    <row r="35" s="47" customFormat="1" ht="14" customHeight="1" spans="1:10">
      <c r="A35" s="58"/>
      <c r="B35" s="59"/>
      <c r="C35" s="59"/>
      <c r="D35" s="52" t="s">
        <v>237</v>
      </c>
      <c r="E35" s="52"/>
      <c r="F35" s="64" t="s">
        <v>244</v>
      </c>
      <c r="G35" s="64" t="s">
        <v>244</v>
      </c>
      <c r="H35" s="55">
        <v>5</v>
      </c>
      <c r="I35" s="55">
        <v>5</v>
      </c>
      <c r="J35" s="52"/>
    </row>
    <row r="36" s="47" customFormat="1" ht="14" customHeight="1" spans="1:10">
      <c r="A36" s="58"/>
      <c r="B36" s="59"/>
      <c r="C36" s="59"/>
      <c r="D36" s="52" t="s">
        <v>238</v>
      </c>
      <c r="E36" s="52"/>
      <c r="F36" s="64" t="s">
        <v>245</v>
      </c>
      <c r="G36" s="64" t="s">
        <v>245</v>
      </c>
      <c r="H36" s="55">
        <v>5</v>
      </c>
      <c r="I36" s="55">
        <v>5</v>
      </c>
      <c r="J36" s="52"/>
    </row>
    <row r="37" s="47" customFormat="1" ht="14" customHeight="1" spans="1:10">
      <c r="A37" s="58"/>
      <c r="B37" s="59"/>
      <c r="C37" s="59"/>
      <c r="D37" s="52" t="s">
        <v>241</v>
      </c>
      <c r="E37" s="52"/>
      <c r="F37" s="64" t="s">
        <v>246</v>
      </c>
      <c r="G37" s="64" t="s">
        <v>246</v>
      </c>
      <c r="H37" s="55">
        <v>5</v>
      </c>
      <c r="I37" s="55">
        <v>5</v>
      </c>
      <c r="J37" s="52"/>
    </row>
    <row r="38" s="47" customFormat="1" ht="14" customHeight="1" spans="1:10">
      <c r="A38" s="58"/>
      <c r="B38" s="59" t="s">
        <v>177</v>
      </c>
      <c r="C38" s="59" t="s">
        <v>178</v>
      </c>
      <c r="D38" s="52" t="s">
        <v>234</v>
      </c>
      <c r="E38" s="52"/>
      <c r="F38" s="66" t="s">
        <v>171</v>
      </c>
      <c r="G38" s="66" t="s">
        <v>171</v>
      </c>
      <c r="H38" s="55">
        <v>5</v>
      </c>
      <c r="I38" s="55">
        <v>5</v>
      </c>
      <c r="J38" s="52"/>
    </row>
    <row r="39" s="47" customFormat="1" ht="14" customHeight="1" spans="1:10">
      <c r="A39" s="58"/>
      <c r="B39" s="59"/>
      <c r="C39" s="59"/>
      <c r="D39" s="52" t="s">
        <v>179</v>
      </c>
      <c r="E39" s="52"/>
      <c r="F39" s="65">
        <v>1</v>
      </c>
      <c r="G39" s="65">
        <v>1</v>
      </c>
      <c r="H39" s="71">
        <v>5</v>
      </c>
      <c r="I39" s="71">
        <v>5</v>
      </c>
      <c r="J39" s="52"/>
    </row>
    <row r="40" s="47" customFormat="1" ht="14" customHeight="1" spans="1:10">
      <c r="A40" s="58"/>
      <c r="B40" s="59"/>
      <c r="C40" s="59" t="s">
        <v>180</v>
      </c>
      <c r="D40" s="52" t="s">
        <v>202</v>
      </c>
      <c r="E40" s="52"/>
      <c r="F40" s="66" t="s">
        <v>171</v>
      </c>
      <c r="G40" s="66" t="s">
        <v>171</v>
      </c>
      <c r="H40" s="55">
        <v>5</v>
      </c>
      <c r="I40" s="55">
        <v>5</v>
      </c>
      <c r="J40" s="52"/>
    </row>
    <row r="41" s="47" customFormat="1" ht="14" customHeight="1" spans="1:10">
      <c r="A41" s="58"/>
      <c r="B41" s="59"/>
      <c r="C41" s="59"/>
      <c r="D41" s="52" t="s">
        <v>203</v>
      </c>
      <c r="E41" s="52"/>
      <c r="F41" s="66" t="s">
        <v>171</v>
      </c>
      <c r="G41" s="66" t="s">
        <v>171</v>
      </c>
      <c r="H41" s="71">
        <v>5</v>
      </c>
      <c r="I41" s="71">
        <v>4</v>
      </c>
      <c r="J41" s="52"/>
    </row>
    <row r="42" s="47" customFormat="1" ht="25.5" spans="1:10">
      <c r="A42" s="58"/>
      <c r="B42" s="59"/>
      <c r="C42" s="59" t="s">
        <v>182</v>
      </c>
      <c r="D42" s="52" t="s">
        <v>183</v>
      </c>
      <c r="E42" s="52"/>
      <c r="F42" s="65">
        <v>1</v>
      </c>
      <c r="G42" s="65">
        <v>1</v>
      </c>
      <c r="H42" s="55">
        <v>5</v>
      </c>
      <c r="I42" s="55">
        <v>5</v>
      </c>
      <c r="J42" s="52"/>
    </row>
    <row r="43" s="47" customFormat="1" ht="25.5" spans="1:10">
      <c r="A43" s="58"/>
      <c r="B43" s="59"/>
      <c r="C43" s="59" t="s">
        <v>184</v>
      </c>
      <c r="D43" s="52" t="s">
        <v>247</v>
      </c>
      <c r="E43" s="52"/>
      <c r="F43" s="66" t="s">
        <v>171</v>
      </c>
      <c r="G43" s="66" t="s">
        <v>171</v>
      </c>
      <c r="H43" s="55">
        <v>5</v>
      </c>
      <c r="I43" s="55">
        <v>4</v>
      </c>
      <c r="J43" s="52"/>
    </row>
    <row r="44" s="47" customFormat="1" ht="38.25" spans="1:10">
      <c r="A44" s="58"/>
      <c r="B44" s="59" t="s">
        <v>186</v>
      </c>
      <c r="C44" s="59" t="s">
        <v>187</v>
      </c>
      <c r="D44" s="52" t="s">
        <v>188</v>
      </c>
      <c r="E44" s="52"/>
      <c r="F44" s="64" t="s">
        <v>189</v>
      </c>
      <c r="G44" s="64" t="s">
        <v>189</v>
      </c>
      <c r="H44" s="55">
        <v>5</v>
      </c>
      <c r="I44" s="55">
        <v>5</v>
      </c>
      <c r="J44" s="55"/>
    </row>
    <row r="45" s="47" customFormat="1" ht="22.05" customHeight="1" spans="1:10">
      <c r="A45" s="52" t="s">
        <v>190</v>
      </c>
      <c r="B45" s="52" t="s">
        <v>130</v>
      </c>
      <c r="C45" s="52"/>
      <c r="D45" s="52"/>
      <c r="E45" s="52"/>
      <c r="F45" s="52"/>
      <c r="G45" s="55" t="s">
        <v>191</v>
      </c>
      <c r="H45" s="55">
        <f>SUM(H24:H44)</f>
        <v>100</v>
      </c>
      <c r="I45" s="55">
        <f>SUM(I24:I44)</f>
        <v>98</v>
      </c>
      <c r="J45" s="55"/>
    </row>
  </sheetData>
  <mergeCells count="77">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B45:F45"/>
    <mergeCell ref="A21:A22"/>
    <mergeCell ref="A23:A44"/>
    <mergeCell ref="B24:B37"/>
    <mergeCell ref="B38:B43"/>
    <mergeCell ref="C24:C27"/>
    <mergeCell ref="C28:C30"/>
    <mergeCell ref="C31:C33"/>
    <mergeCell ref="C34:C37"/>
    <mergeCell ref="C38:C39"/>
    <mergeCell ref="C40:C41"/>
    <mergeCell ref="A7:C12"/>
    <mergeCell ref="A13:C20"/>
  </mergeCells>
  <pageMargins left="0.75" right="0.75" top="1" bottom="1" header="0.5" footer="0.5"/>
  <pageSetup paperSize="9" scale="7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zoomScale="85" zoomScaleNormal="85" topLeftCell="A13" workbookViewId="0">
      <selection activeCell="M31" sqref="M31"/>
    </sheetView>
  </sheetViews>
  <sheetFormatPr defaultColWidth="10" defaultRowHeight="14.25"/>
  <cols>
    <col min="1" max="2" width="5.10833333333333" style="46" customWidth="1"/>
    <col min="3" max="3" width="9.66666666666667" style="46" customWidth="1"/>
    <col min="4" max="4" width="18.425" style="46" customWidth="1"/>
    <col min="5" max="5" width="28.4416666666667" style="46" customWidth="1"/>
    <col min="6" max="6" width="10.4416666666667" style="46" customWidth="1"/>
    <col min="7" max="7" width="9.14166666666667" style="46" customWidth="1"/>
    <col min="8" max="8" width="6.525" style="46" customWidth="1"/>
    <col min="9" max="9" width="6.89166666666667" style="46" customWidth="1"/>
    <col min="10" max="10" width="12.1083333333333" style="46" customWidth="1"/>
    <col min="11" max="256" width="10" style="46"/>
    <col min="257" max="258" width="5.10833333333333" style="46" customWidth="1"/>
    <col min="259" max="259" width="8.89166666666667" style="46" customWidth="1"/>
    <col min="260" max="260" width="21.6666666666667" style="46" customWidth="1"/>
    <col min="261" max="261" width="28.4416666666667" style="46" customWidth="1"/>
    <col min="262" max="262" width="14.3333333333333" style="46" customWidth="1"/>
    <col min="263" max="263" width="13.225" style="46" customWidth="1"/>
    <col min="264" max="264" width="7.66666666666667" style="46" customWidth="1"/>
    <col min="265" max="265" width="6.89166666666667" style="46" customWidth="1"/>
    <col min="266" max="266" width="12.1083333333333" style="46" customWidth="1"/>
    <col min="267" max="512" width="10" style="46"/>
    <col min="513" max="514" width="5.10833333333333" style="46" customWidth="1"/>
    <col min="515" max="515" width="8.89166666666667" style="46" customWidth="1"/>
    <col min="516" max="516" width="21.6666666666667" style="46" customWidth="1"/>
    <col min="517" max="517" width="28.4416666666667" style="46" customWidth="1"/>
    <col min="518" max="518" width="14.3333333333333" style="46" customWidth="1"/>
    <col min="519" max="519" width="13.225" style="46" customWidth="1"/>
    <col min="520" max="520" width="7.66666666666667" style="46" customWidth="1"/>
    <col min="521" max="521" width="6.89166666666667" style="46" customWidth="1"/>
    <col min="522" max="522" width="12.1083333333333" style="46" customWidth="1"/>
    <col min="523" max="768" width="10" style="46"/>
    <col min="769" max="770" width="5.10833333333333" style="46" customWidth="1"/>
    <col min="771" max="771" width="8.89166666666667" style="46" customWidth="1"/>
    <col min="772" max="772" width="21.6666666666667" style="46" customWidth="1"/>
    <col min="773" max="773" width="28.4416666666667" style="46" customWidth="1"/>
    <col min="774" max="774" width="14.3333333333333" style="46" customWidth="1"/>
    <col min="775" max="775" width="13.225" style="46" customWidth="1"/>
    <col min="776" max="776" width="7.66666666666667" style="46" customWidth="1"/>
    <col min="777" max="777" width="6.89166666666667" style="46" customWidth="1"/>
    <col min="778" max="778" width="12.1083333333333" style="46" customWidth="1"/>
    <col min="779" max="1024" width="10" style="46"/>
    <col min="1025" max="1026" width="5.10833333333333" style="46" customWidth="1"/>
    <col min="1027" max="1027" width="8.89166666666667" style="46" customWidth="1"/>
    <col min="1028" max="1028" width="21.6666666666667" style="46" customWidth="1"/>
    <col min="1029" max="1029" width="28.4416666666667" style="46" customWidth="1"/>
    <col min="1030" max="1030" width="14.3333333333333" style="46" customWidth="1"/>
    <col min="1031" max="1031" width="13.225" style="46" customWidth="1"/>
    <col min="1032" max="1032" width="7.66666666666667" style="46" customWidth="1"/>
    <col min="1033" max="1033" width="6.89166666666667" style="46" customWidth="1"/>
    <col min="1034" max="1034" width="12.1083333333333" style="46" customWidth="1"/>
    <col min="1035" max="1280" width="10" style="46"/>
    <col min="1281" max="1282" width="5.10833333333333" style="46" customWidth="1"/>
    <col min="1283" max="1283" width="8.89166666666667" style="46" customWidth="1"/>
    <col min="1284" max="1284" width="21.6666666666667" style="46" customWidth="1"/>
    <col min="1285" max="1285" width="28.4416666666667" style="46" customWidth="1"/>
    <col min="1286" max="1286" width="14.3333333333333" style="46" customWidth="1"/>
    <col min="1287" max="1287" width="13.225" style="46" customWidth="1"/>
    <col min="1288" max="1288" width="7.66666666666667" style="46" customWidth="1"/>
    <col min="1289" max="1289" width="6.89166666666667" style="46" customWidth="1"/>
    <col min="1290" max="1290" width="12.1083333333333" style="46" customWidth="1"/>
    <col min="1291" max="1536" width="10" style="46"/>
    <col min="1537" max="1538" width="5.10833333333333" style="46" customWidth="1"/>
    <col min="1539" max="1539" width="8.89166666666667" style="46" customWidth="1"/>
    <col min="1540" max="1540" width="21.6666666666667" style="46" customWidth="1"/>
    <col min="1541" max="1541" width="28.4416666666667" style="46" customWidth="1"/>
    <col min="1542" max="1542" width="14.3333333333333" style="46" customWidth="1"/>
    <col min="1543" max="1543" width="13.225" style="46" customWidth="1"/>
    <col min="1544" max="1544" width="7.66666666666667" style="46" customWidth="1"/>
    <col min="1545" max="1545" width="6.89166666666667" style="46" customWidth="1"/>
    <col min="1546" max="1546" width="12.1083333333333" style="46" customWidth="1"/>
    <col min="1547" max="1792" width="10" style="46"/>
    <col min="1793" max="1794" width="5.10833333333333" style="46" customWidth="1"/>
    <col min="1795" max="1795" width="8.89166666666667" style="46" customWidth="1"/>
    <col min="1796" max="1796" width="21.6666666666667" style="46" customWidth="1"/>
    <col min="1797" max="1797" width="28.4416666666667" style="46" customWidth="1"/>
    <col min="1798" max="1798" width="14.3333333333333" style="46" customWidth="1"/>
    <col min="1799" max="1799" width="13.225" style="46" customWidth="1"/>
    <col min="1800" max="1800" width="7.66666666666667" style="46" customWidth="1"/>
    <col min="1801" max="1801" width="6.89166666666667" style="46" customWidth="1"/>
    <col min="1802" max="1802" width="12.1083333333333" style="46" customWidth="1"/>
    <col min="1803" max="2048" width="10" style="46"/>
    <col min="2049" max="2050" width="5.10833333333333" style="46" customWidth="1"/>
    <col min="2051" max="2051" width="8.89166666666667" style="46" customWidth="1"/>
    <col min="2052" max="2052" width="21.6666666666667" style="46" customWidth="1"/>
    <col min="2053" max="2053" width="28.4416666666667" style="46" customWidth="1"/>
    <col min="2054" max="2054" width="14.3333333333333" style="46" customWidth="1"/>
    <col min="2055" max="2055" width="13.225" style="46" customWidth="1"/>
    <col min="2056" max="2056" width="7.66666666666667" style="46" customWidth="1"/>
    <col min="2057" max="2057" width="6.89166666666667" style="46" customWidth="1"/>
    <col min="2058" max="2058" width="12.1083333333333" style="46" customWidth="1"/>
    <col min="2059" max="2304" width="10" style="46"/>
    <col min="2305" max="2306" width="5.10833333333333" style="46" customWidth="1"/>
    <col min="2307" max="2307" width="8.89166666666667" style="46" customWidth="1"/>
    <col min="2308" max="2308" width="21.6666666666667" style="46" customWidth="1"/>
    <col min="2309" max="2309" width="28.4416666666667" style="46" customWidth="1"/>
    <col min="2310" max="2310" width="14.3333333333333" style="46" customWidth="1"/>
    <col min="2311" max="2311" width="13.225" style="46" customWidth="1"/>
    <col min="2312" max="2312" width="7.66666666666667" style="46" customWidth="1"/>
    <col min="2313" max="2313" width="6.89166666666667" style="46" customWidth="1"/>
    <col min="2314" max="2314" width="12.1083333333333" style="46" customWidth="1"/>
    <col min="2315" max="2560" width="10" style="46"/>
    <col min="2561" max="2562" width="5.10833333333333" style="46" customWidth="1"/>
    <col min="2563" max="2563" width="8.89166666666667" style="46" customWidth="1"/>
    <col min="2564" max="2564" width="21.6666666666667" style="46" customWidth="1"/>
    <col min="2565" max="2565" width="28.4416666666667" style="46" customWidth="1"/>
    <col min="2566" max="2566" width="14.3333333333333" style="46" customWidth="1"/>
    <col min="2567" max="2567" width="13.225" style="46" customWidth="1"/>
    <col min="2568" max="2568" width="7.66666666666667" style="46" customWidth="1"/>
    <col min="2569" max="2569" width="6.89166666666667" style="46" customWidth="1"/>
    <col min="2570" max="2570" width="12.1083333333333" style="46" customWidth="1"/>
    <col min="2571" max="2816" width="10" style="46"/>
    <col min="2817" max="2818" width="5.10833333333333" style="46" customWidth="1"/>
    <col min="2819" max="2819" width="8.89166666666667" style="46" customWidth="1"/>
    <col min="2820" max="2820" width="21.6666666666667" style="46" customWidth="1"/>
    <col min="2821" max="2821" width="28.4416666666667" style="46" customWidth="1"/>
    <col min="2822" max="2822" width="14.3333333333333" style="46" customWidth="1"/>
    <col min="2823" max="2823" width="13.225" style="46" customWidth="1"/>
    <col min="2824" max="2824" width="7.66666666666667" style="46" customWidth="1"/>
    <col min="2825" max="2825" width="6.89166666666667" style="46" customWidth="1"/>
    <col min="2826" max="2826" width="12.1083333333333" style="46" customWidth="1"/>
    <col min="2827" max="3072" width="10" style="46"/>
    <col min="3073" max="3074" width="5.10833333333333" style="46" customWidth="1"/>
    <col min="3075" max="3075" width="8.89166666666667" style="46" customWidth="1"/>
    <col min="3076" max="3076" width="21.6666666666667" style="46" customWidth="1"/>
    <col min="3077" max="3077" width="28.4416666666667" style="46" customWidth="1"/>
    <col min="3078" max="3078" width="14.3333333333333" style="46" customWidth="1"/>
    <col min="3079" max="3079" width="13.225" style="46" customWidth="1"/>
    <col min="3080" max="3080" width="7.66666666666667" style="46" customWidth="1"/>
    <col min="3081" max="3081" width="6.89166666666667" style="46" customWidth="1"/>
    <col min="3082" max="3082" width="12.1083333333333" style="46" customWidth="1"/>
    <col min="3083" max="3328" width="10" style="46"/>
    <col min="3329" max="3330" width="5.10833333333333" style="46" customWidth="1"/>
    <col min="3331" max="3331" width="8.89166666666667" style="46" customWidth="1"/>
    <col min="3332" max="3332" width="21.6666666666667" style="46" customWidth="1"/>
    <col min="3333" max="3333" width="28.4416666666667" style="46" customWidth="1"/>
    <col min="3334" max="3334" width="14.3333333333333" style="46" customWidth="1"/>
    <col min="3335" max="3335" width="13.225" style="46" customWidth="1"/>
    <col min="3336" max="3336" width="7.66666666666667" style="46" customWidth="1"/>
    <col min="3337" max="3337" width="6.89166666666667" style="46" customWidth="1"/>
    <col min="3338" max="3338" width="12.1083333333333" style="46" customWidth="1"/>
    <col min="3339" max="3584" width="10" style="46"/>
    <col min="3585" max="3586" width="5.10833333333333" style="46" customWidth="1"/>
    <col min="3587" max="3587" width="8.89166666666667" style="46" customWidth="1"/>
    <col min="3588" max="3588" width="21.6666666666667" style="46" customWidth="1"/>
    <col min="3589" max="3589" width="28.4416666666667" style="46" customWidth="1"/>
    <col min="3590" max="3590" width="14.3333333333333" style="46" customWidth="1"/>
    <col min="3591" max="3591" width="13.225" style="46" customWidth="1"/>
    <col min="3592" max="3592" width="7.66666666666667" style="46" customWidth="1"/>
    <col min="3593" max="3593" width="6.89166666666667" style="46" customWidth="1"/>
    <col min="3594" max="3594" width="12.1083333333333" style="46" customWidth="1"/>
    <col min="3595" max="3840" width="10" style="46"/>
    <col min="3841" max="3842" width="5.10833333333333" style="46" customWidth="1"/>
    <col min="3843" max="3843" width="8.89166666666667" style="46" customWidth="1"/>
    <col min="3844" max="3844" width="21.6666666666667" style="46" customWidth="1"/>
    <col min="3845" max="3845" width="28.4416666666667" style="46" customWidth="1"/>
    <col min="3846" max="3846" width="14.3333333333333" style="46" customWidth="1"/>
    <col min="3847" max="3847" width="13.225" style="46" customWidth="1"/>
    <col min="3848" max="3848" width="7.66666666666667" style="46" customWidth="1"/>
    <col min="3849" max="3849" width="6.89166666666667" style="46" customWidth="1"/>
    <col min="3850" max="3850" width="12.1083333333333" style="46" customWidth="1"/>
    <col min="3851" max="4096" width="10" style="46"/>
    <col min="4097" max="4098" width="5.10833333333333" style="46" customWidth="1"/>
    <col min="4099" max="4099" width="8.89166666666667" style="46" customWidth="1"/>
    <col min="4100" max="4100" width="21.6666666666667" style="46" customWidth="1"/>
    <col min="4101" max="4101" width="28.4416666666667" style="46" customWidth="1"/>
    <col min="4102" max="4102" width="14.3333333333333" style="46" customWidth="1"/>
    <col min="4103" max="4103" width="13.225" style="46" customWidth="1"/>
    <col min="4104" max="4104" width="7.66666666666667" style="46" customWidth="1"/>
    <col min="4105" max="4105" width="6.89166666666667" style="46" customWidth="1"/>
    <col min="4106" max="4106" width="12.1083333333333" style="46" customWidth="1"/>
    <col min="4107" max="4352" width="10" style="46"/>
    <col min="4353" max="4354" width="5.10833333333333" style="46" customWidth="1"/>
    <col min="4355" max="4355" width="8.89166666666667" style="46" customWidth="1"/>
    <col min="4356" max="4356" width="21.6666666666667" style="46" customWidth="1"/>
    <col min="4357" max="4357" width="28.4416666666667" style="46" customWidth="1"/>
    <col min="4358" max="4358" width="14.3333333333333" style="46" customWidth="1"/>
    <col min="4359" max="4359" width="13.225" style="46" customWidth="1"/>
    <col min="4360" max="4360" width="7.66666666666667" style="46" customWidth="1"/>
    <col min="4361" max="4361" width="6.89166666666667" style="46" customWidth="1"/>
    <col min="4362" max="4362" width="12.1083333333333" style="46" customWidth="1"/>
    <col min="4363" max="4608" width="10" style="46"/>
    <col min="4609" max="4610" width="5.10833333333333" style="46" customWidth="1"/>
    <col min="4611" max="4611" width="8.89166666666667" style="46" customWidth="1"/>
    <col min="4612" max="4612" width="21.6666666666667" style="46" customWidth="1"/>
    <col min="4613" max="4613" width="28.4416666666667" style="46" customWidth="1"/>
    <col min="4614" max="4614" width="14.3333333333333" style="46" customWidth="1"/>
    <col min="4615" max="4615" width="13.225" style="46" customWidth="1"/>
    <col min="4616" max="4616" width="7.66666666666667" style="46" customWidth="1"/>
    <col min="4617" max="4617" width="6.89166666666667" style="46" customWidth="1"/>
    <col min="4618" max="4618" width="12.1083333333333" style="46" customWidth="1"/>
    <col min="4619" max="4864" width="10" style="46"/>
    <col min="4865" max="4866" width="5.10833333333333" style="46" customWidth="1"/>
    <col min="4867" max="4867" width="8.89166666666667" style="46" customWidth="1"/>
    <col min="4868" max="4868" width="21.6666666666667" style="46" customWidth="1"/>
    <col min="4869" max="4869" width="28.4416666666667" style="46" customWidth="1"/>
    <col min="4870" max="4870" width="14.3333333333333" style="46" customWidth="1"/>
    <col min="4871" max="4871" width="13.225" style="46" customWidth="1"/>
    <col min="4872" max="4872" width="7.66666666666667" style="46" customWidth="1"/>
    <col min="4873" max="4873" width="6.89166666666667" style="46" customWidth="1"/>
    <col min="4874" max="4874" width="12.1083333333333" style="46" customWidth="1"/>
    <col min="4875" max="5120" width="10" style="46"/>
    <col min="5121" max="5122" width="5.10833333333333" style="46" customWidth="1"/>
    <col min="5123" max="5123" width="8.89166666666667" style="46" customWidth="1"/>
    <col min="5124" max="5124" width="21.6666666666667" style="46" customWidth="1"/>
    <col min="5125" max="5125" width="28.4416666666667" style="46" customWidth="1"/>
    <col min="5126" max="5126" width="14.3333333333333" style="46" customWidth="1"/>
    <col min="5127" max="5127" width="13.225" style="46" customWidth="1"/>
    <col min="5128" max="5128" width="7.66666666666667" style="46" customWidth="1"/>
    <col min="5129" max="5129" width="6.89166666666667" style="46" customWidth="1"/>
    <col min="5130" max="5130" width="12.1083333333333" style="46" customWidth="1"/>
    <col min="5131" max="5376" width="10" style="46"/>
    <col min="5377" max="5378" width="5.10833333333333" style="46" customWidth="1"/>
    <col min="5379" max="5379" width="8.89166666666667" style="46" customWidth="1"/>
    <col min="5380" max="5380" width="21.6666666666667" style="46" customWidth="1"/>
    <col min="5381" max="5381" width="28.4416666666667" style="46" customWidth="1"/>
    <col min="5382" max="5382" width="14.3333333333333" style="46" customWidth="1"/>
    <col min="5383" max="5383" width="13.225" style="46" customWidth="1"/>
    <col min="5384" max="5384" width="7.66666666666667" style="46" customWidth="1"/>
    <col min="5385" max="5385" width="6.89166666666667" style="46" customWidth="1"/>
    <col min="5386" max="5386" width="12.1083333333333" style="46" customWidth="1"/>
    <col min="5387" max="5632" width="10" style="46"/>
    <col min="5633" max="5634" width="5.10833333333333" style="46" customWidth="1"/>
    <col min="5635" max="5635" width="8.89166666666667" style="46" customWidth="1"/>
    <col min="5636" max="5636" width="21.6666666666667" style="46" customWidth="1"/>
    <col min="5637" max="5637" width="28.4416666666667" style="46" customWidth="1"/>
    <col min="5638" max="5638" width="14.3333333333333" style="46" customWidth="1"/>
    <col min="5639" max="5639" width="13.225" style="46" customWidth="1"/>
    <col min="5640" max="5640" width="7.66666666666667" style="46" customWidth="1"/>
    <col min="5641" max="5641" width="6.89166666666667" style="46" customWidth="1"/>
    <col min="5642" max="5642" width="12.1083333333333" style="46" customWidth="1"/>
    <col min="5643" max="5888" width="10" style="46"/>
    <col min="5889" max="5890" width="5.10833333333333" style="46" customWidth="1"/>
    <col min="5891" max="5891" width="8.89166666666667" style="46" customWidth="1"/>
    <col min="5892" max="5892" width="21.6666666666667" style="46" customWidth="1"/>
    <col min="5893" max="5893" width="28.4416666666667" style="46" customWidth="1"/>
    <col min="5894" max="5894" width="14.3333333333333" style="46" customWidth="1"/>
    <col min="5895" max="5895" width="13.225" style="46" customWidth="1"/>
    <col min="5896" max="5896" width="7.66666666666667" style="46" customWidth="1"/>
    <col min="5897" max="5897" width="6.89166666666667" style="46" customWidth="1"/>
    <col min="5898" max="5898" width="12.1083333333333" style="46" customWidth="1"/>
    <col min="5899" max="6144" width="10" style="46"/>
    <col min="6145" max="6146" width="5.10833333333333" style="46" customWidth="1"/>
    <col min="6147" max="6147" width="8.89166666666667" style="46" customWidth="1"/>
    <col min="6148" max="6148" width="21.6666666666667" style="46" customWidth="1"/>
    <col min="6149" max="6149" width="28.4416666666667" style="46" customWidth="1"/>
    <col min="6150" max="6150" width="14.3333333333333" style="46" customWidth="1"/>
    <col min="6151" max="6151" width="13.225" style="46" customWidth="1"/>
    <col min="6152" max="6152" width="7.66666666666667" style="46" customWidth="1"/>
    <col min="6153" max="6153" width="6.89166666666667" style="46" customWidth="1"/>
    <col min="6154" max="6154" width="12.1083333333333" style="46" customWidth="1"/>
    <col min="6155" max="6400" width="10" style="46"/>
    <col min="6401" max="6402" width="5.10833333333333" style="46" customWidth="1"/>
    <col min="6403" max="6403" width="8.89166666666667" style="46" customWidth="1"/>
    <col min="6404" max="6404" width="21.6666666666667" style="46" customWidth="1"/>
    <col min="6405" max="6405" width="28.4416666666667" style="46" customWidth="1"/>
    <col min="6406" max="6406" width="14.3333333333333" style="46" customWidth="1"/>
    <col min="6407" max="6407" width="13.225" style="46" customWidth="1"/>
    <col min="6408" max="6408" width="7.66666666666667" style="46" customWidth="1"/>
    <col min="6409" max="6409" width="6.89166666666667" style="46" customWidth="1"/>
    <col min="6410" max="6410" width="12.1083333333333" style="46" customWidth="1"/>
    <col min="6411" max="6656" width="10" style="46"/>
    <col min="6657" max="6658" width="5.10833333333333" style="46" customWidth="1"/>
    <col min="6659" max="6659" width="8.89166666666667" style="46" customWidth="1"/>
    <col min="6660" max="6660" width="21.6666666666667" style="46" customWidth="1"/>
    <col min="6661" max="6661" width="28.4416666666667" style="46" customWidth="1"/>
    <col min="6662" max="6662" width="14.3333333333333" style="46" customWidth="1"/>
    <col min="6663" max="6663" width="13.225" style="46" customWidth="1"/>
    <col min="6664" max="6664" width="7.66666666666667" style="46" customWidth="1"/>
    <col min="6665" max="6665" width="6.89166666666667" style="46" customWidth="1"/>
    <col min="6666" max="6666" width="12.1083333333333" style="46" customWidth="1"/>
    <col min="6667" max="6912" width="10" style="46"/>
    <col min="6913" max="6914" width="5.10833333333333" style="46" customWidth="1"/>
    <col min="6915" max="6915" width="8.89166666666667" style="46" customWidth="1"/>
    <col min="6916" max="6916" width="21.6666666666667" style="46" customWidth="1"/>
    <col min="6917" max="6917" width="28.4416666666667" style="46" customWidth="1"/>
    <col min="6918" max="6918" width="14.3333333333333" style="46" customWidth="1"/>
    <col min="6919" max="6919" width="13.225" style="46" customWidth="1"/>
    <col min="6920" max="6920" width="7.66666666666667" style="46" customWidth="1"/>
    <col min="6921" max="6921" width="6.89166666666667" style="46" customWidth="1"/>
    <col min="6922" max="6922" width="12.1083333333333" style="46" customWidth="1"/>
    <col min="6923" max="7168" width="10" style="46"/>
    <col min="7169" max="7170" width="5.10833333333333" style="46" customWidth="1"/>
    <col min="7171" max="7171" width="8.89166666666667" style="46" customWidth="1"/>
    <col min="7172" max="7172" width="21.6666666666667" style="46" customWidth="1"/>
    <col min="7173" max="7173" width="28.4416666666667" style="46" customWidth="1"/>
    <col min="7174" max="7174" width="14.3333333333333" style="46" customWidth="1"/>
    <col min="7175" max="7175" width="13.225" style="46" customWidth="1"/>
    <col min="7176" max="7176" width="7.66666666666667" style="46" customWidth="1"/>
    <col min="7177" max="7177" width="6.89166666666667" style="46" customWidth="1"/>
    <col min="7178" max="7178" width="12.1083333333333" style="46" customWidth="1"/>
    <col min="7179" max="7424" width="10" style="46"/>
    <col min="7425" max="7426" width="5.10833333333333" style="46" customWidth="1"/>
    <col min="7427" max="7427" width="8.89166666666667" style="46" customWidth="1"/>
    <col min="7428" max="7428" width="21.6666666666667" style="46" customWidth="1"/>
    <col min="7429" max="7429" width="28.4416666666667" style="46" customWidth="1"/>
    <col min="7430" max="7430" width="14.3333333333333" style="46" customWidth="1"/>
    <col min="7431" max="7431" width="13.225" style="46" customWidth="1"/>
    <col min="7432" max="7432" width="7.66666666666667" style="46" customWidth="1"/>
    <col min="7433" max="7433" width="6.89166666666667" style="46" customWidth="1"/>
    <col min="7434" max="7434" width="12.1083333333333" style="46" customWidth="1"/>
    <col min="7435" max="7680" width="10" style="46"/>
    <col min="7681" max="7682" width="5.10833333333333" style="46" customWidth="1"/>
    <col min="7683" max="7683" width="8.89166666666667" style="46" customWidth="1"/>
    <col min="7684" max="7684" width="21.6666666666667" style="46" customWidth="1"/>
    <col min="7685" max="7685" width="28.4416666666667" style="46" customWidth="1"/>
    <col min="7686" max="7686" width="14.3333333333333" style="46" customWidth="1"/>
    <col min="7687" max="7687" width="13.225" style="46" customWidth="1"/>
    <col min="7688" max="7688" width="7.66666666666667" style="46" customWidth="1"/>
    <col min="7689" max="7689" width="6.89166666666667" style="46" customWidth="1"/>
    <col min="7690" max="7690" width="12.1083333333333" style="46" customWidth="1"/>
    <col min="7691" max="7936" width="10" style="46"/>
    <col min="7937" max="7938" width="5.10833333333333" style="46" customWidth="1"/>
    <col min="7939" max="7939" width="8.89166666666667" style="46" customWidth="1"/>
    <col min="7940" max="7940" width="21.6666666666667" style="46" customWidth="1"/>
    <col min="7941" max="7941" width="28.4416666666667" style="46" customWidth="1"/>
    <col min="7942" max="7942" width="14.3333333333333" style="46" customWidth="1"/>
    <col min="7943" max="7943" width="13.225" style="46" customWidth="1"/>
    <col min="7944" max="7944" width="7.66666666666667" style="46" customWidth="1"/>
    <col min="7945" max="7945" width="6.89166666666667" style="46" customWidth="1"/>
    <col min="7946" max="7946" width="12.1083333333333" style="46" customWidth="1"/>
    <col min="7947" max="8192" width="10" style="46"/>
    <col min="8193" max="8194" width="5.10833333333333" style="46" customWidth="1"/>
    <col min="8195" max="8195" width="8.89166666666667" style="46" customWidth="1"/>
    <col min="8196" max="8196" width="21.6666666666667" style="46" customWidth="1"/>
    <col min="8197" max="8197" width="28.4416666666667" style="46" customWidth="1"/>
    <col min="8198" max="8198" width="14.3333333333333" style="46" customWidth="1"/>
    <col min="8199" max="8199" width="13.225" style="46" customWidth="1"/>
    <col min="8200" max="8200" width="7.66666666666667" style="46" customWidth="1"/>
    <col min="8201" max="8201" width="6.89166666666667" style="46" customWidth="1"/>
    <col min="8202" max="8202" width="12.1083333333333" style="46" customWidth="1"/>
    <col min="8203" max="8448" width="10" style="46"/>
    <col min="8449" max="8450" width="5.10833333333333" style="46" customWidth="1"/>
    <col min="8451" max="8451" width="8.89166666666667" style="46" customWidth="1"/>
    <col min="8452" max="8452" width="21.6666666666667" style="46" customWidth="1"/>
    <col min="8453" max="8453" width="28.4416666666667" style="46" customWidth="1"/>
    <col min="8454" max="8454" width="14.3333333333333" style="46" customWidth="1"/>
    <col min="8455" max="8455" width="13.225" style="46" customWidth="1"/>
    <col min="8456" max="8456" width="7.66666666666667" style="46" customWidth="1"/>
    <col min="8457" max="8457" width="6.89166666666667" style="46" customWidth="1"/>
    <col min="8458" max="8458" width="12.1083333333333" style="46" customWidth="1"/>
    <col min="8459" max="8704" width="10" style="46"/>
    <col min="8705" max="8706" width="5.10833333333333" style="46" customWidth="1"/>
    <col min="8707" max="8707" width="8.89166666666667" style="46" customWidth="1"/>
    <col min="8708" max="8708" width="21.6666666666667" style="46" customWidth="1"/>
    <col min="8709" max="8709" width="28.4416666666667" style="46" customWidth="1"/>
    <col min="8710" max="8710" width="14.3333333333333" style="46" customWidth="1"/>
    <col min="8711" max="8711" width="13.225" style="46" customWidth="1"/>
    <col min="8712" max="8712" width="7.66666666666667" style="46" customWidth="1"/>
    <col min="8713" max="8713" width="6.89166666666667" style="46" customWidth="1"/>
    <col min="8714" max="8714" width="12.1083333333333" style="46" customWidth="1"/>
    <col min="8715" max="8960" width="10" style="46"/>
    <col min="8961" max="8962" width="5.10833333333333" style="46" customWidth="1"/>
    <col min="8963" max="8963" width="8.89166666666667" style="46" customWidth="1"/>
    <col min="8964" max="8964" width="21.6666666666667" style="46" customWidth="1"/>
    <col min="8965" max="8965" width="28.4416666666667" style="46" customWidth="1"/>
    <col min="8966" max="8966" width="14.3333333333333" style="46" customWidth="1"/>
    <col min="8967" max="8967" width="13.225" style="46" customWidth="1"/>
    <col min="8968" max="8968" width="7.66666666666667" style="46" customWidth="1"/>
    <col min="8969" max="8969" width="6.89166666666667" style="46" customWidth="1"/>
    <col min="8970" max="8970" width="12.1083333333333" style="46" customWidth="1"/>
    <col min="8971" max="9216" width="10" style="46"/>
    <col min="9217" max="9218" width="5.10833333333333" style="46" customWidth="1"/>
    <col min="9219" max="9219" width="8.89166666666667" style="46" customWidth="1"/>
    <col min="9220" max="9220" width="21.6666666666667" style="46" customWidth="1"/>
    <col min="9221" max="9221" width="28.4416666666667" style="46" customWidth="1"/>
    <col min="9222" max="9222" width="14.3333333333333" style="46" customWidth="1"/>
    <col min="9223" max="9223" width="13.225" style="46" customWidth="1"/>
    <col min="9224" max="9224" width="7.66666666666667" style="46" customWidth="1"/>
    <col min="9225" max="9225" width="6.89166666666667" style="46" customWidth="1"/>
    <col min="9226" max="9226" width="12.1083333333333" style="46" customWidth="1"/>
    <col min="9227" max="9472" width="10" style="46"/>
    <col min="9473" max="9474" width="5.10833333333333" style="46" customWidth="1"/>
    <col min="9475" max="9475" width="8.89166666666667" style="46" customWidth="1"/>
    <col min="9476" max="9476" width="21.6666666666667" style="46" customWidth="1"/>
    <col min="9477" max="9477" width="28.4416666666667" style="46" customWidth="1"/>
    <col min="9478" max="9478" width="14.3333333333333" style="46" customWidth="1"/>
    <col min="9479" max="9479" width="13.225" style="46" customWidth="1"/>
    <col min="9480" max="9480" width="7.66666666666667" style="46" customWidth="1"/>
    <col min="9481" max="9481" width="6.89166666666667" style="46" customWidth="1"/>
    <col min="9482" max="9482" width="12.1083333333333" style="46" customWidth="1"/>
    <col min="9483" max="9728" width="10" style="46"/>
    <col min="9729" max="9730" width="5.10833333333333" style="46" customWidth="1"/>
    <col min="9731" max="9731" width="8.89166666666667" style="46" customWidth="1"/>
    <col min="9732" max="9732" width="21.6666666666667" style="46" customWidth="1"/>
    <col min="9733" max="9733" width="28.4416666666667" style="46" customWidth="1"/>
    <col min="9734" max="9734" width="14.3333333333333" style="46" customWidth="1"/>
    <col min="9735" max="9735" width="13.225" style="46" customWidth="1"/>
    <col min="9736" max="9736" width="7.66666666666667" style="46" customWidth="1"/>
    <col min="9737" max="9737" width="6.89166666666667" style="46" customWidth="1"/>
    <col min="9738" max="9738" width="12.1083333333333" style="46" customWidth="1"/>
    <col min="9739" max="9984" width="10" style="46"/>
    <col min="9985" max="9986" width="5.10833333333333" style="46" customWidth="1"/>
    <col min="9987" max="9987" width="8.89166666666667" style="46" customWidth="1"/>
    <col min="9988" max="9988" width="21.6666666666667" style="46" customWidth="1"/>
    <col min="9989" max="9989" width="28.4416666666667" style="46" customWidth="1"/>
    <col min="9990" max="9990" width="14.3333333333333" style="46" customWidth="1"/>
    <col min="9991" max="9991" width="13.225" style="46" customWidth="1"/>
    <col min="9992" max="9992" width="7.66666666666667" style="46" customWidth="1"/>
    <col min="9993" max="9993" width="6.89166666666667" style="46" customWidth="1"/>
    <col min="9994" max="9994" width="12.1083333333333" style="46" customWidth="1"/>
    <col min="9995" max="10240" width="10" style="46"/>
    <col min="10241" max="10242" width="5.10833333333333" style="46" customWidth="1"/>
    <col min="10243" max="10243" width="8.89166666666667" style="46" customWidth="1"/>
    <col min="10244" max="10244" width="21.6666666666667" style="46" customWidth="1"/>
    <col min="10245" max="10245" width="28.4416666666667" style="46" customWidth="1"/>
    <col min="10246" max="10246" width="14.3333333333333" style="46" customWidth="1"/>
    <col min="10247" max="10247" width="13.225" style="46" customWidth="1"/>
    <col min="10248" max="10248" width="7.66666666666667" style="46" customWidth="1"/>
    <col min="10249" max="10249" width="6.89166666666667" style="46" customWidth="1"/>
    <col min="10250" max="10250" width="12.1083333333333" style="46" customWidth="1"/>
    <col min="10251" max="10496" width="10" style="46"/>
    <col min="10497" max="10498" width="5.10833333333333" style="46" customWidth="1"/>
    <col min="10499" max="10499" width="8.89166666666667" style="46" customWidth="1"/>
    <col min="10500" max="10500" width="21.6666666666667" style="46" customWidth="1"/>
    <col min="10501" max="10501" width="28.4416666666667" style="46" customWidth="1"/>
    <col min="10502" max="10502" width="14.3333333333333" style="46" customWidth="1"/>
    <col min="10503" max="10503" width="13.225" style="46" customWidth="1"/>
    <col min="10504" max="10504" width="7.66666666666667" style="46" customWidth="1"/>
    <col min="10505" max="10505" width="6.89166666666667" style="46" customWidth="1"/>
    <col min="10506" max="10506" width="12.1083333333333" style="46" customWidth="1"/>
    <col min="10507" max="10752" width="10" style="46"/>
    <col min="10753" max="10754" width="5.10833333333333" style="46" customWidth="1"/>
    <col min="10755" max="10755" width="8.89166666666667" style="46" customWidth="1"/>
    <col min="10756" max="10756" width="21.6666666666667" style="46" customWidth="1"/>
    <col min="10757" max="10757" width="28.4416666666667" style="46" customWidth="1"/>
    <col min="10758" max="10758" width="14.3333333333333" style="46" customWidth="1"/>
    <col min="10759" max="10759" width="13.225" style="46" customWidth="1"/>
    <col min="10760" max="10760" width="7.66666666666667" style="46" customWidth="1"/>
    <col min="10761" max="10761" width="6.89166666666667" style="46" customWidth="1"/>
    <col min="10762" max="10762" width="12.1083333333333" style="46" customWidth="1"/>
    <col min="10763" max="11008" width="10" style="46"/>
    <col min="11009" max="11010" width="5.10833333333333" style="46" customWidth="1"/>
    <col min="11011" max="11011" width="8.89166666666667" style="46" customWidth="1"/>
    <col min="11012" max="11012" width="21.6666666666667" style="46" customWidth="1"/>
    <col min="11013" max="11013" width="28.4416666666667" style="46" customWidth="1"/>
    <col min="11014" max="11014" width="14.3333333333333" style="46" customWidth="1"/>
    <col min="11015" max="11015" width="13.225" style="46" customWidth="1"/>
    <col min="11016" max="11016" width="7.66666666666667" style="46" customWidth="1"/>
    <col min="11017" max="11017" width="6.89166666666667" style="46" customWidth="1"/>
    <col min="11018" max="11018" width="12.1083333333333" style="46" customWidth="1"/>
    <col min="11019" max="11264" width="10" style="46"/>
    <col min="11265" max="11266" width="5.10833333333333" style="46" customWidth="1"/>
    <col min="11267" max="11267" width="8.89166666666667" style="46" customWidth="1"/>
    <col min="11268" max="11268" width="21.6666666666667" style="46" customWidth="1"/>
    <col min="11269" max="11269" width="28.4416666666667" style="46" customWidth="1"/>
    <col min="11270" max="11270" width="14.3333333333333" style="46" customWidth="1"/>
    <col min="11271" max="11271" width="13.225" style="46" customWidth="1"/>
    <col min="11272" max="11272" width="7.66666666666667" style="46" customWidth="1"/>
    <col min="11273" max="11273" width="6.89166666666667" style="46" customWidth="1"/>
    <col min="11274" max="11274" width="12.1083333333333" style="46" customWidth="1"/>
    <col min="11275" max="11520" width="10" style="46"/>
    <col min="11521" max="11522" width="5.10833333333333" style="46" customWidth="1"/>
    <col min="11523" max="11523" width="8.89166666666667" style="46" customWidth="1"/>
    <col min="11524" max="11524" width="21.6666666666667" style="46" customWidth="1"/>
    <col min="11525" max="11525" width="28.4416666666667" style="46" customWidth="1"/>
    <col min="11526" max="11526" width="14.3333333333333" style="46" customWidth="1"/>
    <col min="11527" max="11527" width="13.225" style="46" customWidth="1"/>
    <col min="11528" max="11528" width="7.66666666666667" style="46" customWidth="1"/>
    <col min="11529" max="11529" width="6.89166666666667" style="46" customWidth="1"/>
    <col min="11530" max="11530" width="12.1083333333333" style="46" customWidth="1"/>
    <col min="11531" max="11776" width="10" style="46"/>
    <col min="11777" max="11778" width="5.10833333333333" style="46" customWidth="1"/>
    <col min="11779" max="11779" width="8.89166666666667" style="46" customWidth="1"/>
    <col min="11780" max="11780" width="21.6666666666667" style="46" customWidth="1"/>
    <col min="11781" max="11781" width="28.4416666666667" style="46" customWidth="1"/>
    <col min="11782" max="11782" width="14.3333333333333" style="46" customWidth="1"/>
    <col min="11783" max="11783" width="13.225" style="46" customWidth="1"/>
    <col min="11784" max="11784" width="7.66666666666667" style="46" customWidth="1"/>
    <col min="11785" max="11785" width="6.89166666666667" style="46" customWidth="1"/>
    <col min="11786" max="11786" width="12.1083333333333" style="46" customWidth="1"/>
    <col min="11787" max="12032" width="10" style="46"/>
    <col min="12033" max="12034" width="5.10833333333333" style="46" customWidth="1"/>
    <col min="12035" max="12035" width="8.89166666666667" style="46" customWidth="1"/>
    <col min="12036" max="12036" width="21.6666666666667" style="46" customWidth="1"/>
    <col min="12037" max="12037" width="28.4416666666667" style="46" customWidth="1"/>
    <col min="12038" max="12038" width="14.3333333333333" style="46" customWidth="1"/>
    <col min="12039" max="12039" width="13.225" style="46" customWidth="1"/>
    <col min="12040" max="12040" width="7.66666666666667" style="46" customWidth="1"/>
    <col min="12041" max="12041" width="6.89166666666667" style="46" customWidth="1"/>
    <col min="12042" max="12042" width="12.1083333333333" style="46" customWidth="1"/>
    <col min="12043" max="12288" width="10" style="46"/>
    <col min="12289" max="12290" width="5.10833333333333" style="46" customWidth="1"/>
    <col min="12291" max="12291" width="8.89166666666667" style="46" customWidth="1"/>
    <col min="12292" max="12292" width="21.6666666666667" style="46" customWidth="1"/>
    <col min="12293" max="12293" width="28.4416666666667" style="46" customWidth="1"/>
    <col min="12294" max="12294" width="14.3333333333333" style="46" customWidth="1"/>
    <col min="12295" max="12295" width="13.225" style="46" customWidth="1"/>
    <col min="12296" max="12296" width="7.66666666666667" style="46" customWidth="1"/>
    <col min="12297" max="12297" width="6.89166666666667" style="46" customWidth="1"/>
    <col min="12298" max="12298" width="12.1083333333333" style="46" customWidth="1"/>
    <col min="12299" max="12544" width="10" style="46"/>
    <col min="12545" max="12546" width="5.10833333333333" style="46" customWidth="1"/>
    <col min="12547" max="12547" width="8.89166666666667" style="46" customWidth="1"/>
    <col min="12548" max="12548" width="21.6666666666667" style="46" customWidth="1"/>
    <col min="12549" max="12549" width="28.4416666666667" style="46" customWidth="1"/>
    <col min="12550" max="12550" width="14.3333333333333" style="46" customWidth="1"/>
    <col min="12551" max="12551" width="13.225" style="46" customWidth="1"/>
    <col min="12552" max="12552" width="7.66666666666667" style="46" customWidth="1"/>
    <col min="12553" max="12553" width="6.89166666666667" style="46" customWidth="1"/>
    <col min="12554" max="12554" width="12.1083333333333" style="46" customWidth="1"/>
    <col min="12555" max="12800" width="10" style="46"/>
    <col min="12801" max="12802" width="5.10833333333333" style="46" customWidth="1"/>
    <col min="12803" max="12803" width="8.89166666666667" style="46" customWidth="1"/>
    <col min="12804" max="12804" width="21.6666666666667" style="46" customWidth="1"/>
    <col min="12805" max="12805" width="28.4416666666667" style="46" customWidth="1"/>
    <col min="12806" max="12806" width="14.3333333333333" style="46" customWidth="1"/>
    <col min="12807" max="12807" width="13.225" style="46" customWidth="1"/>
    <col min="12808" max="12808" width="7.66666666666667" style="46" customWidth="1"/>
    <col min="12809" max="12809" width="6.89166666666667" style="46" customWidth="1"/>
    <col min="12810" max="12810" width="12.1083333333333" style="46" customWidth="1"/>
    <col min="12811" max="13056" width="10" style="46"/>
    <col min="13057" max="13058" width="5.10833333333333" style="46" customWidth="1"/>
    <col min="13059" max="13059" width="8.89166666666667" style="46" customWidth="1"/>
    <col min="13060" max="13060" width="21.6666666666667" style="46" customWidth="1"/>
    <col min="13061" max="13061" width="28.4416666666667" style="46" customWidth="1"/>
    <col min="13062" max="13062" width="14.3333333333333" style="46" customWidth="1"/>
    <col min="13063" max="13063" width="13.225" style="46" customWidth="1"/>
    <col min="13064" max="13064" width="7.66666666666667" style="46" customWidth="1"/>
    <col min="13065" max="13065" width="6.89166666666667" style="46" customWidth="1"/>
    <col min="13066" max="13066" width="12.1083333333333" style="46" customWidth="1"/>
    <col min="13067" max="13312" width="10" style="46"/>
    <col min="13313" max="13314" width="5.10833333333333" style="46" customWidth="1"/>
    <col min="13315" max="13315" width="8.89166666666667" style="46" customWidth="1"/>
    <col min="13316" max="13316" width="21.6666666666667" style="46" customWidth="1"/>
    <col min="13317" max="13317" width="28.4416666666667" style="46" customWidth="1"/>
    <col min="13318" max="13318" width="14.3333333333333" style="46" customWidth="1"/>
    <col min="13319" max="13319" width="13.225" style="46" customWidth="1"/>
    <col min="13320" max="13320" width="7.66666666666667" style="46" customWidth="1"/>
    <col min="13321" max="13321" width="6.89166666666667" style="46" customWidth="1"/>
    <col min="13322" max="13322" width="12.1083333333333" style="46" customWidth="1"/>
    <col min="13323" max="13568" width="10" style="46"/>
    <col min="13569" max="13570" width="5.10833333333333" style="46" customWidth="1"/>
    <col min="13571" max="13571" width="8.89166666666667" style="46" customWidth="1"/>
    <col min="13572" max="13572" width="21.6666666666667" style="46" customWidth="1"/>
    <col min="13573" max="13573" width="28.4416666666667" style="46" customWidth="1"/>
    <col min="13574" max="13574" width="14.3333333333333" style="46" customWidth="1"/>
    <col min="13575" max="13575" width="13.225" style="46" customWidth="1"/>
    <col min="13576" max="13576" width="7.66666666666667" style="46" customWidth="1"/>
    <col min="13577" max="13577" width="6.89166666666667" style="46" customWidth="1"/>
    <col min="13578" max="13578" width="12.1083333333333" style="46" customWidth="1"/>
    <col min="13579" max="13824" width="10" style="46"/>
    <col min="13825" max="13826" width="5.10833333333333" style="46" customWidth="1"/>
    <col min="13827" max="13827" width="8.89166666666667" style="46" customWidth="1"/>
    <col min="13828" max="13828" width="21.6666666666667" style="46" customWidth="1"/>
    <col min="13829" max="13829" width="28.4416666666667" style="46" customWidth="1"/>
    <col min="13830" max="13830" width="14.3333333333333" style="46" customWidth="1"/>
    <col min="13831" max="13831" width="13.225" style="46" customWidth="1"/>
    <col min="13832" max="13832" width="7.66666666666667" style="46" customWidth="1"/>
    <col min="13833" max="13833" width="6.89166666666667" style="46" customWidth="1"/>
    <col min="13834" max="13834" width="12.1083333333333" style="46" customWidth="1"/>
    <col min="13835" max="14080" width="10" style="46"/>
    <col min="14081" max="14082" width="5.10833333333333" style="46" customWidth="1"/>
    <col min="14083" max="14083" width="8.89166666666667" style="46" customWidth="1"/>
    <col min="14084" max="14084" width="21.6666666666667" style="46" customWidth="1"/>
    <col min="14085" max="14085" width="28.4416666666667" style="46" customWidth="1"/>
    <col min="14086" max="14086" width="14.3333333333333" style="46" customWidth="1"/>
    <col min="14087" max="14087" width="13.225" style="46" customWidth="1"/>
    <col min="14088" max="14088" width="7.66666666666667" style="46" customWidth="1"/>
    <col min="14089" max="14089" width="6.89166666666667" style="46" customWidth="1"/>
    <col min="14090" max="14090" width="12.1083333333333" style="46" customWidth="1"/>
    <col min="14091" max="14336" width="10" style="46"/>
    <col min="14337" max="14338" width="5.10833333333333" style="46" customWidth="1"/>
    <col min="14339" max="14339" width="8.89166666666667" style="46" customWidth="1"/>
    <col min="14340" max="14340" width="21.6666666666667" style="46" customWidth="1"/>
    <col min="14341" max="14341" width="28.4416666666667" style="46" customWidth="1"/>
    <col min="14342" max="14342" width="14.3333333333333" style="46" customWidth="1"/>
    <col min="14343" max="14343" width="13.225" style="46" customWidth="1"/>
    <col min="14344" max="14344" width="7.66666666666667" style="46" customWidth="1"/>
    <col min="14345" max="14345" width="6.89166666666667" style="46" customWidth="1"/>
    <col min="14346" max="14346" width="12.1083333333333" style="46" customWidth="1"/>
    <col min="14347" max="14592" width="10" style="46"/>
    <col min="14593" max="14594" width="5.10833333333333" style="46" customWidth="1"/>
    <col min="14595" max="14595" width="8.89166666666667" style="46" customWidth="1"/>
    <col min="14596" max="14596" width="21.6666666666667" style="46" customWidth="1"/>
    <col min="14597" max="14597" width="28.4416666666667" style="46" customWidth="1"/>
    <col min="14598" max="14598" width="14.3333333333333" style="46" customWidth="1"/>
    <col min="14599" max="14599" width="13.225" style="46" customWidth="1"/>
    <col min="14600" max="14600" width="7.66666666666667" style="46" customWidth="1"/>
    <col min="14601" max="14601" width="6.89166666666667" style="46" customWidth="1"/>
    <col min="14602" max="14602" width="12.1083333333333" style="46" customWidth="1"/>
    <col min="14603" max="14848" width="10" style="46"/>
    <col min="14849" max="14850" width="5.10833333333333" style="46" customWidth="1"/>
    <col min="14851" max="14851" width="8.89166666666667" style="46" customWidth="1"/>
    <col min="14852" max="14852" width="21.6666666666667" style="46" customWidth="1"/>
    <col min="14853" max="14853" width="28.4416666666667" style="46" customWidth="1"/>
    <col min="14854" max="14854" width="14.3333333333333" style="46" customWidth="1"/>
    <col min="14855" max="14855" width="13.225" style="46" customWidth="1"/>
    <col min="14856" max="14856" width="7.66666666666667" style="46" customWidth="1"/>
    <col min="14857" max="14857" width="6.89166666666667" style="46" customWidth="1"/>
    <col min="14858" max="14858" width="12.1083333333333" style="46" customWidth="1"/>
    <col min="14859" max="15104" width="10" style="46"/>
    <col min="15105" max="15106" width="5.10833333333333" style="46" customWidth="1"/>
    <col min="15107" max="15107" width="8.89166666666667" style="46" customWidth="1"/>
    <col min="15108" max="15108" width="21.6666666666667" style="46" customWidth="1"/>
    <col min="15109" max="15109" width="28.4416666666667" style="46" customWidth="1"/>
    <col min="15110" max="15110" width="14.3333333333333" style="46" customWidth="1"/>
    <col min="15111" max="15111" width="13.225" style="46" customWidth="1"/>
    <col min="15112" max="15112" width="7.66666666666667" style="46" customWidth="1"/>
    <col min="15113" max="15113" width="6.89166666666667" style="46" customWidth="1"/>
    <col min="15114" max="15114" width="12.1083333333333" style="46" customWidth="1"/>
    <col min="15115" max="15360" width="10" style="46"/>
    <col min="15361" max="15362" width="5.10833333333333" style="46" customWidth="1"/>
    <col min="15363" max="15363" width="8.89166666666667" style="46" customWidth="1"/>
    <col min="15364" max="15364" width="21.6666666666667" style="46" customWidth="1"/>
    <col min="15365" max="15365" width="28.4416666666667" style="46" customWidth="1"/>
    <col min="15366" max="15366" width="14.3333333333333" style="46" customWidth="1"/>
    <col min="15367" max="15367" width="13.225" style="46" customWidth="1"/>
    <col min="15368" max="15368" width="7.66666666666667" style="46" customWidth="1"/>
    <col min="15369" max="15369" width="6.89166666666667" style="46" customWidth="1"/>
    <col min="15370" max="15370" width="12.1083333333333" style="46" customWidth="1"/>
    <col min="15371" max="15616" width="10" style="46"/>
    <col min="15617" max="15618" width="5.10833333333333" style="46" customWidth="1"/>
    <col min="15619" max="15619" width="8.89166666666667" style="46" customWidth="1"/>
    <col min="15620" max="15620" width="21.6666666666667" style="46" customWidth="1"/>
    <col min="15621" max="15621" width="28.4416666666667" style="46" customWidth="1"/>
    <col min="15622" max="15622" width="14.3333333333333" style="46" customWidth="1"/>
    <col min="15623" max="15623" width="13.225" style="46" customWidth="1"/>
    <col min="15624" max="15624" width="7.66666666666667" style="46" customWidth="1"/>
    <col min="15625" max="15625" width="6.89166666666667" style="46" customWidth="1"/>
    <col min="15626" max="15626" width="12.1083333333333" style="46" customWidth="1"/>
    <col min="15627" max="15872" width="10" style="46"/>
    <col min="15873" max="15874" width="5.10833333333333" style="46" customWidth="1"/>
    <col min="15875" max="15875" width="8.89166666666667" style="46" customWidth="1"/>
    <col min="15876" max="15876" width="21.6666666666667" style="46" customWidth="1"/>
    <col min="15877" max="15877" width="28.4416666666667" style="46" customWidth="1"/>
    <col min="15878" max="15878" width="14.3333333333333" style="46" customWidth="1"/>
    <col min="15879" max="15879" width="13.225" style="46" customWidth="1"/>
    <col min="15880" max="15880" width="7.66666666666667" style="46" customWidth="1"/>
    <col min="15881" max="15881" width="6.89166666666667" style="46" customWidth="1"/>
    <col min="15882" max="15882" width="12.1083333333333" style="46" customWidth="1"/>
    <col min="15883" max="16128" width="10" style="46"/>
    <col min="16129" max="16130" width="5.10833333333333" style="46" customWidth="1"/>
    <col min="16131" max="16131" width="8.89166666666667" style="46" customWidth="1"/>
    <col min="16132" max="16132" width="21.6666666666667" style="46" customWidth="1"/>
    <col min="16133" max="16133" width="28.4416666666667" style="46" customWidth="1"/>
    <col min="16134" max="16134" width="14.3333333333333" style="46" customWidth="1"/>
    <col min="16135" max="16135" width="13.225" style="46" customWidth="1"/>
    <col min="16136" max="16136" width="7.66666666666667" style="46" customWidth="1"/>
    <col min="16137" max="16137" width="6.89166666666667" style="46" customWidth="1"/>
    <col min="16138" max="16138" width="12.1083333333333" style="46" customWidth="1"/>
    <col min="16139" max="16384" width="10" style="46"/>
  </cols>
  <sheetData>
    <row r="1" s="45" customFormat="1" ht="16.5" customHeight="1" spans="1:10">
      <c r="A1" s="49"/>
      <c r="B1" s="49"/>
      <c r="C1" s="49"/>
      <c r="D1" s="49"/>
      <c r="E1" s="49"/>
      <c r="F1" s="49"/>
      <c r="G1" s="49"/>
      <c r="H1" s="49"/>
      <c r="I1" s="49"/>
      <c r="J1" s="49"/>
    </row>
    <row r="2" s="46" customFormat="1" ht="30" customHeight="1" spans="1:10">
      <c r="A2" s="50" t="s">
        <v>105</v>
      </c>
      <c r="B2" s="50"/>
      <c r="C2" s="50"/>
      <c r="D2" s="50"/>
      <c r="E2" s="50"/>
      <c r="F2" s="50"/>
      <c r="G2" s="50"/>
      <c r="H2" s="50"/>
      <c r="I2" s="50"/>
      <c r="J2" s="50"/>
    </row>
    <row r="3" s="46" customFormat="1" ht="21.6" customHeight="1" spans="1:10">
      <c r="A3" s="51" t="s">
        <v>106</v>
      </c>
      <c r="B3" s="51"/>
      <c r="C3" s="51"/>
      <c r="D3" s="51"/>
      <c r="E3" s="51"/>
      <c r="F3" s="51"/>
      <c r="G3" s="51"/>
      <c r="H3" s="51"/>
      <c r="I3" s="51"/>
      <c r="J3" s="51"/>
    </row>
    <row r="4" s="47" customFormat="1" ht="16.05" customHeight="1" spans="1:10">
      <c r="A4" s="52" t="s">
        <v>107</v>
      </c>
      <c r="B4" s="52"/>
      <c r="C4" s="52"/>
      <c r="D4" s="52" t="s">
        <v>57</v>
      </c>
      <c r="E4" s="52"/>
      <c r="F4" s="52"/>
      <c r="G4" s="52"/>
      <c r="H4" s="52"/>
      <c r="I4" s="52"/>
      <c r="J4" s="52"/>
    </row>
    <row r="5" s="47" customFormat="1" ht="16.05" customHeight="1" spans="1:10">
      <c r="A5" s="52" t="s">
        <v>108</v>
      </c>
      <c r="B5" s="52"/>
      <c r="C5" s="52"/>
      <c r="D5" s="53" t="s">
        <v>109</v>
      </c>
      <c r="E5" s="53"/>
      <c r="F5" s="53"/>
      <c r="G5" s="53"/>
      <c r="H5" s="53"/>
      <c r="I5" s="53"/>
      <c r="J5" s="53"/>
    </row>
    <row r="6" s="47" customFormat="1" ht="16.05" customHeight="1" spans="1:10">
      <c r="A6" s="52" t="s">
        <v>110</v>
      </c>
      <c r="B6" s="52"/>
      <c r="C6" s="52"/>
      <c r="D6" s="53" t="s">
        <v>111</v>
      </c>
      <c r="E6" s="52"/>
      <c r="F6" s="52" t="s">
        <v>112</v>
      </c>
      <c r="G6" s="52" t="s">
        <v>113</v>
      </c>
      <c r="H6" s="52"/>
      <c r="I6" s="52"/>
      <c r="J6" s="52"/>
    </row>
    <row r="7" s="47" customFormat="1" ht="25.05" customHeight="1" spans="1:10">
      <c r="A7" s="52" t="s">
        <v>114</v>
      </c>
      <c r="B7" s="52"/>
      <c r="C7" s="52"/>
      <c r="D7" s="54"/>
      <c r="E7" s="52" t="s">
        <v>115</v>
      </c>
      <c r="F7" s="52" t="s">
        <v>116</v>
      </c>
      <c r="G7" s="52"/>
      <c r="H7" s="52"/>
      <c r="I7" s="52" t="s">
        <v>117</v>
      </c>
      <c r="J7" s="52"/>
    </row>
    <row r="8" s="47" customFormat="1" ht="18" customHeight="1" spans="1:10">
      <c r="A8" s="52"/>
      <c r="B8" s="52"/>
      <c r="C8" s="52"/>
      <c r="D8" s="54" t="s">
        <v>118</v>
      </c>
      <c r="E8" s="52">
        <v>0.5</v>
      </c>
      <c r="F8" s="60">
        <v>0</v>
      </c>
      <c r="G8" s="61"/>
      <c r="H8" s="62"/>
      <c r="I8" s="67">
        <f>F8/E8</f>
        <v>0</v>
      </c>
      <c r="J8" s="68"/>
    </row>
    <row r="9" s="47" customFormat="1" ht="18" customHeight="1" spans="1:10">
      <c r="A9" s="52"/>
      <c r="B9" s="52"/>
      <c r="C9" s="52"/>
      <c r="D9" s="55" t="s">
        <v>119</v>
      </c>
      <c r="E9" s="52">
        <v>0.5</v>
      </c>
      <c r="F9" s="60">
        <v>0</v>
      </c>
      <c r="G9" s="61"/>
      <c r="H9" s="62"/>
      <c r="I9" s="67">
        <f>F9/E9</f>
        <v>0</v>
      </c>
      <c r="J9" s="68"/>
    </row>
    <row r="10" s="47" customFormat="1" ht="18" customHeight="1" spans="1:10">
      <c r="A10" s="52"/>
      <c r="B10" s="52"/>
      <c r="C10" s="52"/>
      <c r="D10" s="55" t="s">
        <v>120</v>
      </c>
      <c r="E10" s="52"/>
      <c r="F10" s="60"/>
      <c r="G10" s="61"/>
      <c r="H10" s="62"/>
      <c r="I10" s="67"/>
      <c r="J10" s="68"/>
    </row>
    <row r="11" s="47" customFormat="1" ht="18" customHeight="1" spans="1:10">
      <c r="A11" s="52"/>
      <c r="B11" s="52"/>
      <c r="C11" s="52"/>
      <c r="D11" s="54" t="s">
        <v>121</v>
      </c>
      <c r="E11" s="53"/>
      <c r="F11" s="60"/>
      <c r="G11" s="61"/>
      <c r="H11" s="62"/>
      <c r="I11" s="67"/>
      <c r="J11" s="68"/>
    </row>
    <row r="12" s="47" customFormat="1" ht="18" customHeight="1" spans="1:10">
      <c r="A12" s="52"/>
      <c r="B12" s="52"/>
      <c r="C12" s="52"/>
      <c r="D12" s="56" t="s">
        <v>122</v>
      </c>
      <c r="E12" s="53"/>
      <c r="F12" s="60"/>
      <c r="G12" s="61"/>
      <c r="H12" s="62"/>
      <c r="I12" s="67"/>
      <c r="J12" s="68"/>
    </row>
    <row r="13" s="48" customFormat="1" ht="25.05" customHeight="1" spans="1:10">
      <c r="A13" s="52" t="s">
        <v>123</v>
      </c>
      <c r="B13" s="52"/>
      <c r="C13" s="52"/>
      <c r="D13" s="57"/>
      <c r="E13" s="57" t="s">
        <v>124</v>
      </c>
      <c r="F13" s="60" t="s">
        <v>125</v>
      </c>
      <c r="G13" s="61"/>
      <c r="H13" s="62"/>
      <c r="I13" s="60" t="s">
        <v>126</v>
      </c>
      <c r="J13" s="62"/>
    </row>
    <row r="14" s="47" customFormat="1" ht="34.95" customHeight="1" spans="1:10">
      <c r="A14" s="52"/>
      <c r="B14" s="52"/>
      <c r="C14" s="52"/>
      <c r="D14" s="57" t="s">
        <v>127</v>
      </c>
      <c r="E14" s="63" t="s">
        <v>128</v>
      </c>
      <c r="F14" s="60" t="s">
        <v>129</v>
      </c>
      <c r="G14" s="61"/>
      <c r="H14" s="62"/>
      <c r="I14" s="60" t="s">
        <v>130</v>
      </c>
      <c r="J14" s="62"/>
    </row>
    <row r="15" s="47" customFormat="1" ht="34.95" customHeight="1" spans="1:10">
      <c r="A15" s="52"/>
      <c r="B15" s="52"/>
      <c r="C15" s="52"/>
      <c r="D15" s="57" t="s">
        <v>131</v>
      </c>
      <c r="E15" s="63" t="s">
        <v>132</v>
      </c>
      <c r="F15" s="60" t="s">
        <v>133</v>
      </c>
      <c r="G15" s="61"/>
      <c r="H15" s="62"/>
      <c r="I15" s="60" t="s">
        <v>130</v>
      </c>
      <c r="J15" s="62"/>
    </row>
    <row r="16" s="47" customFormat="1" ht="34.95" customHeight="1" spans="1:10">
      <c r="A16" s="52"/>
      <c r="B16" s="52"/>
      <c r="C16" s="52"/>
      <c r="D16" s="57" t="s">
        <v>134</v>
      </c>
      <c r="E16" s="63" t="s">
        <v>135</v>
      </c>
      <c r="F16" s="60" t="s">
        <v>136</v>
      </c>
      <c r="G16" s="61"/>
      <c r="H16" s="62"/>
      <c r="I16" s="60" t="s">
        <v>130</v>
      </c>
      <c r="J16" s="62"/>
    </row>
    <row r="17" s="47" customFormat="1" ht="52.05" customHeight="1" spans="1:10">
      <c r="A17" s="52"/>
      <c r="B17" s="52"/>
      <c r="C17" s="52"/>
      <c r="D17" s="57" t="s">
        <v>137</v>
      </c>
      <c r="E17" s="63" t="s">
        <v>138</v>
      </c>
      <c r="F17" s="60" t="s">
        <v>139</v>
      </c>
      <c r="G17" s="61"/>
      <c r="H17" s="62"/>
      <c r="I17" s="60" t="s">
        <v>130</v>
      </c>
      <c r="J17" s="62"/>
    </row>
    <row r="18" s="47" customFormat="1" ht="34.95" customHeight="1" spans="1:10">
      <c r="A18" s="52"/>
      <c r="B18" s="52"/>
      <c r="C18" s="52"/>
      <c r="D18" s="57" t="s">
        <v>140</v>
      </c>
      <c r="E18" s="63" t="s">
        <v>141</v>
      </c>
      <c r="F18" s="60" t="s">
        <v>142</v>
      </c>
      <c r="G18" s="61"/>
      <c r="H18" s="62"/>
      <c r="I18" s="60" t="s">
        <v>130</v>
      </c>
      <c r="J18" s="62"/>
    </row>
    <row r="19" s="47" customFormat="1" ht="34.95" customHeight="1" spans="1:10">
      <c r="A19" s="52"/>
      <c r="B19" s="52"/>
      <c r="C19" s="52"/>
      <c r="D19" s="57" t="s">
        <v>143</v>
      </c>
      <c r="E19" s="63" t="s">
        <v>144</v>
      </c>
      <c r="F19" s="60" t="s">
        <v>145</v>
      </c>
      <c r="G19" s="61"/>
      <c r="H19" s="62"/>
      <c r="I19" s="60" t="s">
        <v>130</v>
      </c>
      <c r="J19" s="62"/>
    </row>
    <row r="20" s="47" customFormat="1" ht="34.95" customHeight="1" spans="1:10">
      <c r="A20" s="52"/>
      <c r="B20" s="52"/>
      <c r="C20" s="52"/>
      <c r="D20" s="57" t="s">
        <v>146</v>
      </c>
      <c r="E20" s="63" t="s">
        <v>147</v>
      </c>
      <c r="F20" s="60" t="s">
        <v>148</v>
      </c>
      <c r="G20" s="61"/>
      <c r="H20" s="62"/>
      <c r="I20" s="60" t="s">
        <v>130</v>
      </c>
      <c r="J20" s="62"/>
    </row>
    <row r="21" s="47" customFormat="1" ht="16.05" customHeight="1" spans="1:10">
      <c r="A21" s="52" t="s">
        <v>149</v>
      </c>
      <c r="B21" s="52" t="s">
        <v>150</v>
      </c>
      <c r="C21" s="52"/>
      <c r="D21" s="52"/>
      <c r="E21" s="52"/>
      <c r="F21" s="60" t="s">
        <v>151</v>
      </c>
      <c r="G21" s="61"/>
      <c r="H21" s="61"/>
      <c r="I21" s="61"/>
      <c r="J21" s="62"/>
    </row>
    <row r="22" s="47" customFormat="1" ht="74.4" customHeight="1" spans="1:10">
      <c r="A22" s="52"/>
      <c r="B22" s="52" t="s">
        <v>248</v>
      </c>
      <c r="C22" s="52"/>
      <c r="D22" s="52"/>
      <c r="E22" s="52"/>
      <c r="F22" s="60" t="s">
        <v>153</v>
      </c>
      <c r="G22" s="61"/>
      <c r="H22" s="61"/>
      <c r="I22" s="61"/>
      <c r="J22" s="62"/>
    </row>
    <row r="23" s="47" customFormat="1" ht="26.1" customHeight="1" spans="1:10">
      <c r="A23" s="58" t="s">
        <v>154</v>
      </c>
      <c r="B23" s="52" t="s">
        <v>155</v>
      </c>
      <c r="C23" s="52" t="s">
        <v>156</v>
      </c>
      <c r="D23" s="52" t="s">
        <v>157</v>
      </c>
      <c r="E23" s="52"/>
      <c r="F23" s="52" t="s">
        <v>158</v>
      </c>
      <c r="G23" s="52" t="s">
        <v>159</v>
      </c>
      <c r="H23" s="52" t="s">
        <v>160</v>
      </c>
      <c r="I23" s="52" t="s">
        <v>161</v>
      </c>
      <c r="J23" s="52" t="s">
        <v>162</v>
      </c>
    </row>
    <row r="24" s="47" customFormat="1" ht="28" customHeight="1" spans="1:10">
      <c r="A24" s="58"/>
      <c r="B24" s="59" t="s">
        <v>163</v>
      </c>
      <c r="C24" s="59" t="s">
        <v>164</v>
      </c>
      <c r="D24" s="52" t="s">
        <v>249</v>
      </c>
      <c r="E24" s="52"/>
      <c r="F24" s="64" t="s">
        <v>166</v>
      </c>
      <c r="G24" s="64" t="s">
        <v>166</v>
      </c>
      <c r="H24" s="55">
        <v>11</v>
      </c>
      <c r="I24" s="55">
        <v>11</v>
      </c>
      <c r="J24" s="52"/>
    </row>
    <row r="25" s="47" customFormat="1" ht="28" customHeight="1" spans="1:10">
      <c r="A25" s="58"/>
      <c r="B25" s="59"/>
      <c r="C25" s="59" t="s">
        <v>167</v>
      </c>
      <c r="D25" s="52" t="s">
        <v>250</v>
      </c>
      <c r="E25" s="52"/>
      <c r="F25" s="65">
        <v>1</v>
      </c>
      <c r="G25" s="65">
        <v>1</v>
      </c>
      <c r="H25" s="55">
        <v>11</v>
      </c>
      <c r="I25" s="55">
        <v>11</v>
      </c>
      <c r="J25" s="52"/>
    </row>
    <row r="26" s="47" customFormat="1" ht="28" customHeight="1" spans="1:10">
      <c r="A26" s="58"/>
      <c r="B26" s="59"/>
      <c r="C26" s="59" t="s">
        <v>172</v>
      </c>
      <c r="D26" s="52" t="s">
        <v>251</v>
      </c>
      <c r="E26" s="52"/>
      <c r="F26" s="64" t="s">
        <v>252</v>
      </c>
      <c r="G26" s="64" t="s">
        <v>252</v>
      </c>
      <c r="H26" s="55">
        <v>11</v>
      </c>
      <c r="I26" s="55">
        <v>11</v>
      </c>
      <c r="J26" s="52"/>
    </row>
    <row r="27" s="47" customFormat="1" ht="28" customHeight="1" spans="1:10">
      <c r="A27" s="58"/>
      <c r="B27" s="59"/>
      <c r="C27" s="59" t="s">
        <v>175</v>
      </c>
      <c r="D27" s="52" t="s">
        <v>249</v>
      </c>
      <c r="E27" s="52"/>
      <c r="F27" s="64" t="s">
        <v>253</v>
      </c>
      <c r="G27" s="64" t="s">
        <v>253</v>
      </c>
      <c r="H27" s="55">
        <v>11</v>
      </c>
      <c r="I27" s="55">
        <v>0</v>
      </c>
      <c r="J27" s="52"/>
    </row>
    <row r="28" s="47" customFormat="1" ht="28" customHeight="1" spans="1:10">
      <c r="A28" s="58"/>
      <c r="B28" s="59" t="s">
        <v>177</v>
      </c>
      <c r="C28" s="59" t="s">
        <v>178</v>
      </c>
      <c r="D28" s="52" t="s">
        <v>179</v>
      </c>
      <c r="E28" s="52"/>
      <c r="F28" s="65">
        <v>1</v>
      </c>
      <c r="G28" s="65">
        <v>1</v>
      </c>
      <c r="H28" s="55">
        <v>11</v>
      </c>
      <c r="I28" s="55">
        <v>11</v>
      </c>
      <c r="J28" s="52"/>
    </row>
    <row r="29" s="47" customFormat="1" ht="28" customHeight="1" spans="1:10">
      <c r="A29" s="58"/>
      <c r="B29" s="59"/>
      <c r="C29" s="59" t="s">
        <v>180</v>
      </c>
      <c r="D29" s="52" t="s">
        <v>254</v>
      </c>
      <c r="E29" s="52"/>
      <c r="F29" s="66" t="s">
        <v>171</v>
      </c>
      <c r="G29" s="66" t="s">
        <v>171</v>
      </c>
      <c r="H29" s="55">
        <v>11</v>
      </c>
      <c r="I29" s="55">
        <v>10</v>
      </c>
      <c r="J29" s="52"/>
    </row>
    <row r="30" s="47" customFormat="1" ht="28" customHeight="1" spans="1:10">
      <c r="A30" s="58"/>
      <c r="B30" s="59"/>
      <c r="C30" s="59" t="s">
        <v>182</v>
      </c>
      <c r="D30" s="52" t="s">
        <v>183</v>
      </c>
      <c r="E30" s="52"/>
      <c r="F30" s="65">
        <v>1</v>
      </c>
      <c r="G30" s="65">
        <v>1</v>
      </c>
      <c r="H30" s="55">
        <v>11</v>
      </c>
      <c r="I30" s="55">
        <v>11</v>
      </c>
      <c r="J30" s="52"/>
    </row>
    <row r="31" s="47" customFormat="1" ht="28" customHeight="1" spans="1:10">
      <c r="A31" s="58"/>
      <c r="B31" s="59"/>
      <c r="C31" s="59" t="s">
        <v>184</v>
      </c>
      <c r="D31" s="52" t="s">
        <v>255</v>
      </c>
      <c r="E31" s="52"/>
      <c r="F31" s="66" t="s">
        <v>171</v>
      </c>
      <c r="G31" s="66" t="s">
        <v>171</v>
      </c>
      <c r="H31" s="55">
        <v>12</v>
      </c>
      <c r="I31" s="55">
        <v>11</v>
      </c>
      <c r="J31" s="52"/>
    </row>
    <row r="32" s="47" customFormat="1" ht="38.25" spans="1:10">
      <c r="A32" s="58"/>
      <c r="B32" s="59" t="s">
        <v>186</v>
      </c>
      <c r="C32" s="59" t="s">
        <v>187</v>
      </c>
      <c r="D32" s="52" t="s">
        <v>256</v>
      </c>
      <c r="E32" s="52"/>
      <c r="F32" s="64" t="s">
        <v>189</v>
      </c>
      <c r="G32" s="64" t="s">
        <v>189</v>
      </c>
      <c r="H32" s="55">
        <v>11</v>
      </c>
      <c r="I32" s="55">
        <v>11</v>
      </c>
      <c r="J32" s="55"/>
    </row>
    <row r="33" s="47" customFormat="1" ht="22.05" customHeight="1" spans="1:10">
      <c r="A33" s="52" t="s">
        <v>190</v>
      </c>
      <c r="B33" s="52" t="s">
        <v>130</v>
      </c>
      <c r="C33" s="52"/>
      <c r="D33" s="52"/>
      <c r="E33" s="52"/>
      <c r="F33" s="52"/>
      <c r="G33" s="55" t="s">
        <v>191</v>
      </c>
      <c r="H33" s="55">
        <f>SUM(H24:H32)</f>
        <v>100</v>
      </c>
      <c r="I33" s="55">
        <f>SUM(I24:I32)</f>
        <v>87</v>
      </c>
      <c r="J33" s="55"/>
    </row>
  </sheetData>
  <mergeCells count="59">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B33:F33"/>
    <mergeCell ref="A21:A22"/>
    <mergeCell ref="A23:A32"/>
    <mergeCell ref="B24:B27"/>
    <mergeCell ref="B28:B31"/>
    <mergeCell ref="A7:C12"/>
    <mergeCell ref="A13:C20"/>
  </mergeCells>
  <pageMargins left="0.75" right="0.75" top="1" bottom="1" header="0.5" footer="0.5"/>
  <pageSetup paperSize="9" scale="7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28" sqref="F28"/>
    </sheetView>
  </sheetViews>
  <sheetFormatPr defaultColWidth="9" defaultRowHeight="12.75"/>
  <cols>
    <col min="1" max="1" width="4.225" style="1" customWidth="1"/>
    <col min="2" max="2" width="6.89166666666667" style="1" customWidth="1"/>
    <col min="3" max="3" width="7.44166666666667" style="1" customWidth="1"/>
    <col min="4" max="4" width="14.6666666666667" style="1" customWidth="1"/>
    <col min="5"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7.89166666666667"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53</v>
      </c>
      <c r="E4" s="9"/>
      <c r="F4" s="9"/>
      <c r="G4" s="9"/>
      <c r="H4" s="9"/>
      <c r="I4" s="9"/>
      <c r="J4" s="9"/>
      <c r="K4" s="9"/>
    </row>
    <row r="5" s="2" customFormat="1" ht="16.95" customHeight="1" spans="1:11">
      <c r="A5" s="7" t="s">
        <v>258</v>
      </c>
      <c r="B5" s="8"/>
      <c r="C5" s="8"/>
      <c r="D5" s="7" t="s">
        <v>111</v>
      </c>
      <c r="E5" s="8"/>
      <c r="F5" s="8"/>
      <c r="G5" s="9" t="s">
        <v>259</v>
      </c>
      <c r="H5" s="9"/>
      <c r="I5" s="9" t="s">
        <v>113</v>
      </c>
      <c r="J5" s="9"/>
      <c r="K5" s="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15.8</v>
      </c>
      <c r="F7" s="9">
        <v>15.8</v>
      </c>
      <c r="G7" s="9">
        <v>15.8</v>
      </c>
      <c r="H7" s="9">
        <v>15.8</v>
      </c>
      <c r="I7" s="9">
        <v>10</v>
      </c>
      <c r="J7" s="39">
        <v>1</v>
      </c>
      <c r="K7" s="33">
        <v>10</v>
      </c>
    </row>
    <row r="8" s="2" customFormat="1" ht="23" customHeight="1" spans="1:11">
      <c r="A8" s="17"/>
      <c r="B8" s="14"/>
      <c r="C8" s="15"/>
      <c r="D8" s="16" t="s">
        <v>265</v>
      </c>
      <c r="E8" s="9">
        <v>15.8</v>
      </c>
      <c r="F8" s="9">
        <v>15.8</v>
      </c>
      <c r="G8" s="9">
        <v>15.8</v>
      </c>
      <c r="H8" s="9">
        <v>15.8</v>
      </c>
      <c r="I8" s="9" t="s">
        <v>266</v>
      </c>
      <c r="J8" s="39">
        <v>1</v>
      </c>
      <c r="K8" s="9" t="s">
        <v>266</v>
      </c>
    </row>
    <row r="9" s="2" customFormat="1" ht="16.95" customHeight="1" spans="1:11">
      <c r="A9" s="17"/>
      <c r="B9" s="14"/>
      <c r="C9" s="15"/>
      <c r="D9" s="7" t="s">
        <v>267</v>
      </c>
      <c r="E9" s="9"/>
      <c r="F9" s="9"/>
      <c r="G9" s="9"/>
      <c r="H9" s="9"/>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3" customHeight="1" spans="1:11">
      <c r="A12" s="22"/>
      <c r="B12" s="9" t="s">
        <v>272</v>
      </c>
      <c r="C12" s="9"/>
      <c r="D12" s="9"/>
      <c r="E12" s="9"/>
      <c r="F12" s="9"/>
      <c r="G12" s="8" t="s">
        <v>273</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2" customHeight="1" spans="1:11">
      <c r="A14" s="25"/>
      <c r="B14" s="9" t="s">
        <v>279</v>
      </c>
      <c r="C14" s="24" t="s">
        <v>164</v>
      </c>
      <c r="D14" s="16" t="s">
        <v>280</v>
      </c>
      <c r="E14" s="34"/>
      <c r="F14" s="33" t="s">
        <v>281</v>
      </c>
      <c r="G14" s="33" t="s">
        <v>281</v>
      </c>
      <c r="H14" s="33">
        <v>9</v>
      </c>
      <c r="I14" s="33">
        <v>9</v>
      </c>
      <c r="J14" s="7"/>
      <c r="K14" s="29"/>
    </row>
    <row r="15" s="2" customFormat="1" ht="22" customHeight="1" spans="1:11">
      <c r="A15" s="25"/>
      <c r="B15" s="9"/>
      <c r="C15" s="24" t="s">
        <v>167</v>
      </c>
      <c r="D15" s="16" t="s">
        <v>282</v>
      </c>
      <c r="E15" s="34"/>
      <c r="F15" s="43">
        <v>1</v>
      </c>
      <c r="G15" s="43">
        <v>1</v>
      </c>
      <c r="H15" s="33">
        <v>9</v>
      </c>
      <c r="I15" s="33">
        <v>9</v>
      </c>
      <c r="J15" s="7"/>
      <c r="K15" s="29"/>
    </row>
    <row r="16" s="2" customFormat="1" ht="22" customHeight="1" spans="1:11">
      <c r="A16" s="25"/>
      <c r="B16" s="9"/>
      <c r="C16" s="25"/>
      <c r="D16" s="16" t="s">
        <v>283</v>
      </c>
      <c r="E16" s="34"/>
      <c r="F16" s="43">
        <v>1</v>
      </c>
      <c r="G16" s="43">
        <v>1</v>
      </c>
      <c r="H16" s="33">
        <v>9</v>
      </c>
      <c r="I16" s="33">
        <v>9</v>
      </c>
      <c r="J16" s="7"/>
      <c r="K16" s="29"/>
    </row>
    <row r="17" s="2" customFormat="1" ht="22" customHeight="1" spans="1:11">
      <c r="A17" s="25"/>
      <c r="B17" s="9"/>
      <c r="C17" s="24" t="s">
        <v>172</v>
      </c>
      <c r="D17" s="16" t="s">
        <v>173</v>
      </c>
      <c r="E17" s="34"/>
      <c r="F17" s="33" t="s">
        <v>174</v>
      </c>
      <c r="G17" s="33" t="s">
        <v>174</v>
      </c>
      <c r="H17" s="33">
        <v>9</v>
      </c>
      <c r="I17" s="33">
        <v>9</v>
      </c>
      <c r="J17" s="7"/>
      <c r="K17" s="29"/>
    </row>
    <row r="18" s="2" customFormat="1" ht="22" customHeight="1" spans="1:11">
      <c r="A18" s="25"/>
      <c r="B18" s="9"/>
      <c r="C18" s="24" t="s">
        <v>175</v>
      </c>
      <c r="D18" s="16" t="s">
        <v>280</v>
      </c>
      <c r="E18" s="34"/>
      <c r="F18" s="33" t="s">
        <v>284</v>
      </c>
      <c r="G18" s="33" t="s">
        <v>284</v>
      </c>
      <c r="H18" s="33">
        <v>9</v>
      </c>
      <c r="I18" s="33">
        <v>9</v>
      </c>
      <c r="J18" s="7"/>
      <c r="K18" s="29"/>
    </row>
    <row r="19" s="2" customFormat="1" ht="22" customHeight="1" spans="1:11">
      <c r="A19" s="25"/>
      <c r="B19" s="9" t="s">
        <v>285</v>
      </c>
      <c r="C19" s="24" t="s">
        <v>178</v>
      </c>
      <c r="D19" s="26" t="s">
        <v>179</v>
      </c>
      <c r="E19" s="36"/>
      <c r="F19" s="35">
        <v>1</v>
      </c>
      <c r="G19" s="35">
        <v>1</v>
      </c>
      <c r="H19" s="33">
        <v>9</v>
      </c>
      <c r="I19" s="33">
        <v>9</v>
      </c>
      <c r="J19" s="7"/>
      <c r="K19" s="29"/>
    </row>
    <row r="20" s="2" customFormat="1" ht="22" customHeight="1" spans="1:11">
      <c r="A20" s="25"/>
      <c r="B20" s="9"/>
      <c r="C20" s="24" t="s">
        <v>180</v>
      </c>
      <c r="D20" s="26" t="s">
        <v>286</v>
      </c>
      <c r="E20" s="36"/>
      <c r="F20" s="44" t="s">
        <v>171</v>
      </c>
      <c r="G20" s="44" t="s">
        <v>171</v>
      </c>
      <c r="H20" s="33">
        <v>9</v>
      </c>
      <c r="I20" s="33">
        <v>8</v>
      </c>
      <c r="J20" s="7"/>
      <c r="K20" s="29"/>
    </row>
    <row r="21" s="2" customFormat="1" ht="22" customHeight="1" spans="1:11">
      <c r="A21" s="25"/>
      <c r="B21" s="9"/>
      <c r="C21" s="24" t="s">
        <v>182</v>
      </c>
      <c r="D21" s="26" t="s">
        <v>183</v>
      </c>
      <c r="E21" s="36"/>
      <c r="F21" s="35">
        <v>1</v>
      </c>
      <c r="G21" s="35">
        <v>1</v>
      </c>
      <c r="H21" s="33">
        <v>9</v>
      </c>
      <c r="I21" s="33">
        <v>9</v>
      </c>
      <c r="J21" s="7"/>
      <c r="K21" s="29"/>
    </row>
    <row r="22" s="2" customFormat="1" ht="22" customHeight="1" spans="1:11">
      <c r="A22" s="25"/>
      <c r="B22" s="9"/>
      <c r="C22" s="24" t="s">
        <v>287</v>
      </c>
      <c r="D22" s="26" t="s">
        <v>288</v>
      </c>
      <c r="E22" s="36"/>
      <c r="F22" s="44" t="s">
        <v>171</v>
      </c>
      <c r="G22" s="44" t="s">
        <v>171</v>
      </c>
      <c r="H22" s="33">
        <v>9</v>
      </c>
      <c r="I22" s="33">
        <v>8</v>
      </c>
      <c r="J22" s="7"/>
      <c r="K22" s="29"/>
    </row>
    <row r="23" s="2" customFormat="1" ht="31.5" spans="1:11">
      <c r="A23" s="25"/>
      <c r="B23" s="24" t="s">
        <v>289</v>
      </c>
      <c r="C23" s="24" t="s">
        <v>290</v>
      </c>
      <c r="D23" s="26" t="s">
        <v>291</v>
      </c>
      <c r="E23" s="36"/>
      <c r="F23" s="33" t="s">
        <v>189</v>
      </c>
      <c r="G23" s="35">
        <v>0.91</v>
      </c>
      <c r="H23" s="33">
        <v>9</v>
      </c>
      <c r="I23" s="33">
        <v>9</v>
      </c>
      <c r="J23" s="7"/>
      <c r="K23" s="29"/>
    </row>
    <row r="24" s="2" customFormat="1" ht="21" customHeight="1" spans="1:11">
      <c r="A24" s="27" t="s">
        <v>292</v>
      </c>
      <c r="B24" s="28"/>
      <c r="C24" s="28"/>
      <c r="D24" s="28"/>
      <c r="E24" s="28"/>
      <c r="F24" s="28"/>
      <c r="G24" s="37"/>
      <c r="H24" s="38">
        <v>100</v>
      </c>
      <c r="I24" s="40">
        <f>SUM(I14:I23)+K7</f>
        <v>98</v>
      </c>
      <c r="J24" s="27"/>
      <c r="K24" s="37"/>
    </row>
    <row r="25" s="1" customFormat="1" ht="25.05" customHeight="1" spans="1:11">
      <c r="A25" s="41"/>
      <c r="B25" s="41"/>
      <c r="C25" s="41"/>
      <c r="D25" s="41"/>
      <c r="E25" s="41"/>
      <c r="F25" s="41"/>
      <c r="G25" s="41"/>
      <c r="H25" s="41"/>
      <c r="I25" s="41"/>
      <c r="J25" s="41"/>
      <c r="K25" s="41"/>
    </row>
  </sheetData>
  <autoFilter xmlns:etc="http://www.wps.cn/officeDocument/2017/etCustomData" ref="A13:K24" etc:filterBottomFollowUsedRange="0">
    <extLst/>
  </autoFilter>
  <mergeCells count="46">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5:C16"/>
    <mergeCell ref="A6:C10"/>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G19" sqref="G19"/>
    </sheetView>
  </sheetViews>
  <sheetFormatPr defaultColWidth="9" defaultRowHeight="12.75"/>
  <cols>
    <col min="1" max="1" width="4.225" style="1" customWidth="1"/>
    <col min="2" max="2" width="6.44166666666667" style="1" customWidth="1"/>
    <col min="3" max="3" width="7.44166666666667" style="1" customWidth="1"/>
    <col min="4" max="4" width="13.775" style="1" customWidth="1"/>
    <col min="5" max="5" width="8.44166666666667" style="1" customWidth="1"/>
    <col min="6" max="7" width="10.225" style="1" customWidth="1"/>
    <col min="8" max="8" width="5.55833333333333" style="1" customWidth="1"/>
    <col min="9" max="9" width="6.89166666666667" style="1" customWidth="1"/>
    <col min="10" max="10" width="7.66666666666667" style="1" customWidth="1"/>
    <col min="11" max="11" width="6.55833333333333"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293</v>
      </c>
      <c r="E4" s="9"/>
      <c r="F4" s="9"/>
      <c r="G4" s="9"/>
      <c r="H4" s="9"/>
      <c r="I4" s="9"/>
      <c r="J4" s="9"/>
      <c r="K4" s="9"/>
    </row>
    <row r="5" s="2" customFormat="1" ht="16.95" customHeight="1" spans="1:11">
      <c r="A5" s="9" t="s">
        <v>258</v>
      </c>
      <c r="B5" s="9"/>
      <c r="C5" s="9"/>
      <c r="D5" s="9" t="s">
        <v>111</v>
      </c>
      <c r="E5" s="9"/>
      <c r="F5" s="9"/>
      <c r="G5" s="9" t="s">
        <v>259</v>
      </c>
      <c r="H5" s="9"/>
      <c r="I5" s="9" t="s">
        <v>113</v>
      </c>
      <c r="J5" s="9"/>
      <c r="K5" s="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7</v>
      </c>
      <c r="F7" s="9">
        <v>7</v>
      </c>
      <c r="G7" s="7">
        <v>7</v>
      </c>
      <c r="H7" s="29"/>
      <c r="I7" s="9">
        <v>10</v>
      </c>
      <c r="J7" s="39">
        <v>1</v>
      </c>
      <c r="K7" s="33">
        <v>10</v>
      </c>
    </row>
    <row r="8" s="2" customFormat="1" ht="21" spans="1:11">
      <c r="A8" s="17"/>
      <c r="B8" s="14"/>
      <c r="C8" s="15"/>
      <c r="D8" s="16" t="s">
        <v>265</v>
      </c>
      <c r="E8" s="9">
        <v>7</v>
      </c>
      <c r="F8" s="9">
        <v>7</v>
      </c>
      <c r="G8" s="7">
        <v>7</v>
      </c>
      <c r="H8" s="29"/>
      <c r="I8" s="9" t="s">
        <v>266</v>
      </c>
      <c r="J8" s="9"/>
      <c r="K8" s="9" t="s">
        <v>266</v>
      </c>
    </row>
    <row r="9" s="2" customFormat="1" ht="16.95" customHeight="1" spans="1:11">
      <c r="A9" s="17"/>
      <c r="B9" s="14"/>
      <c r="C9" s="15"/>
      <c r="D9" s="7" t="s">
        <v>267</v>
      </c>
      <c r="E9" s="9"/>
      <c r="F9" s="9"/>
      <c r="G9" s="7"/>
      <c r="H9" s="29"/>
      <c r="I9" s="9" t="s">
        <v>266</v>
      </c>
      <c r="J9" s="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8" customHeight="1" spans="1:11">
      <c r="A12" s="22"/>
      <c r="B12" s="9" t="s">
        <v>294</v>
      </c>
      <c r="C12" s="9"/>
      <c r="D12" s="9"/>
      <c r="E12" s="9"/>
      <c r="F12" s="9"/>
      <c r="G12" s="8" t="s">
        <v>273</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30" customHeight="1" spans="1:11">
      <c r="A14" s="25"/>
      <c r="B14" s="9" t="s">
        <v>279</v>
      </c>
      <c r="C14" s="24" t="s">
        <v>164</v>
      </c>
      <c r="D14" s="16" t="s">
        <v>295</v>
      </c>
      <c r="E14" s="34"/>
      <c r="F14" s="33" t="s">
        <v>296</v>
      </c>
      <c r="G14" s="33" t="s">
        <v>296</v>
      </c>
      <c r="H14" s="33">
        <v>9</v>
      </c>
      <c r="I14" s="33">
        <v>9</v>
      </c>
      <c r="J14" s="7"/>
      <c r="K14" s="29"/>
    </row>
    <row r="15" s="2" customFormat="1" ht="30" customHeight="1" spans="1:11">
      <c r="A15" s="25"/>
      <c r="B15" s="9"/>
      <c r="C15" s="25"/>
      <c r="D15" s="16" t="s">
        <v>297</v>
      </c>
      <c r="E15" s="34"/>
      <c r="F15" s="33" t="s">
        <v>296</v>
      </c>
      <c r="G15" s="33" t="s">
        <v>296</v>
      </c>
      <c r="H15" s="33">
        <v>9</v>
      </c>
      <c r="I15" s="33">
        <v>9</v>
      </c>
      <c r="J15" s="7"/>
      <c r="K15" s="29"/>
    </row>
    <row r="16" s="2" customFormat="1" ht="30" customHeight="1" spans="1:11">
      <c r="A16" s="25"/>
      <c r="B16" s="9"/>
      <c r="C16" s="24" t="s">
        <v>167</v>
      </c>
      <c r="D16" s="16" t="s">
        <v>298</v>
      </c>
      <c r="E16" s="34"/>
      <c r="F16" s="33" t="s">
        <v>171</v>
      </c>
      <c r="G16" s="33" t="s">
        <v>171</v>
      </c>
      <c r="H16" s="33">
        <v>8</v>
      </c>
      <c r="I16" s="33">
        <v>8</v>
      </c>
      <c r="J16" s="7"/>
      <c r="K16" s="29"/>
    </row>
    <row r="17" s="2" customFormat="1" ht="30" customHeight="1" spans="1:11">
      <c r="A17" s="25"/>
      <c r="B17" s="9"/>
      <c r="C17" s="24" t="s">
        <v>172</v>
      </c>
      <c r="D17" s="16" t="s">
        <v>299</v>
      </c>
      <c r="E17" s="34"/>
      <c r="F17" s="33" t="s">
        <v>300</v>
      </c>
      <c r="G17" s="33" t="s">
        <v>301</v>
      </c>
      <c r="H17" s="33">
        <v>8</v>
      </c>
      <c r="I17" s="33">
        <v>8</v>
      </c>
      <c r="J17" s="7"/>
      <c r="K17" s="29"/>
    </row>
    <row r="18" s="2" customFormat="1" ht="30" customHeight="1" spans="1:11">
      <c r="A18" s="25"/>
      <c r="B18" s="9"/>
      <c r="C18" s="24" t="s">
        <v>175</v>
      </c>
      <c r="D18" s="16" t="s">
        <v>302</v>
      </c>
      <c r="E18" s="34"/>
      <c r="F18" s="33" t="s">
        <v>303</v>
      </c>
      <c r="G18" s="33" t="s">
        <v>303</v>
      </c>
      <c r="H18" s="33">
        <v>8</v>
      </c>
      <c r="I18" s="33">
        <v>8</v>
      </c>
      <c r="J18" s="7"/>
      <c r="K18" s="29"/>
    </row>
    <row r="19" s="2" customFormat="1" ht="30" customHeight="1" spans="1:11">
      <c r="A19" s="25"/>
      <c r="B19" s="9"/>
      <c r="C19" s="25"/>
      <c r="D19" s="16" t="s">
        <v>304</v>
      </c>
      <c r="E19" s="34"/>
      <c r="F19" s="33" t="s">
        <v>305</v>
      </c>
      <c r="G19" s="33" t="s">
        <v>305</v>
      </c>
      <c r="H19" s="33">
        <v>8</v>
      </c>
      <c r="I19" s="33">
        <v>8</v>
      </c>
      <c r="J19" s="7"/>
      <c r="K19" s="29"/>
    </row>
    <row r="20" s="2" customFormat="1" ht="30" customHeight="1" spans="1:11">
      <c r="A20" s="25"/>
      <c r="B20" s="9" t="s">
        <v>285</v>
      </c>
      <c r="C20" s="24" t="s">
        <v>178</v>
      </c>
      <c r="D20" s="26" t="s">
        <v>179</v>
      </c>
      <c r="E20" s="36"/>
      <c r="F20" s="35">
        <v>1</v>
      </c>
      <c r="G20" s="35">
        <v>1</v>
      </c>
      <c r="H20" s="33">
        <v>8</v>
      </c>
      <c r="I20" s="33">
        <v>8</v>
      </c>
      <c r="J20" s="7"/>
      <c r="K20" s="29"/>
    </row>
    <row r="21" s="2" customFormat="1" ht="30" customHeight="1" spans="1:11">
      <c r="A21" s="25"/>
      <c r="B21" s="9"/>
      <c r="C21" s="24" t="s">
        <v>180</v>
      </c>
      <c r="D21" s="26" t="s">
        <v>306</v>
      </c>
      <c r="E21" s="36"/>
      <c r="F21" s="33" t="s">
        <v>171</v>
      </c>
      <c r="G21" s="33" t="s">
        <v>171</v>
      </c>
      <c r="H21" s="33">
        <v>8</v>
      </c>
      <c r="I21" s="33">
        <v>7</v>
      </c>
      <c r="J21" s="7"/>
      <c r="K21" s="29"/>
    </row>
    <row r="22" s="2" customFormat="1" ht="30" customHeight="1" spans="1:11">
      <c r="A22" s="25"/>
      <c r="B22" s="9"/>
      <c r="C22" s="24" t="s">
        <v>182</v>
      </c>
      <c r="D22" s="26" t="s">
        <v>183</v>
      </c>
      <c r="E22" s="36"/>
      <c r="F22" s="35">
        <v>1</v>
      </c>
      <c r="G22" s="35">
        <v>1</v>
      </c>
      <c r="H22" s="33">
        <v>8</v>
      </c>
      <c r="I22" s="33">
        <v>8</v>
      </c>
      <c r="J22" s="7"/>
      <c r="K22" s="29"/>
    </row>
    <row r="23" s="2" customFormat="1" ht="30" customHeight="1" spans="1:11">
      <c r="A23" s="25"/>
      <c r="B23" s="9"/>
      <c r="C23" s="24" t="s">
        <v>287</v>
      </c>
      <c r="D23" s="26" t="s">
        <v>307</v>
      </c>
      <c r="E23" s="36"/>
      <c r="F23" s="33" t="s">
        <v>171</v>
      </c>
      <c r="G23" s="33" t="s">
        <v>171</v>
      </c>
      <c r="H23" s="33">
        <v>8</v>
      </c>
      <c r="I23" s="33">
        <v>7</v>
      </c>
      <c r="J23" s="7"/>
      <c r="K23" s="29"/>
    </row>
    <row r="24" s="2" customFormat="1" ht="33" customHeight="1" spans="1:11">
      <c r="A24" s="25"/>
      <c r="B24" s="24" t="s">
        <v>289</v>
      </c>
      <c r="C24" s="24" t="s">
        <v>290</v>
      </c>
      <c r="D24" s="26" t="s">
        <v>188</v>
      </c>
      <c r="E24" s="36"/>
      <c r="F24" s="33" t="s">
        <v>189</v>
      </c>
      <c r="G24" s="35">
        <v>0.91</v>
      </c>
      <c r="H24" s="33">
        <v>8</v>
      </c>
      <c r="I24" s="33">
        <v>8</v>
      </c>
      <c r="J24" s="7"/>
      <c r="K24" s="29"/>
    </row>
    <row r="25" s="2" customFormat="1" ht="21" customHeight="1" spans="1:11">
      <c r="A25" s="27" t="s">
        <v>292</v>
      </c>
      <c r="B25" s="28"/>
      <c r="C25" s="28"/>
      <c r="D25" s="28"/>
      <c r="E25" s="28"/>
      <c r="F25" s="28"/>
      <c r="G25" s="37"/>
      <c r="H25" s="40">
        <f>SUM(H14:H24)+I7</f>
        <v>100</v>
      </c>
      <c r="I25" s="40">
        <f>SUM(I14:I24)+K7</f>
        <v>98</v>
      </c>
      <c r="J25" s="27"/>
      <c r="K25" s="37"/>
    </row>
    <row r="26" s="1" customFormat="1" ht="25.05" customHeight="1" spans="1:11">
      <c r="A26" s="41"/>
      <c r="B26" s="41"/>
      <c r="C26" s="41"/>
      <c r="D26" s="41"/>
      <c r="E26" s="41"/>
      <c r="F26" s="41"/>
      <c r="G26" s="41"/>
      <c r="H26" s="41"/>
      <c r="I26" s="41"/>
      <c r="J26" s="41"/>
      <c r="K26" s="41"/>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opLeftCell="A6" workbookViewId="0">
      <selection activeCell="G22" sqref="G22"/>
    </sheetView>
  </sheetViews>
  <sheetFormatPr defaultColWidth="9" defaultRowHeight="12.75"/>
  <cols>
    <col min="1" max="1" width="4.225" style="1" customWidth="1"/>
    <col min="2" max="2" width="6.89166666666667" style="1" customWidth="1"/>
    <col min="3" max="3" width="7.44166666666667" style="1" customWidth="1"/>
    <col min="4" max="4" width="13.5583333333333" style="1" customWidth="1"/>
    <col min="5"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8.775" style="1" customWidth="1"/>
    <col min="12" max="14" width="9" style="1"/>
    <col min="15" max="15" width="9.89166666666667" style="1" customWidth="1"/>
    <col min="16"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59</v>
      </c>
      <c r="E4" s="9"/>
      <c r="F4" s="9"/>
      <c r="G4" s="9"/>
      <c r="H4" s="9"/>
      <c r="I4" s="9"/>
      <c r="J4" s="9"/>
      <c r="K4" s="9"/>
    </row>
    <row r="5" s="2" customFormat="1" ht="16.95" customHeight="1" spans="1:11">
      <c r="A5" s="7" t="s">
        <v>258</v>
      </c>
      <c r="B5" s="8"/>
      <c r="C5" s="8"/>
      <c r="D5" s="7" t="s">
        <v>111</v>
      </c>
      <c r="E5" s="8"/>
      <c r="F5" s="8"/>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9.56</v>
      </c>
      <c r="F7" s="9">
        <v>9.56</v>
      </c>
      <c r="G7" s="9">
        <v>5.62</v>
      </c>
      <c r="H7" s="9">
        <v>5.62</v>
      </c>
      <c r="I7" s="9">
        <v>10</v>
      </c>
      <c r="J7" s="39">
        <f>H7/F7</f>
        <v>0.587866108786611</v>
      </c>
      <c r="K7" s="33">
        <f>ROUNDUP(I7*J7,0)</f>
        <v>6</v>
      </c>
    </row>
    <row r="8" s="2" customFormat="1" ht="21" spans="1:11">
      <c r="A8" s="17"/>
      <c r="B8" s="14"/>
      <c r="C8" s="15"/>
      <c r="D8" s="16" t="s">
        <v>265</v>
      </c>
      <c r="E8" s="9"/>
      <c r="F8" s="9"/>
      <c r="G8" s="9"/>
      <c r="H8" s="9"/>
      <c r="I8" s="9" t="s">
        <v>266</v>
      </c>
      <c r="J8" s="39"/>
      <c r="K8" s="9" t="s">
        <v>266</v>
      </c>
    </row>
    <row r="9" s="2" customFormat="1" ht="16.95" customHeight="1" spans="1:11">
      <c r="A9" s="17"/>
      <c r="B9" s="14"/>
      <c r="C9" s="15"/>
      <c r="D9" s="7" t="s">
        <v>267</v>
      </c>
      <c r="E9" s="9">
        <v>9.56</v>
      </c>
      <c r="F9" s="9">
        <v>9.56</v>
      </c>
      <c r="G9" s="9">
        <v>5.62</v>
      </c>
      <c r="H9" s="9">
        <v>5.62</v>
      </c>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8" customHeight="1" spans="1:11">
      <c r="A12" s="22"/>
      <c r="B12" s="9" t="s">
        <v>308</v>
      </c>
      <c r="C12" s="9"/>
      <c r="D12" s="9"/>
      <c r="E12" s="9"/>
      <c r="F12" s="9"/>
      <c r="G12" s="8" t="s">
        <v>309</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4" customHeight="1" spans="1:11">
      <c r="A14" s="25"/>
      <c r="B14" s="9" t="s">
        <v>279</v>
      </c>
      <c r="C14" s="24" t="s">
        <v>164</v>
      </c>
      <c r="D14" s="16" t="s">
        <v>310</v>
      </c>
      <c r="E14" s="34"/>
      <c r="F14" s="33" t="s">
        <v>311</v>
      </c>
      <c r="G14" s="33" t="s">
        <v>311</v>
      </c>
      <c r="H14" s="33">
        <v>7</v>
      </c>
      <c r="I14" s="33">
        <v>7</v>
      </c>
      <c r="J14" s="7"/>
      <c r="K14" s="29"/>
    </row>
    <row r="15" s="2" customFormat="1" ht="24" customHeight="1" spans="1:11">
      <c r="A15" s="25"/>
      <c r="B15" s="9"/>
      <c r="C15" s="24" t="s">
        <v>167</v>
      </c>
      <c r="D15" s="16" t="s">
        <v>312</v>
      </c>
      <c r="E15" s="34"/>
      <c r="F15" s="43" t="s">
        <v>313</v>
      </c>
      <c r="G15" s="35">
        <v>1</v>
      </c>
      <c r="H15" s="33">
        <v>7</v>
      </c>
      <c r="I15" s="33">
        <v>7</v>
      </c>
      <c r="J15" s="7"/>
      <c r="K15" s="29"/>
    </row>
    <row r="16" s="2" customFormat="1" ht="24" customHeight="1" spans="1:11">
      <c r="A16" s="25"/>
      <c r="B16" s="9"/>
      <c r="C16" s="25"/>
      <c r="D16" s="16" t="s">
        <v>314</v>
      </c>
      <c r="E16" s="34"/>
      <c r="F16" s="43" t="s">
        <v>313</v>
      </c>
      <c r="G16" s="35">
        <v>1</v>
      </c>
      <c r="H16" s="33">
        <v>7</v>
      </c>
      <c r="I16" s="33">
        <v>7</v>
      </c>
      <c r="J16" s="7"/>
      <c r="K16" s="29"/>
    </row>
    <row r="17" s="2" customFormat="1" ht="24" customHeight="1" spans="1:11">
      <c r="A17" s="25"/>
      <c r="B17" s="9"/>
      <c r="C17" s="24" t="s">
        <v>172</v>
      </c>
      <c r="D17" s="16" t="s">
        <v>315</v>
      </c>
      <c r="E17" s="34"/>
      <c r="F17" s="43" t="s">
        <v>174</v>
      </c>
      <c r="G17" s="33" t="s">
        <v>174</v>
      </c>
      <c r="H17" s="33">
        <v>7</v>
      </c>
      <c r="I17" s="33">
        <v>7</v>
      </c>
      <c r="J17" s="7"/>
      <c r="K17" s="29"/>
    </row>
    <row r="18" s="2" customFormat="1" ht="24" customHeight="1" spans="1:11">
      <c r="A18" s="25"/>
      <c r="B18" s="9"/>
      <c r="C18" s="24" t="s">
        <v>175</v>
      </c>
      <c r="D18" s="16" t="s">
        <v>310</v>
      </c>
      <c r="E18" s="34"/>
      <c r="F18" s="33" t="s">
        <v>316</v>
      </c>
      <c r="G18" s="33" t="s">
        <v>317</v>
      </c>
      <c r="H18" s="33">
        <v>7</v>
      </c>
      <c r="I18" s="33">
        <v>4</v>
      </c>
      <c r="J18" s="7"/>
      <c r="K18" s="29"/>
    </row>
    <row r="19" s="2" customFormat="1" ht="24" customHeight="1" spans="1:11">
      <c r="A19" s="25"/>
      <c r="B19" s="9" t="s">
        <v>285</v>
      </c>
      <c r="C19" s="24" t="s">
        <v>178</v>
      </c>
      <c r="D19" s="26" t="s">
        <v>179</v>
      </c>
      <c r="E19" s="36"/>
      <c r="F19" s="35">
        <v>1</v>
      </c>
      <c r="G19" s="35">
        <v>1</v>
      </c>
      <c r="H19" s="33">
        <v>7</v>
      </c>
      <c r="I19" s="33">
        <v>7</v>
      </c>
      <c r="J19" s="7"/>
      <c r="K19" s="29"/>
    </row>
    <row r="20" s="2" customFormat="1" ht="24" customHeight="1" spans="1:11">
      <c r="A20" s="25"/>
      <c r="B20" s="9"/>
      <c r="C20" s="24" t="s">
        <v>180</v>
      </c>
      <c r="D20" s="26" t="s">
        <v>318</v>
      </c>
      <c r="E20" s="36"/>
      <c r="F20" s="33" t="s">
        <v>171</v>
      </c>
      <c r="G20" s="33" t="s">
        <v>171</v>
      </c>
      <c r="H20" s="33">
        <v>7</v>
      </c>
      <c r="I20" s="33">
        <v>7</v>
      </c>
      <c r="J20" s="7"/>
      <c r="K20" s="29"/>
    </row>
    <row r="21" s="2" customFormat="1" ht="24" customHeight="1" spans="1:11">
      <c r="A21" s="25"/>
      <c r="B21" s="9"/>
      <c r="C21" s="25"/>
      <c r="D21" s="26" t="s">
        <v>319</v>
      </c>
      <c r="E21" s="36"/>
      <c r="F21" s="33" t="s">
        <v>171</v>
      </c>
      <c r="G21" s="33" t="s">
        <v>171</v>
      </c>
      <c r="H21" s="33">
        <v>7</v>
      </c>
      <c r="I21" s="33">
        <v>7</v>
      </c>
      <c r="J21" s="7"/>
      <c r="K21" s="29"/>
    </row>
    <row r="22" s="2" customFormat="1" ht="24" customHeight="1" spans="1:11">
      <c r="A22" s="25"/>
      <c r="B22" s="9"/>
      <c r="C22" s="42"/>
      <c r="D22" s="26" t="s">
        <v>320</v>
      </c>
      <c r="E22" s="36"/>
      <c r="F22" s="33" t="s">
        <v>171</v>
      </c>
      <c r="G22" s="33" t="s">
        <v>171</v>
      </c>
      <c r="H22" s="33">
        <v>7</v>
      </c>
      <c r="I22" s="33">
        <v>7</v>
      </c>
      <c r="J22" s="7"/>
      <c r="K22" s="29"/>
    </row>
    <row r="23" s="2" customFormat="1" ht="24" customHeight="1" spans="1:11">
      <c r="A23" s="25"/>
      <c r="B23" s="9"/>
      <c r="C23" s="24" t="s">
        <v>182</v>
      </c>
      <c r="D23" s="26" t="s">
        <v>183</v>
      </c>
      <c r="E23" s="36"/>
      <c r="F23" s="35">
        <v>1</v>
      </c>
      <c r="G23" s="35">
        <v>1</v>
      </c>
      <c r="H23" s="33">
        <v>7</v>
      </c>
      <c r="I23" s="33">
        <v>7</v>
      </c>
      <c r="J23" s="7"/>
      <c r="K23" s="29"/>
    </row>
    <row r="24" s="2" customFormat="1" ht="24" customHeight="1" spans="1:11">
      <c r="A24" s="25"/>
      <c r="B24" s="9"/>
      <c r="C24" s="24" t="s">
        <v>287</v>
      </c>
      <c r="D24" s="26" t="s">
        <v>321</v>
      </c>
      <c r="E24" s="36"/>
      <c r="F24" s="33" t="s">
        <v>171</v>
      </c>
      <c r="G24" s="33" t="s">
        <v>171</v>
      </c>
      <c r="H24" s="33">
        <v>7</v>
      </c>
      <c r="I24" s="33">
        <v>7</v>
      </c>
      <c r="J24" s="7"/>
      <c r="K24" s="29"/>
    </row>
    <row r="25" s="2" customFormat="1" ht="24" customHeight="1" spans="1:11">
      <c r="A25" s="25"/>
      <c r="B25" s="9"/>
      <c r="C25" s="25"/>
      <c r="D25" s="26" t="s">
        <v>322</v>
      </c>
      <c r="E25" s="36"/>
      <c r="F25" s="33" t="s">
        <v>171</v>
      </c>
      <c r="G25" s="33" t="s">
        <v>171</v>
      </c>
      <c r="H25" s="33">
        <v>7</v>
      </c>
      <c r="I25" s="33">
        <v>6</v>
      </c>
      <c r="J25" s="7"/>
      <c r="K25" s="29"/>
    </row>
    <row r="26" s="2" customFormat="1" ht="31.5" spans="1:11">
      <c r="A26" s="25"/>
      <c r="B26" s="24" t="s">
        <v>289</v>
      </c>
      <c r="C26" s="24" t="s">
        <v>290</v>
      </c>
      <c r="D26" s="26" t="s">
        <v>256</v>
      </c>
      <c r="E26" s="36"/>
      <c r="F26" s="33" t="s">
        <v>189</v>
      </c>
      <c r="G26" s="35">
        <v>0.91</v>
      </c>
      <c r="H26" s="33">
        <v>6</v>
      </c>
      <c r="I26" s="33">
        <v>6</v>
      </c>
      <c r="J26" s="7"/>
      <c r="K26" s="29"/>
    </row>
    <row r="27" s="2" customFormat="1" ht="21" customHeight="1" spans="1:11">
      <c r="A27" s="27" t="s">
        <v>292</v>
      </c>
      <c r="B27" s="28"/>
      <c r="C27" s="28"/>
      <c r="D27" s="28"/>
      <c r="E27" s="28"/>
      <c r="F27" s="28"/>
      <c r="G27" s="37"/>
      <c r="H27" s="38">
        <v>100</v>
      </c>
      <c r="I27" s="40">
        <f>SUM(I14:I26)+K7</f>
        <v>92</v>
      </c>
      <c r="J27" s="27"/>
      <c r="K27" s="37"/>
    </row>
    <row r="28" s="1" customFormat="1" ht="25.05" customHeight="1" spans="1:11">
      <c r="A28" s="41"/>
      <c r="B28" s="41"/>
      <c r="C28" s="41"/>
      <c r="D28" s="41"/>
      <c r="E28" s="41"/>
      <c r="F28" s="41"/>
      <c r="G28" s="41"/>
      <c r="H28" s="41"/>
      <c r="I28" s="41"/>
      <c r="J28" s="41"/>
      <c r="K28" s="41"/>
    </row>
  </sheetData>
  <mergeCells count="54">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8:K28"/>
    <mergeCell ref="A11:A12"/>
    <mergeCell ref="A13:A26"/>
    <mergeCell ref="B14:B18"/>
    <mergeCell ref="B19:B25"/>
    <mergeCell ref="C15:C16"/>
    <mergeCell ref="C20:C22"/>
    <mergeCell ref="C24:C25"/>
    <mergeCell ref="A6:C10"/>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M20" sqref="M20"/>
    </sheetView>
  </sheetViews>
  <sheetFormatPr defaultColWidth="9" defaultRowHeight="12.75"/>
  <cols>
    <col min="1" max="1" width="4.225" style="1" customWidth="1"/>
    <col min="2" max="2" width="6.89166666666667" style="1" customWidth="1"/>
    <col min="3" max="3" width="7.44166666666667" style="1" customWidth="1"/>
    <col min="4" max="4" width="14.225" style="1" customWidth="1"/>
    <col min="5" max="5" width="8.44166666666667" style="1" customWidth="1"/>
    <col min="6" max="6" width="9" style="1" customWidth="1"/>
    <col min="7" max="7" width="8.66666666666667" style="1" customWidth="1"/>
    <col min="8" max="8" width="5.55833333333333" style="1" customWidth="1"/>
    <col min="9" max="9" width="6.89166666666667" style="1" customWidth="1"/>
    <col min="10" max="10" width="7.66666666666667" style="1" customWidth="1"/>
    <col min="11" max="11" width="8.775" style="1" customWidth="1"/>
    <col min="12" max="13" width="9" style="1"/>
    <col min="14" max="14" width="10.775" style="1" customWidth="1"/>
    <col min="15"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25" customHeight="1" spans="1:11">
      <c r="A4" s="7" t="s">
        <v>6</v>
      </c>
      <c r="B4" s="8"/>
      <c r="C4" s="8"/>
      <c r="D4" s="9" t="s">
        <v>47</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f>E9+E8</f>
        <v>29.1</v>
      </c>
      <c r="F7" s="9">
        <f>F9+F8</f>
        <v>29.1</v>
      </c>
      <c r="G7" s="9">
        <f>G9+G8</f>
        <v>29.1</v>
      </c>
      <c r="H7" s="9">
        <f>H9+H8</f>
        <v>29.1</v>
      </c>
      <c r="I7" s="9">
        <v>10</v>
      </c>
      <c r="J7" s="39">
        <v>1</v>
      </c>
      <c r="K7" s="33">
        <v>10</v>
      </c>
    </row>
    <row r="8" s="2" customFormat="1" ht="21" spans="1:11">
      <c r="A8" s="17"/>
      <c r="B8" s="14"/>
      <c r="C8" s="15"/>
      <c r="D8" s="16" t="s">
        <v>265</v>
      </c>
      <c r="E8" s="9">
        <v>28</v>
      </c>
      <c r="F8" s="9">
        <v>28</v>
      </c>
      <c r="G8" s="9">
        <v>28</v>
      </c>
      <c r="H8" s="9">
        <v>28</v>
      </c>
      <c r="I8" s="9" t="s">
        <v>266</v>
      </c>
      <c r="J8" s="39"/>
      <c r="K8" s="9" t="s">
        <v>266</v>
      </c>
    </row>
    <row r="9" s="2" customFormat="1" ht="16.95" customHeight="1" spans="1:11">
      <c r="A9" s="17"/>
      <c r="B9" s="14"/>
      <c r="C9" s="15"/>
      <c r="D9" s="7" t="s">
        <v>267</v>
      </c>
      <c r="E9" s="9">
        <v>1.1</v>
      </c>
      <c r="F9" s="9">
        <v>1.1</v>
      </c>
      <c r="G9" s="9">
        <v>1.1</v>
      </c>
      <c r="H9" s="9">
        <v>1.1</v>
      </c>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75" customHeight="1" spans="1:11">
      <c r="A12" s="22"/>
      <c r="B12" s="9" t="s">
        <v>323</v>
      </c>
      <c r="C12" s="9"/>
      <c r="D12" s="9"/>
      <c r="E12" s="9"/>
      <c r="F12" s="9"/>
      <c r="G12" s="8" t="s">
        <v>324</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9" customHeight="1" spans="1:11">
      <c r="A14" s="25"/>
      <c r="B14" s="9" t="s">
        <v>279</v>
      </c>
      <c r="C14" s="24" t="s">
        <v>164</v>
      </c>
      <c r="D14" s="16" t="s">
        <v>325</v>
      </c>
      <c r="E14" s="34"/>
      <c r="F14" s="33" t="s">
        <v>326</v>
      </c>
      <c r="G14" s="33" t="s">
        <v>326</v>
      </c>
      <c r="H14" s="33">
        <v>10</v>
      </c>
      <c r="I14" s="33">
        <v>10</v>
      </c>
      <c r="J14" s="7"/>
      <c r="K14" s="29"/>
    </row>
    <row r="15" s="2" customFormat="1" ht="29" customHeight="1" spans="1:11">
      <c r="A15" s="25"/>
      <c r="B15" s="9"/>
      <c r="C15" s="24" t="s">
        <v>167</v>
      </c>
      <c r="D15" s="16" t="s">
        <v>327</v>
      </c>
      <c r="E15" s="34"/>
      <c r="F15" s="35">
        <v>1</v>
      </c>
      <c r="G15" s="35">
        <v>1</v>
      </c>
      <c r="H15" s="33">
        <v>10</v>
      </c>
      <c r="I15" s="33">
        <v>10</v>
      </c>
      <c r="J15" s="7"/>
      <c r="K15" s="29"/>
    </row>
    <row r="16" s="2" customFormat="1" ht="29" customHeight="1" spans="1:11">
      <c r="A16" s="25"/>
      <c r="B16" s="9"/>
      <c r="C16" s="24" t="s">
        <v>172</v>
      </c>
      <c r="D16" s="16" t="s">
        <v>328</v>
      </c>
      <c r="E16" s="34"/>
      <c r="F16" s="35">
        <v>1</v>
      </c>
      <c r="G16" s="35">
        <v>1</v>
      </c>
      <c r="H16" s="33">
        <v>10</v>
      </c>
      <c r="I16" s="33">
        <v>10</v>
      </c>
      <c r="J16" s="7"/>
      <c r="K16" s="29"/>
    </row>
    <row r="17" s="2" customFormat="1" ht="29" customHeight="1" spans="1:11">
      <c r="A17" s="25"/>
      <c r="B17" s="9"/>
      <c r="C17" s="24" t="s">
        <v>175</v>
      </c>
      <c r="D17" s="16" t="s">
        <v>325</v>
      </c>
      <c r="E17" s="34"/>
      <c r="F17" s="33" t="s">
        <v>329</v>
      </c>
      <c r="G17" s="33" t="s">
        <v>329</v>
      </c>
      <c r="H17" s="33">
        <v>10</v>
      </c>
      <c r="I17" s="33">
        <v>10</v>
      </c>
      <c r="J17" s="7"/>
      <c r="K17" s="29"/>
    </row>
    <row r="18" s="2" customFormat="1" ht="29" customHeight="1" spans="1:11">
      <c r="A18" s="25"/>
      <c r="B18" s="9" t="s">
        <v>285</v>
      </c>
      <c r="C18" s="24" t="s">
        <v>178</v>
      </c>
      <c r="D18" s="26" t="s">
        <v>179</v>
      </c>
      <c r="E18" s="36"/>
      <c r="F18" s="35">
        <v>1</v>
      </c>
      <c r="G18" s="35">
        <v>1</v>
      </c>
      <c r="H18" s="33">
        <v>10</v>
      </c>
      <c r="I18" s="33">
        <v>10</v>
      </c>
      <c r="J18" s="7"/>
      <c r="K18" s="29"/>
    </row>
    <row r="19" s="2" customFormat="1" ht="29" customHeight="1" spans="1:11">
      <c r="A19" s="25"/>
      <c r="B19" s="9"/>
      <c r="C19" s="24" t="s">
        <v>180</v>
      </c>
      <c r="D19" s="26" t="s">
        <v>330</v>
      </c>
      <c r="E19" s="36"/>
      <c r="F19" s="33" t="s">
        <v>171</v>
      </c>
      <c r="G19" s="33" t="s">
        <v>171</v>
      </c>
      <c r="H19" s="33">
        <v>10</v>
      </c>
      <c r="I19" s="33">
        <v>9</v>
      </c>
      <c r="J19" s="7"/>
      <c r="K19" s="29"/>
    </row>
    <row r="20" s="2" customFormat="1" ht="29" customHeight="1" spans="1:11">
      <c r="A20" s="25"/>
      <c r="B20" s="9"/>
      <c r="C20" s="24" t="s">
        <v>182</v>
      </c>
      <c r="D20" s="26" t="s">
        <v>183</v>
      </c>
      <c r="E20" s="36"/>
      <c r="F20" s="35">
        <v>1</v>
      </c>
      <c r="G20" s="35">
        <v>1</v>
      </c>
      <c r="H20" s="33">
        <v>10</v>
      </c>
      <c r="I20" s="33">
        <v>10</v>
      </c>
      <c r="J20" s="7"/>
      <c r="K20" s="29"/>
    </row>
    <row r="21" s="2" customFormat="1" ht="29" customHeight="1" spans="1:11">
      <c r="A21" s="25"/>
      <c r="B21" s="9"/>
      <c r="C21" s="24" t="s">
        <v>287</v>
      </c>
      <c r="D21" s="26" t="s">
        <v>331</v>
      </c>
      <c r="E21" s="36"/>
      <c r="F21" s="33" t="s">
        <v>171</v>
      </c>
      <c r="G21" s="33" t="s">
        <v>171</v>
      </c>
      <c r="H21" s="33">
        <v>10</v>
      </c>
      <c r="I21" s="33">
        <v>9</v>
      </c>
      <c r="J21" s="7"/>
      <c r="K21" s="29"/>
    </row>
    <row r="22" s="2" customFormat="1" ht="31" customHeight="1" spans="1:11">
      <c r="A22" s="25"/>
      <c r="B22" s="24" t="s">
        <v>289</v>
      </c>
      <c r="C22" s="24" t="s">
        <v>290</v>
      </c>
      <c r="D22" s="26" t="s">
        <v>188</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98</v>
      </c>
      <c r="J23" s="27"/>
      <c r="K23" s="37"/>
    </row>
    <row r="24" s="1" customFormat="1" ht="25.05" customHeight="1" spans="1:11">
      <c r="A24" s="41"/>
      <c r="B24" s="41"/>
      <c r="C24" s="41"/>
      <c r="D24" s="41"/>
      <c r="E24" s="41"/>
      <c r="F24" s="41"/>
      <c r="G24" s="41"/>
      <c r="H24" s="41"/>
      <c r="I24" s="41"/>
      <c r="J24" s="41"/>
      <c r="K24" s="41"/>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O15" sqref="O15"/>
    </sheetView>
  </sheetViews>
  <sheetFormatPr defaultColWidth="9" defaultRowHeight="12.75"/>
  <cols>
    <col min="1" max="1" width="4.225" style="1" customWidth="1"/>
    <col min="2" max="2" width="6.89166666666667" style="1" customWidth="1"/>
    <col min="3" max="3" width="7.44166666666667" style="1" customWidth="1"/>
    <col min="4" max="4" width="15" style="1" customWidth="1"/>
    <col min="5" max="5" width="8.44166666666667" style="1" customWidth="1"/>
    <col min="6" max="6" width="9" style="1" customWidth="1"/>
    <col min="7" max="7" width="8.66666666666667" style="1" customWidth="1"/>
    <col min="8" max="8" width="5.55833333333333" style="1" customWidth="1"/>
    <col min="9" max="9" width="6.89166666666667" style="1" customWidth="1"/>
    <col min="10" max="10" width="7.66666666666667" style="1" customWidth="1"/>
    <col min="11" max="11" width="8" style="1" customWidth="1"/>
    <col min="12" max="13" width="9" style="1"/>
    <col min="14" max="14" width="10.775" style="1" customWidth="1"/>
    <col min="15"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67</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9</v>
      </c>
      <c r="F7" s="9">
        <v>9</v>
      </c>
      <c r="G7" s="9">
        <v>8.99</v>
      </c>
      <c r="H7" s="9">
        <v>8.99</v>
      </c>
      <c r="I7" s="9">
        <v>10</v>
      </c>
      <c r="J7" s="39">
        <v>1</v>
      </c>
      <c r="K7" s="33">
        <v>9</v>
      </c>
    </row>
    <row r="8" s="2" customFormat="1" ht="10.5" spans="1:11">
      <c r="A8" s="17"/>
      <c r="B8" s="14"/>
      <c r="C8" s="15"/>
      <c r="D8" s="16" t="s">
        <v>265</v>
      </c>
      <c r="E8" s="9">
        <v>9</v>
      </c>
      <c r="F8" s="9">
        <v>9</v>
      </c>
      <c r="G8" s="9">
        <v>8.99</v>
      </c>
      <c r="H8" s="9">
        <v>8.99</v>
      </c>
      <c r="I8" s="9"/>
      <c r="J8" s="39"/>
      <c r="K8" s="9" t="s">
        <v>266</v>
      </c>
    </row>
    <row r="9" s="2" customFormat="1" ht="16.95" customHeight="1" spans="1:11">
      <c r="A9" s="17"/>
      <c r="B9" s="14"/>
      <c r="C9" s="15"/>
      <c r="D9" s="7" t="s">
        <v>267</v>
      </c>
      <c r="E9" s="9"/>
      <c r="F9" s="9"/>
      <c r="G9" s="9"/>
      <c r="H9" s="9"/>
      <c r="I9" s="9"/>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94.8" customHeight="1" spans="1:11">
      <c r="A12" s="22"/>
      <c r="B12" s="9" t="s">
        <v>332</v>
      </c>
      <c r="C12" s="9"/>
      <c r="D12" s="9"/>
      <c r="E12" s="9"/>
      <c r="F12" s="9"/>
      <c r="G12" s="8" t="s">
        <v>324</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5" customHeight="1" spans="1:11">
      <c r="A14" s="25"/>
      <c r="B14" s="9" t="s">
        <v>279</v>
      </c>
      <c r="C14" s="24" t="s">
        <v>164</v>
      </c>
      <c r="D14" s="16" t="s">
        <v>333</v>
      </c>
      <c r="E14" s="34"/>
      <c r="F14" s="33" t="s">
        <v>166</v>
      </c>
      <c r="G14" s="33" t="s">
        <v>166</v>
      </c>
      <c r="H14" s="33">
        <v>9</v>
      </c>
      <c r="I14" s="33">
        <v>9</v>
      </c>
      <c r="J14" s="7"/>
      <c r="K14" s="29"/>
    </row>
    <row r="15" s="2" customFormat="1" ht="25" customHeight="1" spans="1:11">
      <c r="A15" s="25"/>
      <c r="B15" s="9"/>
      <c r="C15" s="24" t="s">
        <v>167</v>
      </c>
      <c r="D15" s="16" t="s">
        <v>334</v>
      </c>
      <c r="E15" s="34"/>
      <c r="F15" s="35">
        <v>0.5</v>
      </c>
      <c r="G15" s="35">
        <v>0.5</v>
      </c>
      <c r="H15" s="33">
        <v>9</v>
      </c>
      <c r="I15" s="33">
        <v>9</v>
      </c>
      <c r="J15" s="7"/>
      <c r="K15" s="29"/>
    </row>
    <row r="16" s="2" customFormat="1" ht="25" customHeight="1" spans="1:11">
      <c r="A16" s="25"/>
      <c r="B16" s="9"/>
      <c r="C16" s="25"/>
      <c r="D16" s="16" t="s">
        <v>335</v>
      </c>
      <c r="E16" s="34"/>
      <c r="F16" s="35">
        <v>0.5</v>
      </c>
      <c r="G16" s="35">
        <v>0.5</v>
      </c>
      <c r="H16" s="33">
        <v>9</v>
      </c>
      <c r="I16" s="33">
        <v>9</v>
      </c>
      <c r="J16" s="7"/>
      <c r="K16" s="29"/>
    </row>
    <row r="17" s="2" customFormat="1" ht="25" customHeight="1" spans="1:11">
      <c r="A17" s="25"/>
      <c r="B17" s="9"/>
      <c r="C17" s="24" t="s">
        <v>172</v>
      </c>
      <c r="D17" s="16" t="s">
        <v>336</v>
      </c>
      <c r="E17" s="34"/>
      <c r="F17" s="35" t="s">
        <v>174</v>
      </c>
      <c r="G17" s="35" t="s">
        <v>174</v>
      </c>
      <c r="H17" s="33">
        <v>9</v>
      </c>
      <c r="I17" s="33">
        <v>9</v>
      </c>
      <c r="J17" s="7"/>
      <c r="K17" s="29"/>
    </row>
    <row r="18" s="2" customFormat="1" ht="25" customHeight="1" spans="1:11">
      <c r="A18" s="25"/>
      <c r="B18" s="9"/>
      <c r="C18" s="24" t="s">
        <v>175</v>
      </c>
      <c r="D18" s="16" t="s">
        <v>333</v>
      </c>
      <c r="E18" s="34"/>
      <c r="F18" s="33" t="s">
        <v>337</v>
      </c>
      <c r="G18" s="33" t="s">
        <v>338</v>
      </c>
      <c r="H18" s="33">
        <v>9</v>
      </c>
      <c r="I18" s="33">
        <v>9</v>
      </c>
      <c r="J18" s="7"/>
      <c r="K18" s="29"/>
    </row>
    <row r="19" s="2" customFormat="1" ht="25" customHeight="1" spans="1:11">
      <c r="A19" s="25"/>
      <c r="B19" s="9" t="s">
        <v>285</v>
      </c>
      <c r="C19" s="24" t="s">
        <v>178</v>
      </c>
      <c r="D19" s="26" t="s">
        <v>179</v>
      </c>
      <c r="E19" s="36"/>
      <c r="F19" s="35">
        <v>1</v>
      </c>
      <c r="G19" s="35">
        <v>1</v>
      </c>
      <c r="H19" s="33">
        <v>9</v>
      </c>
      <c r="I19" s="33">
        <v>9</v>
      </c>
      <c r="J19" s="7"/>
      <c r="K19" s="29"/>
    </row>
    <row r="20" s="2" customFormat="1" ht="25" customHeight="1" spans="1:11">
      <c r="A20" s="25"/>
      <c r="B20" s="9"/>
      <c r="C20" s="24" t="s">
        <v>180</v>
      </c>
      <c r="D20" s="26" t="s">
        <v>339</v>
      </c>
      <c r="E20" s="36"/>
      <c r="F20" s="35">
        <v>1</v>
      </c>
      <c r="G20" s="35">
        <v>1</v>
      </c>
      <c r="H20" s="33">
        <v>9</v>
      </c>
      <c r="I20" s="33">
        <v>8</v>
      </c>
      <c r="J20" s="7"/>
      <c r="K20" s="29"/>
    </row>
    <row r="21" s="2" customFormat="1" ht="25" customHeight="1" spans="1:11">
      <c r="A21" s="25"/>
      <c r="B21" s="9"/>
      <c r="C21" s="24" t="s">
        <v>182</v>
      </c>
      <c r="D21" s="26" t="s">
        <v>183</v>
      </c>
      <c r="E21" s="36"/>
      <c r="F21" s="35">
        <v>1</v>
      </c>
      <c r="G21" s="35">
        <v>1</v>
      </c>
      <c r="H21" s="33">
        <v>9</v>
      </c>
      <c r="I21" s="33">
        <v>9</v>
      </c>
      <c r="J21" s="7"/>
      <c r="K21" s="29"/>
    </row>
    <row r="22" s="2" customFormat="1" ht="25" customHeight="1" spans="1:11">
      <c r="A22" s="25"/>
      <c r="B22" s="9"/>
      <c r="C22" s="24" t="s">
        <v>287</v>
      </c>
      <c r="D22" s="26" t="s">
        <v>340</v>
      </c>
      <c r="E22" s="36"/>
      <c r="F22" s="33" t="s">
        <v>171</v>
      </c>
      <c r="G22" s="33" t="s">
        <v>171</v>
      </c>
      <c r="H22" s="33">
        <v>9</v>
      </c>
      <c r="I22" s="33">
        <v>8</v>
      </c>
      <c r="J22" s="7"/>
      <c r="K22" s="29"/>
    </row>
    <row r="23" s="2" customFormat="1" ht="31.5" spans="1:11">
      <c r="A23" s="25"/>
      <c r="B23" s="24" t="s">
        <v>289</v>
      </c>
      <c r="C23" s="24" t="s">
        <v>290</v>
      </c>
      <c r="D23" s="26" t="s">
        <v>341</v>
      </c>
      <c r="E23" s="36"/>
      <c r="F23" s="33" t="s">
        <v>189</v>
      </c>
      <c r="G23" s="35">
        <v>0.91</v>
      </c>
      <c r="H23" s="33">
        <v>9</v>
      </c>
      <c r="I23" s="33">
        <v>9</v>
      </c>
      <c r="J23" s="7"/>
      <c r="K23" s="29"/>
    </row>
    <row r="24" s="2" customFormat="1" ht="21" customHeight="1" spans="1:11">
      <c r="A24" s="27" t="s">
        <v>292</v>
      </c>
      <c r="B24" s="28"/>
      <c r="C24" s="28"/>
      <c r="D24" s="28"/>
      <c r="E24" s="28"/>
      <c r="F24" s="28"/>
      <c r="G24" s="37"/>
      <c r="H24" s="38">
        <v>100</v>
      </c>
      <c r="I24" s="40">
        <f>SUM(I14:I23)+K7</f>
        <v>97</v>
      </c>
      <c r="J24" s="27"/>
      <c r="K24" s="37"/>
    </row>
    <row r="25" s="1" customFormat="1" ht="25.05" customHeight="1" spans="1:11">
      <c r="A25" s="41"/>
      <c r="B25" s="41"/>
      <c r="C25" s="41"/>
      <c r="D25" s="41"/>
      <c r="E25" s="41"/>
      <c r="F25" s="41"/>
      <c r="G25" s="41"/>
      <c r="H25" s="41"/>
      <c r="I25" s="41"/>
      <c r="J25" s="41"/>
      <c r="K25" s="41"/>
    </row>
  </sheetData>
  <mergeCells count="46">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5:C16"/>
    <mergeCell ref="A6:C10"/>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G22" sqref="G22"/>
    </sheetView>
  </sheetViews>
  <sheetFormatPr defaultColWidth="9" defaultRowHeight="12.75"/>
  <cols>
    <col min="1" max="1" width="4.225" style="1" customWidth="1"/>
    <col min="2" max="2" width="6.89166666666667" style="1" customWidth="1"/>
    <col min="3" max="3" width="7.44166666666667" style="1" customWidth="1"/>
    <col min="4" max="4" width="14.5583333333333" style="1" customWidth="1"/>
    <col min="5" max="5" width="8.44166666666667" style="1" customWidth="1"/>
    <col min="6" max="6" width="9" style="1" customWidth="1"/>
    <col min="7" max="7" width="8.66666666666667" style="1" customWidth="1"/>
    <col min="8" max="8" width="5.55833333333333" style="1" customWidth="1"/>
    <col min="9" max="9" width="6.89166666666667" style="1" customWidth="1"/>
    <col min="10" max="10" width="7.66666666666667" style="1" customWidth="1"/>
    <col min="11" max="11" width="7.10833333333333"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42</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16</v>
      </c>
      <c r="F7" s="9">
        <v>16</v>
      </c>
      <c r="G7" s="9">
        <v>16</v>
      </c>
      <c r="H7" s="9">
        <v>16</v>
      </c>
      <c r="I7" s="9">
        <v>10</v>
      </c>
      <c r="J7" s="39">
        <v>1</v>
      </c>
      <c r="K7" s="33">
        <v>10</v>
      </c>
    </row>
    <row r="8" s="2" customFormat="1" ht="25" customHeight="1" spans="1:11">
      <c r="A8" s="17"/>
      <c r="B8" s="14"/>
      <c r="C8" s="15"/>
      <c r="D8" s="16" t="s">
        <v>265</v>
      </c>
      <c r="E8" s="9"/>
      <c r="F8" s="9"/>
      <c r="G8" s="9"/>
      <c r="H8" s="9"/>
      <c r="I8" s="9"/>
      <c r="J8" s="39"/>
      <c r="K8" s="9" t="s">
        <v>266</v>
      </c>
    </row>
    <row r="9" s="2" customFormat="1" ht="16.95" customHeight="1" spans="1:11">
      <c r="A9" s="17"/>
      <c r="B9" s="14"/>
      <c r="C9" s="15"/>
      <c r="D9" s="7" t="s">
        <v>267</v>
      </c>
      <c r="E9" s="9">
        <v>16</v>
      </c>
      <c r="F9" s="9">
        <v>16</v>
      </c>
      <c r="G9" s="9">
        <v>16</v>
      </c>
      <c r="H9" s="9">
        <v>16</v>
      </c>
      <c r="I9" s="9">
        <v>10</v>
      </c>
      <c r="J9" s="39">
        <v>1</v>
      </c>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108" customHeight="1" spans="1:11">
      <c r="A12" s="22"/>
      <c r="B12" s="9" t="s">
        <v>342</v>
      </c>
      <c r="C12" s="9"/>
      <c r="D12" s="9"/>
      <c r="E12" s="9"/>
      <c r="F12" s="9"/>
      <c r="G12" s="8" t="s">
        <v>343</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9" customHeight="1" spans="1:11">
      <c r="A14" s="25"/>
      <c r="B14" s="9" t="s">
        <v>279</v>
      </c>
      <c r="C14" s="24" t="s">
        <v>164</v>
      </c>
      <c r="D14" s="16" t="s">
        <v>344</v>
      </c>
      <c r="E14" s="34"/>
      <c r="F14" s="33" t="s">
        <v>166</v>
      </c>
      <c r="G14" s="33" t="s">
        <v>166</v>
      </c>
      <c r="H14" s="33">
        <v>10</v>
      </c>
      <c r="I14" s="33">
        <v>10</v>
      </c>
      <c r="J14" s="7"/>
      <c r="K14" s="29"/>
    </row>
    <row r="15" s="2" customFormat="1" ht="29" customHeight="1" spans="1:11">
      <c r="A15" s="25"/>
      <c r="B15" s="9"/>
      <c r="C15" s="24" t="s">
        <v>167</v>
      </c>
      <c r="D15" s="16" t="s">
        <v>345</v>
      </c>
      <c r="E15" s="34"/>
      <c r="F15" s="43">
        <v>1</v>
      </c>
      <c r="G15" s="43">
        <v>1</v>
      </c>
      <c r="H15" s="33">
        <v>10</v>
      </c>
      <c r="I15" s="33">
        <v>10</v>
      </c>
      <c r="J15" s="7"/>
      <c r="K15" s="29"/>
    </row>
    <row r="16" s="2" customFormat="1" ht="29" customHeight="1" spans="1:11">
      <c r="A16" s="25"/>
      <c r="B16" s="9"/>
      <c r="C16" s="24" t="s">
        <v>172</v>
      </c>
      <c r="D16" s="16" t="s">
        <v>346</v>
      </c>
      <c r="E16" s="34"/>
      <c r="F16" s="43" t="s">
        <v>347</v>
      </c>
      <c r="G16" s="43" t="s">
        <v>347</v>
      </c>
      <c r="H16" s="33">
        <v>10</v>
      </c>
      <c r="I16" s="33">
        <v>10</v>
      </c>
      <c r="J16" s="7"/>
      <c r="K16" s="29"/>
    </row>
    <row r="17" s="2" customFormat="1" ht="29" customHeight="1" spans="1:11">
      <c r="A17" s="25"/>
      <c r="B17" s="9"/>
      <c r="C17" s="24" t="s">
        <v>175</v>
      </c>
      <c r="D17" s="16" t="s">
        <v>344</v>
      </c>
      <c r="E17" s="34"/>
      <c r="F17" s="33" t="s">
        <v>348</v>
      </c>
      <c r="G17" s="33" t="s">
        <v>348</v>
      </c>
      <c r="H17" s="33">
        <v>10</v>
      </c>
      <c r="I17" s="33">
        <v>10</v>
      </c>
      <c r="J17" s="7"/>
      <c r="K17" s="29"/>
    </row>
    <row r="18" s="2" customFormat="1" ht="29" customHeight="1" spans="1:11">
      <c r="A18" s="25"/>
      <c r="B18" s="9" t="s">
        <v>285</v>
      </c>
      <c r="C18" s="24" t="s">
        <v>178</v>
      </c>
      <c r="D18" s="26" t="s">
        <v>179</v>
      </c>
      <c r="E18" s="36"/>
      <c r="F18" s="35">
        <v>1</v>
      </c>
      <c r="G18" s="35">
        <v>1</v>
      </c>
      <c r="H18" s="33">
        <v>10</v>
      </c>
      <c r="I18" s="33">
        <v>10</v>
      </c>
      <c r="J18" s="7"/>
      <c r="K18" s="29"/>
    </row>
    <row r="19" s="2" customFormat="1" ht="29" customHeight="1" spans="1:11">
      <c r="A19" s="25"/>
      <c r="B19" s="9"/>
      <c r="C19" s="24" t="s">
        <v>180</v>
      </c>
      <c r="D19" s="26" t="s">
        <v>349</v>
      </c>
      <c r="E19" s="36"/>
      <c r="F19" s="33" t="s">
        <v>171</v>
      </c>
      <c r="G19" s="33" t="s">
        <v>171</v>
      </c>
      <c r="H19" s="33">
        <v>10</v>
      </c>
      <c r="I19" s="33">
        <v>10</v>
      </c>
      <c r="J19" s="7"/>
      <c r="K19" s="29"/>
    </row>
    <row r="20" s="2" customFormat="1" ht="29" customHeight="1" spans="1:11">
      <c r="A20" s="25"/>
      <c r="B20" s="9"/>
      <c r="C20" s="24" t="s">
        <v>182</v>
      </c>
      <c r="D20" s="26" t="s">
        <v>183</v>
      </c>
      <c r="E20" s="36"/>
      <c r="F20" s="35">
        <v>1</v>
      </c>
      <c r="G20" s="35">
        <v>1</v>
      </c>
      <c r="H20" s="33">
        <v>10</v>
      </c>
      <c r="I20" s="33">
        <v>10</v>
      </c>
      <c r="J20" s="7"/>
      <c r="K20" s="29"/>
    </row>
    <row r="21" s="2" customFormat="1" ht="29" customHeight="1" spans="1:11">
      <c r="A21" s="25"/>
      <c r="B21" s="9"/>
      <c r="C21" s="24" t="s">
        <v>287</v>
      </c>
      <c r="D21" s="26" t="s">
        <v>350</v>
      </c>
      <c r="E21" s="36"/>
      <c r="F21" s="33" t="s">
        <v>171</v>
      </c>
      <c r="G21" s="33" t="s">
        <v>171</v>
      </c>
      <c r="H21" s="33">
        <v>10</v>
      </c>
      <c r="I21" s="33">
        <v>9</v>
      </c>
      <c r="J21" s="7"/>
      <c r="K21" s="29"/>
    </row>
    <row r="22" s="2" customFormat="1" ht="33" customHeight="1" spans="1:11">
      <c r="A22" s="25"/>
      <c r="B22" s="24" t="s">
        <v>289</v>
      </c>
      <c r="C22" s="24" t="s">
        <v>290</v>
      </c>
      <c r="D22" s="26" t="s">
        <v>188</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99</v>
      </c>
      <c r="J23" s="27"/>
      <c r="K23" s="37"/>
    </row>
    <row r="24" s="1" customFormat="1" ht="25.05" customHeight="1" spans="1:11">
      <c r="A24" s="41"/>
      <c r="B24" s="41"/>
      <c r="C24" s="41"/>
      <c r="D24" s="41"/>
      <c r="E24" s="41"/>
      <c r="F24" s="41"/>
      <c r="G24" s="41"/>
      <c r="H24" s="41"/>
      <c r="I24" s="41"/>
      <c r="J24" s="41"/>
      <c r="K24" s="41"/>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N12" sqref="N12"/>
    </sheetView>
  </sheetViews>
  <sheetFormatPr defaultColWidth="9" defaultRowHeight="12.75"/>
  <cols>
    <col min="1" max="1" width="4.225" style="1" customWidth="1"/>
    <col min="2" max="2" width="6.89166666666667" style="1" customWidth="1"/>
    <col min="3" max="3" width="7.44166666666667" style="1" customWidth="1"/>
    <col min="4" max="4" width="16" style="1" customWidth="1"/>
    <col min="5" max="5" width="8.44166666666667" style="1" customWidth="1"/>
    <col min="6" max="6" width="9" style="1" customWidth="1"/>
    <col min="7" max="7" width="8.66666666666667" style="1" customWidth="1"/>
    <col min="8" max="8" width="5.55833333333333" style="1" customWidth="1"/>
    <col min="9" max="9" width="6.89166666666667" style="1" customWidth="1"/>
    <col min="10" max="10" width="7.66666666666667" style="1" customWidth="1"/>
    <col min="11" max="11" width="7" style="1" customWidth="1"/>
    <col min="12" max="13" width="9" style="1"/>
    <col min="14" max="14" width="10.775" style="1" customWidth="1"/>
    <col min="15"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96</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15</v>
      </c>
      <c r="F7" s="9">
        <v>15</v>
      </c>
      <c r="G7" s="9">
        <v>0.4</v>
      </c>
      <c r="H7" s="9">
        <v>0.4</v>
      </c>
      <c r="I7" s="9">
        <v>10</v>
      </c>
      <c r="J7" s="39">
        <f>H7/F7</f>
        <v>0.0266666666666667</v>
      </c>
      <c r="K7" s="33">
        <v>1</v>
      </c>
    </row>
    <row r="8" s="2" customFormat="1" ht="21" customHeight="1" spans="1:11">
      <c r="A8" s="17"/>
      <c r="B8" s="14"/>
      <c r="C8" s="15"/>
      <c r="D8" s="16" t="s">
        <v>265</v>
      </c>
      <c r="E8" s="9">
        <v>15</v>
      </c>
      <c r="F8" s="9">
        <v>15</v>
      </c>
      <c r="G8" s="9">
        <v>0.4</v>
      </c>
      <c r="H8" s="9">
        <v>0.4</v>
      </c>
      <c r="I8" s="9" t="s">
        <v>266</v>
      </c>
      <c r="J8" s="39"/>
      <c r="K8" s="9" t="s">
        <v>266</v>
      </c>
    </row>
    <row r="9" s="2" customFormat="1" ht="16.95" customHeight="1" spans="1:11">
      <c r="A9" s="17"/>
      <c r="B9" s="14"/>
      <c r="C9" s="15"/>
      <c r="D9" s="7" t="s">
        <v>267</v>
      </c>
      <c r="E9" s="9"/>
      <c r="F9" s="9"/>
      <c r="G9" s="9"/>
      <c r="H9" s="9"/>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75" customHeight="1" spans="1:11">
      <c r="A12" s="22"/>
      <c r="B12" s="9" t="s">
        <v>351</v>
      </c>
      <c r="C12" s="9"/>
      <c r="D12" s="9"/>
      <c r="E12" s="9"/>
      <c r="F12" s="9"/>
      <c r="G12" s="8" t="s">
        <v>352</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5" customHeight="1" spans="1:11">
      <c r="A14" s="25"/>
      <c r="B14" s="9" t="s">
        <v>279</v>
      </c>
      <c r="C14" s="24" t="s">
        <v>164</v>
      </c>
      <c r="D14" s="16" t="s">
        <v>353</v>
      </c>
      <c r="E14" s="34"/>
      <c r="F14" s="33" t="s">
        <v>354</v>
      </c>
      <c r="G14" s="33" t="s">
        <v>355</v>
      </c>
      <c r="H14" s="33">
        <v>5</v>
      </c>
      <c r="I14" s="33">
        <v>1</v>
      </c>
      <c r="J14" s="7"/>
      <c r="K14" s="29"/>
    </row>
    <row r="15" s="2" customFormat="1" ht="25" customHeight="1" spans="1:11">
      <c r="A15" s="25"/>
      <c r="B15" s="9"/>
      <c r="C15" s="24" t="s">
        <v>167</v>
      </c>
      <c r="D15" s="16" t="s">
        <v>356</v>
      </c>
      <c r="E15" s="34"/>
      <c r="F15" s="35" t="s">
        <v>171</v>
      </c>
      <c r="G15" s="35" t="s">
        <v>171</v>
      </c>
      <c r="H15" s="33">
        <v>20</v>
      </c>
      <c r="I15" s="33">
        <v>20</v>
      </c>
      <c r="J15" s="7"/>
      <c r="K15" s="29"/>
    </row>
    <row r="16" s="2" customFormat="1" ht="25" customHeight="1" spans="1:11">
      <c r="A16" s="25"/>
      <c r="B16" s="9"/>
      <c r="C16" s="24" t="s">
        <v>172</v>
      </c>
      <c r="D16" s="16" t="s">
        <v>328</v>
      </c>
      <c r="E16" s="34"/>
      <c r="F16" s="35">
        <v>1</v>
      </c>
      <c r="G16" s="35">
        <v>1</v>
      </c>
      <c r="H16" s="33">
        <v>20</v>
      </c>
      <c r="I16" s="33">
        <v>20</v>
      </c>
      <c r="J16" s="7"/>
      <c r="K16" s="29"/>
    </row>
    <row r="17" s="2" customFormat="1" ht="25" customHeight="1" spans="1:11">
      <c r="A17" s="25"/>
      <c r="B17" s="9"/>
      <c r="C17" s="24" t="s">
        <v>175</v>
      </c>
      <c r="D17" s="16" t="s">
        <v>325</v>
      </c>
      <c r="E17" s="34"/>
      <c r="F17" s="33" t="s">
        <v>357</v>
      </c>
      <c r="G17" s="33" t="s">
        <v>358</v>
      </c>
      <c r="H17" s="33">
        <v>5</v>
      </c>
      <c r="I17" s="33">
        <v>1</v>
      </c>
      <c r="J17" s="7"/>
      <c r="K17" s="29"/>
    </row>
    <row r="18" s="2" customFormat="1" ht="25" customHeight="1" spans="1:11">
      <c r="A18" s="25"/>
      <c r="B18" s="9" t="s">
        <v>285</v>
      </c>
      <c r="C18" s="24" t="s">
        <v>178</v>
      </c>
      <c r="D18" s="26" t="s">
        <v>179</v>
      </c>
      <c r="E18" s="36"/>
      <c r="F18" s="35">
        <v>1</v>
      </c>
      <c r="G18" s="35">
        <v>1</v>
      </c>
      <c r="H18" s="33">
        <v>8</v>
      </c>
      <c r="I18" s="33">
        <v>8</v>
      </c>
      <c r="J18" s="7"/>
      <c r="K18" s="29"/>
    </row>
    <row r="19" s="2" customFormat="1" ht="25" customHeight="1" spans="1:11">
      <c r="A19" s="25"/>
      <c r="B19" s="9"/>
      <c r="C19" s="24" t="s">
        <v>180</v>
      </c>
      <c r="D19" s="26" t="s">
        <v>359</v>
      </c>
      <c r="E19" s="36"/>
      <c r="F19" s="33" t="s">
        <v>171</v>
      </c>
      <c r="G19" s="33" t="s">
        <v>171</v>
      </c>
      <c r="H19" s="33">
        <v>8</v>
      </c>
      <c r="I19" s="33">
        <v>8</v>
      </c>
      <c r="J19" s="7"/>
      <c r="K19" s="29"/>
    </row>
    <row r="20" s="2" customFormat="1" ht="25" customHeight="1" spans="1:11">
      <c r="A20" s="25"/>
      <c r="B20" s="9"/>
      <c r="C20" s="24" t="s">
        <v>182</v>
      </c>
      <c r="D20" s="26" t="s">
        <v>183</v>
      </c>
      <c r="E20" s="36"/>
      <c r="F20" s="35">
        <v>1</v>
      </c>
      <c r="G20" s="35">
        <v>1</v>
      </c>
      <c r="H20" s="33">
        <v>7</v>
      </c>
      <c r="I20" s="33">
        <v>7</v>
      </c>
      <c r="J20" s="7"/>
      <c r="K20" s="29"/>
    </row>
    <row r="21" s="2" customFormat="1" ht="25" customHeight="1" spans="1:11">
      <c r="A21" s="25"/>
      <c r="B21" s="9"/>
      <c r="C21" s="24" t="s">
        <v>287</v>
      </c>
      <c r="D21" s="26" t="s">
        <v>360</v>
      </c>
      <c r="E21" s="36"/>
      <c r="F21" s="33" t="s">
        <v>171</v>
      </c>
      <c r="G21" s="33" t="s">
        <v>171</v>
      </c>
      <c r="H21" s="33">
        <v>7</v>
      </c>
      <c r="I21" s="33">
        <v>7</v>
      </c>
      <c r="J21" s="7"/>
      <c r="K21" s="29"/>
    </row>
    <row r="22" s="2" customFormat="1" ht="31.5" spans="1:11">
      <c r="A22" s="25"/>
      <c r="B22" s="24" t="s">
        <v>289</v>
      </c>
      <c r="C22" s="24" t="s">
        <v>290</v>
      </c>
      <c r="D22" s="26" t="s">
        <v>188</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83</v>
      </c>
      <c r="J23" s="27"/>
      <c r="K23" s="37"/>
    </row>
    <row r="24" s="1" customFormat="1" ht="25.05" customHeight="1" spans="1:11">
      <c r="A24" s="41"/>
      <c r="B24" s="41"/>
      <c r="C24" s="41"/>
      <c r="D24" s="41"/>
      <c r="E24" s="41"/>
      <c r="F24" s="41"/>
      <c r="G24" s="41"/>
      <c r="H24" s="41"/>
      <c r="I24" s="41"/>
      <c r="J24" s="41"/>
      <c r="K24" s="41"/>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P19" sqref="P19"/>
    </sheetView>
  </sheetViews>
  <sheetFormatPr defaultColWidth="9" defaultRowHeight="12.75"/>
  <cols>
    <col min="1" max="1" width="4.225" style="1" customWidth="1"/>
    <col min="2" max="2" width="6.89166666666667" style="1" customWidth="1"/>
    <col min="3" max="3" width="7.10833333333333" style="1" customWidth="1"/>
    <col min="4" max="4" width="17.225" style="1" customWidth="1"/>
    <col min="5" max="6" width="8.44166666666667" style="1" customWidth="1"/>
    <col min="7" max="7" width="8.225" style="1" customWidth="1"/>
    <col min="8" max="8" width="5.55833333333333" style="1" customWidth="1"/>
    <col min="9" max="9" width="6.89166666666667" style="1" customWidth="1"/>
    <col min="10" max="10" width="7.66666666666667" style="1" customWidth="1"/>
    <col min="11" max="11" width="7.10833333333333"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361</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100</v>
      </c>
      <c r="F7" s="9">
        <v>100</v>
      </c>
      <c r="G7" s="9">
        <v>0</v>
      </c>
      <c r="H7" s="9">
        <v>0</v>
      </c>
      <c r="I7" s="9">
        <v>10</v>
      </c>
      <c r="J7" s="39">
        <f>H7/F7</f>
        <v>0</v>
      </c>
      <c r="K7" s="33">
        <v>0</v>
      </c>
    </row>
    <row r="8" s="2" customFormat="1" ht="16.95" customHeight="1" spans="1:11">
      <c r="A8" s="17"/>
      <c r="B8" s="14"/>
      <c r="C8" s="15"/>
      <c r="D8" s="16" t="s">
        <v>265</v>
      </c>
      <c r="E8" s="9">
        <v>100</v>
      </c>
      <c r="F8" s="9">
        <v>100</v>
      </c>
      <c r="G8" s="9">
        <v>0</v>
      </c>
      <c r="H8" s="9">
        <v>0</v>
      </c>
      <c r="I8" s="9" t="s">
        <v>266</v>
      </c>
      <c r="J8" s="39">
        <f>H8/F8</f>
        <v>0</v>
      </c>
      <c r="K8" s="9" t="s">
        <v>266</v>
      </c>
    </row>
    <row r="9" s="2" customFormat="1" ht="16.95" customHeight="1" spans="1:11">
      <c r="A9" s="17"/>
      <c r="B9" s="14"/>
      <c r="C9" s="15"/>
      <c r="D9" s="7" t="s">
        <v>267</v>
      </c>
      <c r="E9" s="9"/>
      <c r="F9" s="9"/>
      <c r="G9" s="7"/>
      <c r="H9" s="29"/>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6.6" customHeight="1" spans="1:11">
      <c r="A12" s="22"/>
      <c r="B12" s="9" t="s">
        <v>362</v>
      </c>
      <c r="C12" s="9"/>
      <c r="D12" s="9"/>
      <c r="E12" s="9"/>
      <c r="F12" s="9"/>
      <c r="G12" s="8" t="s">
        <v>363</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7" customHeight="1" spans="1:11">
      <c r="A14" s="25"/>
      <c r="B14" s="9" t="s">
        <v>279</v>
      </c>
      <c r="C14" s="24" t="s">
        <v>164</v>
      </c>
      <c r="D14" s="16" t="s">
        <v>364</v>
      </c>
      <c r="E14" s="34"/>
      <c r="F14" s="33" t="s">
        <v>194</v>
      </c>
      <c r="G14" s="33" t="s">
        <v>194</v>
      </c>
      <c r="H14" s="33">
        <v>10</v>
      </c>
      <c r="I14" s="33">
        <v>10</v>
      </c>
      <c r="J14" s="7"/>
      <c r="K14" s="29"/>
    </row>
    <row r="15" s="2" customFormat="1" ht="27" customHeight="1" spans="1:11">
      <c r="A15" s="25"/>
      <c r="B15" s="9"/>
      <c r="C15" s="24" t="s">
        <v>167</v>
      </c>
      <c r="D15" s="16" t="s">
        <v>365</v>
      </c>
      <c r="E15" s="34"/>
      <c r="F15" s="35">
        <v>1</v>
      </c>
      <c r="G15" s="35">
        <v>1</v>
      </c>
      <c r="H15" s="33">
        <v>10</v>
      </c>
      <c r="I15" s="33">
        <v>10</v>
      </c>
      <c r="J15" s="7"/>
      <c r="K15" s="29"/>
    </row>
    <row r="16" s="2" customFormat="1" ht="27" customHeight="1" spans="1:11">
      <c r="A16" s="25"/>
      <c r="B16" s="9"/>
      <c r="C16" s="24" t="s">
        <v>172</v>
      </c>
      <c r="D16" s="16" t="s">
        <v>299</v>
      </c>
      <c r="E16" s="34"/>
      <c r="F16" s="35" t="s">
        <v>252</v>
      </c>
      <c r="G16" s="35" t="s">
        <v>252</v>
      </c>
      <c r="H16" s="33">
        <v>10</v>
      </c>
      <c r="I16" s="33">
        <v>10</v>
      </c>
      <c r="J16" s="7"/>
      <c r="K16" s="29"/>
    </row>
    <row r="17" s="2" customFormat="1" ht="27" customHeight="1" spans="1:11">
      <c r="A17" s="25"/>
      <c r="B17" s="9"/>
      <c r="C17" s="24" t="s">
        <v>175</v>
      </c>
      <c r="D17" s="16" t="s">
        <v>364</v>
      </c>
      <c r="E17" s="34"/>
      <c r="F17" s="35" t="s">
        <v>366</v>
      </c>
      <c r="G17" s="35" t="s">
        <v>367</v>
      </c>
      <c r="H17" s="33">
        <v>10</v>
      </c>
      <c r="I17" s="33">
        <v>0</v>
      </c>
      <c r="J17" s="7"/>
      <c r="K17" s="29"/>
    </row>
    <row r="18" s="2" customFormat="1" ht="27" customHeight="1" spans="1:11">
      <c r="A18" s="25"/>
      <c r="B18" s="9" t="s">
        <v>285</v>
      </c>
      <c r="C18" s="24" t="s">
        <v>178</v>
      </c>
      <c r="D18" s="26" t="s">
        <v>179</v>
      </c>
      <c r="E18" s="36"/>
      <c r="F18" s="35">
        <v>1</v>
      </c>
      <c r="G18" s="35">
        <v>1</v>
      </c>
      <c r="H18" s="33">
        <v>10</v>
      </c>
      <c r="I18" s="33">
        <v>10</v>
      </c>
      <c r="J18" s="7"/>
      <c r="K18" s="29"/>
    </row>
    <row r="19" s="2" customFormat="1" ht="27" customHeight="1" spans="1:11">
      <c r="A19" s="25"/>
      <c r="B19" s="9"/>
      <c r="C19" s="24" t="s">
        <v>180</v>
      </c>
      <c r="D19" s="26" t="s">
        <v>368</v>
      </c>
      <c r="E19" s="36"/>
      <c r="F19" s="33" t="s">
        <v>171</v>
      </c>
      <c r="G19" s="33" t="s">
        <v>171</v>
      </c>
      <c r="H19" s="33">
        <v>10</v>
      </c>
      <c r="I19" s="33">
        <v>10</v>
      </c>
      <c r="J19" s="7"/>
      <c r="K19" s="29"/>
    </row>
    <row r="20" s="2" customFormat="1" ht="27" customHeight="1" spans="1:11">
      <c r="A20" s="25"/>
      <c r="B20" s="9"/>
      <c r="C20" s="24" t="s">
        <v>182</v>
      </c>
      <c r="D20" s="26" t="s">
        <v>183</v>
      </c>
      <c r="E20" s="36"/>
      <c r="F20" s="35">
        <v>1</v>
      </c>
      <c r="G20" s="35">
        <v>1</v>
      </c>
      <c r="H20" s="33">
        <v>10</v>
      </c>
      <c r="I20" s="33">
        <v>10</v>
      </c>
      <c r="J20" s="7"/>
      <c r="K20" s="29"/>
    </row>
    <row r="21" s="2" customFormat="1" ht="27" customHeight="1" spans="1:11">
      <c r="A21" s="25"/>
      <c r="B21" s="9"/>
      <c r="C21" s="24" t="s">
        <v>287</v>
      </c>
      <c r="D21" s="26" t="s">
        <v>369</v>
      </c>
      <c r="E21" s="36"/>
      <c r="F21" s="33" t="s">
        <v>171</v>
      </c>
      <c r="G21" s="33" t="s">
        <v>171</v>
      </c>
      <c r="H21" s="33">
        <v>10</v>
      </c>
      <c r="I21" s="33">
        <v>10</v>
      </c>
      <c r="J21" s="7"/>
      <c r="K21" s="29"/>
    </row>
    <row r="22" s="2" customFormat="1" ht="31" customHeight="1" spans="1:11">
      <c r="A22" s="25"/>
      <c r="B22" s="24" t="s">
        <v>289</v>
      </c>
      <c r="C22" s="24" t="s">
        <v>290</v>
      </c>
      <c r="D22" s="26" t="s">
        <v>370</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80</v>
      </c>
      <c r="J23" s="27"/>
      <c r="K23" s="37"/>
    </row>
    <row r="24" s="1" customFormat="1" ht="25.05" customHeight="1" spans="1:11">
      <c r="A24" s="41"/>
      <c r="B24" s="41"/>
      <c r="C24" s="41"/>
      <c r="D24" s="41"/>
      <c r="E24" s="41"/>
      <c r="F24" s="41"/>
      <c r="G24" s="41"/>
      <c r="H24" s="41"/>
      <c r="I24" s="41"/>
      <c r="J24" s="41"/>
      <c r="K24" s="41"/>
    </row>
  </sheetData>
  <mergeCells count="44">
    <mergeCell ref="A1:B1"/>
    <mergeCell ref="A2:K2"/>
    <mergeCell ref="A3:K3"/>
    <mergeCell ref="A4:C4"/>
    <mergeCell ref="D4:K4"/>
    <mergeCell ref="A5:C5"/>
    <mergeCell ref="D5:F5"/>
    <mergeCell ref="G5:H5"/>
    <mergeCell ref="I5:K5"/>
    <mergeCell ref="G6:H6"/>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A8" workbookViewId="0">
      <selection activeCell="B27" sqref="B27"/>
    </sheetView>
  </sheetViews>
  <sheetFormatPr defaultColWidth="9" defaultRowHeight="12.75"/>
  <cols>
    <col min="1" max="1" width="4.225" style="1" customWidth="1"/>
    <col min="2" max="2" width="6.89166666666667" style="1" customWidth="1"/>
    <col min="3" max="3" width="7.44166666666667" style="1" customWidth="1"/>
    <col min="4" max="4" width="12.5583333333333" style="1" customWidth="1"/>
    <col min="5"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6.225"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82</v>
      </c>
      <c r="E4" s="9"/>
      <c r="F4" s="9"/>
      <c r="G4" s="9"/>
      <c r="H4" s="9"/>
      <c r="I4" s="9"/>
      <c r="J4" s="9"/>
      <c r="K4" s="9"/>
    </row>
    <row r="5" s="2" customFormat="1" ht="21.6"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33</v>
      </c>
      <c r="F7" s="9">
        <v>33</v>
      </c>
      <c r="G7" s="9">
        <v>4.86</v>
      </c>
      <c r="H7" s="9">
        <v>4.86</v>
      </c>
      <c r="I7" s="9">
        <v>10</v>
      </c>
      <c r="J7" s="39">
        <f>H7/F7</f>
        <v>0.147272727272727</v>
      </c>
      <c r="K7" s="33">
        <v>2</v>
      </c>
    </row>
    <row r="8" s="2" customFormat="1" ht="21.6" customHeight="1" spans="1:11">
      <c r="A8" s="17"/>
      <c r="B8" s="14"/>
      <c r="C8" s="15"/>
      <c r="D8" s="16" t="s">
        <v>265</v>
      </c>
      <c r="E8" s="9">
        <v>33</v>
      </c>
      <c r="F8" s="9">
        <v>33</v>
      </c>
      <c r="G8" s="9">
        <v>4.86</v>
      </c>
      <c r="H8" s="9">
        <v>4.86</v>
      </c>
      <c r="I8" s="9" t="s">
        <v>266</v>
      </c>
      <c r="J8" s="39">
        <v>0</v>
      </c>
      <c r="K8" s="9" t="s">
        <v>266</v>
      </c>
    </row>
    <row r="9" s="2" customFormat="1" ht="16.95" customHeight="1" spans="1:11">
      <c r="A9" s="17"/>
      <c r="B9" s="14"/>
      <c r="C9" s="15"/>
      <c r="D9" s="7" t="s">
        <v>267</v>
      </c>
      <c r="E9" s="9"/>
      <c r="F9" s="9"/>
      <c r="G9" s="9"/>
      <c r="H9" s="9"/>
      <c r="I9" s="9" t="s">
        <v>266</v>
      </c>
      <c r="J9" s="39"/>
      <c r="K9" s="9" t="s">
        <v>266</v>
      </c>
    </row>
    <row r="10" s="2" customFormat="1" ht="19.8" customHeight="1" spans="1:11">
      <c r="A10" s="18"/>
      <c r="B10" s="14"/>
      <c r="C10" s="15"/>
      <c r="D10" s="19" t="s">
        <v>371</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6.6" customHeight="1" spans="1:11">
      <c r="A12" s="22"/>
      <c r="B12" s="9" t="s">
        <v>372</v>
      </c>
      <c r="C12" s="9"/>
      <c r="D12" s="9"/>
      <c r="E12" s="9"/>
      <c r="F12" s="9"/>
      <c r="G12" s="8" t="s">
        <v>373</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5" customHeight="1" spans="1:11">
      <c r="A14" s="25"/>
      <c r="B14" s="9" t="s">
        <v>279</v>
      </c>
      <c r="C14" s="24" t="s">
        <v>164</v>
      </c>
      <c r="D14" s="16" t="s">
        <v>374</v>
      </c>
      <c r="E14" s="34"/>
      <c r="F14" s="33" t="s">
        <v>375</v>
      </c>
      <c r="G14" s="33" t="s">
        <v>375</v>
      </c>
      <c r="H14" s="33">
        <v>6</v>
      </c>
      <c r="I14" s="33">
        <v>6</v>
      </c>
      <c r="J14" s="7"/>
      <c r="K14" s="29"/>
    </row>
    <row r="15" s="2" customFormat="1" ht="25" customHeight="1" spans="1:11">
      <c r="A15" s="25"/>
      <c r="B15" s="9"/>
      <c r="C15" s="25"/>
      <c r="D15" s="16" t="s">
        <v>376</v>
      </c>
      <c r="E15" s="34"/>
      <c r="F15" s="33" t="s">
        <v>326</v>
      </c>
      <c r="G15" s="33" t="s">
        <v>326</v>
      </c>
      <c r="H15" s="33">
        <v>6</v>
      </c>
      <c r="I15" s="33">
        <v>6</v>
      </c>
      <c r="J15" s="7"/>
      <c r="K15" s="29"/>
    </row>
    <row r="16" s="2" customFormat="1" ht="25" customHeight="1" spans="1:11">
      <c r="A16" s="25"/>
      <c r="B16" s="9"/>
      <c r="C16" s="42"/>
      <c r="D16" s="16" t="s">
        <v>377</v>
      </c>
      <c r="E16" s="34"/>
      <c r="F16" s="33" t="s">
        <v>378</v>
      </c>
      <c r="G16" s="33" t="s">
        <v>378</v>
      </c>
      <c r="H16" s="33">
        <v>6</v>
      </c>
      <c r="I16" s="33">
        <v>6</v>
      </c>
      <c r="J16" s="7"/>
      <c r="K16" s="29"/>
    </row>
    <row r="17" s="2" customFormat="1" ht="25" customHeight="1" spans="1:11">
      <c r="A17" s="25"/>
      <c r="B17" s="9"/>
      <c r="C17" s="24" t="s">
        <v>167</v>
      </c>
      <c r="D17" s="16" t="s">
        <v>379</v>
      </c>
      <c r="E17" s="34"/>
      <c r="F17" s="35" t="s">
        <v>189</v>
      </c>
      <c r="G17" s="35" t="s">
        <v>380</v>
      </c>
      <c r="H17" s="33">
        <v>6</v>
      </c>
      <c r="I17" s="33">
        <v>6</v>
      </c>
      <c r="J17" s="7"/>
      <c r="K17" s="29"/>
    </row>
    <row r="18" s="2" customFormat="1" ht="25" customHeight="1" spans="1:11">
      <c r="A18" s="25"/>
      <c r="B18" s="9"/>
      <c r="C18" s="25"/>
      <c r="D18" s="16" t="s">
        <v>381</v>
      </c>
      <c r="E18" s="34"/>
      <c r="F18" s="35">
        <v>1</v>
      </c>
      <c r="G18" s="35">
        <v>1</v>
      </c>
      <c r="H18" s="33">
        <v>6</v>
      </c>
      <c r="I18" s="33">
        <v>6</v>
      </c>
      <c r="J18" s="7"/>
      <c r="K18" s="29"/>
    </row>
    <row r="19" s="2" customFormat="1" ht="25" customHeight="1" spans="1:11">
      <c r="A19" s="25"/>
      <c r="B19" s="9"/>
      <c r="C19" s="24" t="s">
        <v>172</v>
      </c>
      <c r="D19" s="16" t="s">
        <v>299</v>
      </c>
      <c r="E19" s="34"/>
      <c r="F19" s="35" t="s">
        <v>174</v>
      </c>
      <c r="G19" s="35" t="s">
        <v>174</v>
      </c>
      <c r="H19" s="33">
        <v>7</v>
      </c>
      <c r="I19" s="33">
        <v>7</v>
      </c>
      <c r="J19" s="7"/>
      <c r="K19" s="29"/>
    </row>
    <row r="20" s="2" customFormat="1" ht="25" customHeight="1" spans="1:11">
      <c r="A20" s="25"/>
      <c r="B20" s="9"/>
      <c r="C20" s="24" t="s">
        <v>175</v>
      </c>
      <c r="D20" s="16" t="s">
        <v>374</v>
      </c>
      <c r="E20" s="34"/>
      <c r="F20" s="35" t="s">
        <v>382</v>
      </c>
      <c r="G20" s="35" t="s">
        <v>382</v>
      </c>
      <c r="H20" s="33">
        <v>6</v>
      </c>
      <c r="I20" s="33">
        <v>6</v>
      </c>
      <c r="J20" s="7"/>
      <c r="K20" s="29"/>
    </row>
    <row r="21" s="2" customFormat="1" ht="25" customHeight="1" spans="1:11">
      <c r="A21" s="25"/>
      <c r="B21" s="9"/>
      <c r="C21" s="25"/>
      <c r="D21" s="16" t="s">
        <v>376</v>
      </c>
      <c r="E21" s="34"/>
      <c r="F21" s="33" t="s">
        <v>383</v>
      </c>
      <c r="G21" s="33" t="s">
        <v>384</v>
      </c>
      <c r="H21" s="33">
        <v>6</v>
      </c>
      <c r="I21" s="33">
        <v>0</v>
      </c>
      <c r="J21" s="7"/>
      <c r="K21" s="29"/>
    </row>
    <row r="22" s="2" customFormat="1" ht="25" customHeight="1" spans="1:11">
      <c r="A22" s="25"/>
      <c r="B22" s="9"/>
      <c r="C22" s="42"/>
      <c r="D22" s="16" t="s">
        <v>377</v>
      </c>
      <c r="E22" s="34"/>
      <c r="F22" s="33" t="s">
        <v>385</v>
      </c>
      <c r="G22" s="33" t="s">
        <v>386</v>
      </c>
      <c r="H22" s="33">
        <v>6</v>
      </c>
      <c r="I22" s="33">
        <v>1</v>
      </c>
      <c r="J22" s="7"/>
      <c r="K22" s="29"/>
    </row>
    <row r="23" s="2" customFormat="1" ht="25" customHeight="1" spans="1:11">
      <c r="A23" s="25"/>
      <c r="B23" s="9" t="s">
        <v>285</v>
      </c>
      <c r="C23" s="24" t="s">
        <v>178</v>
      </c>
      <c r="D23" s="26" t="s">
        <v>179</v>
      </c>
      <c r="E23" s="36"/>
      <c r="F23" s="35">
        <v>1</v>
      </c>
      <c r="G23" s="35">
        <v>1</v>
      </c>
      <c r="H23" s="33">
        <v>7</v>
      </c>
      <c r="I23" s="33">
        <v>7</v>
      </c>
      <c r="J23" s="7"/>
      <c r="K23" s="29"/>
    </row>
    <row r="24" s="2" customFormat="1" ht="25" customHeight="1" spans="1:11">
      <c r="A24" s="25"/>
      <c r="B24" s="9"/>
      <c r="C24" s="24" t="s">
        <v>180</v>
      </c>
      <c r="D24" s="26" t="s">
        <v>387</v>
      </c>
      <c r="E24" s="36"/>
      <c r="F24" s="33" t="s">
        <v>171</v>
      </c>
      <c r="G24" s="33" t="s">
        <v>171</v>
      </c>
      <c r="H24" s="33">
        <v>7</v>
      </c>
      <c r="I24" s="33">
        <v>7</v>
      </c>
      <c r="J24" s="7"/>
      <c r="K24" s="29"/>
    </row>
    <row r="25" s="2" customFormat="1" ht="25" customHeight="1" spans="1:11">
      <c r="A25" s="25"/>
      <c r="B25" s="9"/>
      <c r="C25" s="24" t="s">
        <v>182</v>
      </c>
      <c r="D25" s="26" t="s">
        <v>183</v>
      </c>
      <c r="E25" s="36"/>
      <c r="F25" s="35">
        <v>1</v>
      </c>
      <c r="G25" s="35">
        <v>1</v>
      </c>
      <c r="H25" s="33">
        <v>7</v>
      </c>
      <c r="I25" s="33">
        <v>7</v>
      </c>
      <c r="J25" s="7"/>
      <c r="K25" s="29"/>
    </row>
    <row r="26" s="2" customFormat="1" ht="25" customHeight="1" spans="1:11">
      <c r="A26" s="25"/>
      <c r="B26" s="9"/>
      <c r="C26" s="24" t="s">
        <v>287</v>
      </c>
      <c r="D26" s="26" t="s">
        <v>388</v>
      </c>
      <c r="E26" s="36"/>
      <c r="F26" s="33" t="s">
        <v>171</v>
      </c>
      <c r="G26" s="33" t="s">
        <v>171</v>
      </c>
      <c r="H26" s="33">
        <v>7</v>
      </c>
      <c r="I26" s="33">
        <v>7</v>
      </c>
      <c r="J26" s="7"/>
      <c r="K26" s="29"/>
    </row>
    <row r="27" s="2" customFormat="1" ht="31.5" spans="1:11">
      <c r="A27" s="25"/>
      <c r="B27" s="24" t="s">
        <v>289</v>
      </c>
      <c r="C27" s="24" t="s">
        <v>290</v>
      </c>
      <c r="D27" s="26" t="s">
        <v>389</v>
      </c>
      <c r="E27" s="36"/>
      <c r="F27" s="33" t="s">
        <v>189</v>
      </c>
      <c r="G27" s="35">
        <v>0.91</v>
      </c>
      <c r="H27" s="33">
        <v>7</v>
      </c>
      <c r="I27" s="33">
        <v>7</v>
      </c>
      <c r="J27" s="7"/>
      <c r="K27" s="29"/>
    </row>
    <row r="28" s="2" customFormat="1" ht="21" customHeight="1" spans="1:11">
      <c r="A28" s="27" t="s">
        <v>292</v>
      </c>
      <c r="B28" s="28"/>
      <c r="C28" s="28"/>
      <c r="D28" s="28"/>
      <c r="E28" s="28"/>
      <c r="F28" s="28"/>
      <c r="G28" s="37"/>
      <c r="H28" s="38">
        <v>100</v>
      </c>
      <c r="I28" s="40">
        <f>SUM(I14:I27)+K7</f>
        <v>81</v>
      </c>
      <c r="J28" s="27"/>
      <c r="K28" s="37"/>
    </row>
    <row r="29" s="1" customFormat="1" ht="25.05" customHeight="1" spans="1:11">
      <c r="A29" s="41"/>
      <c r="B29" s="41"/>
      <c r="C29" s="41"/>
      <c r="D29" s="41"/>
      <c r="E29" s="41"/>
      <c r="F29" s="41"/>
      <c r="G29" s="41"/>
      <c r="H29" s="41"/>
      <c r="I29" s="41"/>
      <c r="J29" s="41"/>
      <c r="K29" s="41"/>
    </row>
  </sheetData>
  <mergeCells count="56">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29:K29"/>
    <mergeCell ref="A11:A12"/>
    <mergeCell ref="A13:A27"/>
    <mergeCell ref="B14:B22"/>
    <mergeCell ref="B23:B26"/>
    <mergeCell ref="C14:C16"/>
    <mergeCell ref="C17:C18"/>
    <mergeCell ref="C20:C22"/>
    <mergeCell ref="A6:C10"/>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N17" sqref="N17"/>
    </sheetView>
  </sheetViews>
  <sheetFormatPr defaultColWidth="9" defaultRowHeight="12.75"/>
  <cols>
    <col min="1" max="1" width="4.225" style="1" customWidth="1"/>
    <col min="2" max="2" width="6.44166666666667" style="1" customWidth="1"/>
    <col min="3" max="3" width="7.44166666666667" style="1" customWidth="1"/>
    <col min="4" max="4" width="17" style="1" customWidth="1"/>
    <col min="5" max="5" width="8.44166666666667" style="1" customWidth="1"/>
    <col min="6" max="6" width="9" style="1" customWidth="1"/>
    <col min="7" max="7" width="7.55833333333333" style="1" customWidth="1"/>
    <col min="8" max="8" width="5.55833333333333" style="1" customWidth="1"/>
    <col min="9" max="9" width="6.89166666666667" style="1" customWidth="1"/>
    <col min="10" max="10" width="7.66666666666667" style="1" customWidth="1"/>
    <col min="11" max="11" width="7.44166666666667" style="1" customWidth="1"/>
    <col min="12" max="13" width="9" style="1"/>
    <col min="14" max="14" width="10.775" style="1" customWidth="1"/>
    <col min="15"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71</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f>E8+E9</f>
        <v>8</v>
      </c>
      <c r="F7" s="9">
        <f>F8+F9</f>
        <v>8</v>
      </c>
      <c r="G7" s="9">
        <f>G8+G9</f>
        <v>5.31</v>
      </c>
      <c r="H7" s="9">
        <f>H8+H9</f>
        <v>5.31</v>
      </c>
      <c r="I7" s="9">
        <v>10</v>
      </c>
      <c r="J7" s="39">
        <f>G7/E7</f>
        <v>0.66375</v>
      </c>
      <c r="K7" s="33">
        <v>7</v>
      </c>
    </row>
    <row r="8" s="2" customFormat="1" ht="16.95" customHeight="1" spans="1:11">
      <c r="A8" s="17"/>
      <c r="B8" s="14"/>
      <c r="C8" s="15"/>
      <c r="D8" s="16" t="s">
        <v>265</v>
      </c>
      <c r="E8" s="9">
        <v>4</v>
      </c>
      <c r="F8" s="9">
        <v>4</v>
      </c>
      <c r="G8" s="9">
        <v>1.31</v>
      </c>
      <c r="H8" s="9">
        <v>1.31</v>
      </c>
      <c r="I8" s="9" t="s">
        <v>266</v>
      </c>
      <c r="J8" s="39"/>
      <c r="K8" s="9" t="s">
        <v>266</v>
      </c>
    </row>
    <row r="9" s="2" customFormat="1" ht="16.95" customHeight="1" spans="1:11">
      <c r="A9" s="17"/>
      <c r="B9" s="14"/>
      <c r="C9" s="15"/>
      <c r="D9" s="7" t="s">
        <v>267</v>
      </c>
      <c r="E9" s="9">
        <v>4</v>
      </c>
      <c r="F9" s="9">
        <v>4</v>
      </c>
      <c r="G9" s="9">
        <v>4</v>
      </c>
      <c r="H9" s="9">
        <v>4</v>
      </c>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94.8" customHeight="1" spans="1:11">
      <c r="A12" s="22"/>
      <c r="B12" s="23" t="s">
        <v>390</v>
      </c>
      <c r="C12" s="23"/>
      <c r="D12" s="23"/>
      <c r="E12" s="23"/>
      <c r="F12" s="23"/>
      <c r="G12" s="32" t="s">
        <v>391</v>
      </c>
      <c r="H12" s="32"/>
      <c r="I12" s="32"/>
      <c r="J12" s="32"/>
      <c r="K12" s="34"/>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2" customHeight="1" spans="1:11">
      <c r="A14" s="25"/>
      <c r="B14" s="9" t="s">
        <v>279</v>
      </c>
      <c r="C14" s="24" t="s">
        <v>164</v>
      </c>
      <c r="D14" s="16" t="s">
        <v>392</v>
      </c>
      <c r="E14" s="34"/>
      <c r="F14" s="33" t="s">
        <v>393</v>
      </c>
      <c r="G14" s="33" t="s">
        <v>393</v>
      </c>
      <c r="H14" s="33">
        <v>10</v>
      </c>
      <c r="I14" s="33">
        <v>10</v>
      </c>
      <c r="J14" s="7"/>
      <c r="K14" s="29"/>
    </row>
    <row r="15" s="2" customFormat="1" ht="22" customHeight="1" spans="1:11">
      <c r="A15" s="25"/>
      <c r="B15" s="9"/>
      <c r="C15" s="24" t="s">
        <v>167</v>
      </c>
      <c r="D15" s="16" t="s">
        <v>394</v>
      </c>
      <c r="E15" s="34"/>
      <c r="F15" s="35">
        <v>1</v>
      </c>
      <c r="G15" s="35">
        <v>1</v>
      </c>
      <c r="H15" s="33">
        <v>10</v>
      </c>
      <c r="I15" s="33">
        <v>10</v>
      </c>
      <c r="J15" s="7"/>
      <c r="K15" s="29"/>
    </row>
    <row r="16" s="2" customFormat="1" ht="22" customHeight="1" spans="1:11">
      <c r="A16" s="25"/>
      <c r="B16" s="9"/>
      <c r="C16" s="24" t="s">
        <v>172</v>
      </c>
      <c r="D16" s="16" t="s">
        <v>336</v>
      </c>
      <c r="E16" s="34"/>
      <c r="F16" s="35" t="s">
        <v>395</v>
      </c>
      <c r="G16" s="35" t="s">
        <v>395</v>
      </c>
      <c r="H16" s="33">
        <v>10</v>
      </c>
      <c r="I16" s="33">
        <v>10</v>
      </c>
      <c r="J16" s="7"/>
      <c r="K16" s="29"/>
    </row>
    <row r="17" s="2" customFormat="1" ht="22" customHeight="1" spans="1:11">
      <c r="A17" s="25"/>
      <c r="B17" s="9"/>
      <c r="C17" s="24" t="s">
        <v>175</v>
      </c>
      <c r="D17" s="16" t="s">
        <v>392</v>
      </c>
      <c r="E17" s="34"/>
      <c r="F17" s="33" t="s">
        <v>396</v>
      </c>
      <c r="G17" s="33" t="s">
        <v>397</v>
      </c>
      <c r="H17" s="33">
        <v>10</v>
      </c>
      <c r="I17" s="33">
        <v>7</v>
      </c>
      <c r="J17" s="7" t="s">
        <v>398</v>
      </c>
      <c r="K17" s="29"/>
    </row>
    <row r="18" s="2" customFormat="1" ht="22" customHeight="1" spans="1:11">
      <c r="A18" s="25"/>
      <c r="B18" s="9" t="s">
        <v>285</v>
      </c>
      <c r="C18" s="24" t="s">
        <v>178</v>
      </c>
      <c r="D18" s="26" t="s">
        <v>179</v>
      </c>
      <c r="E18" s="36"/>
      <c r="F18" s="35">
        <v>1</v>
      </c>
      <c r="G18" s="35">
        <v>1</v>
      </c>
      <c r="H18" s="33">
        <v>10</v>
      </c>
      <c r="I18" s="33">
        <v>10</v>
      </c>
      <c r="J18" s="7"/>
      <c r="K18" s="29"/>
    </row>
    <row r="19" s="2" customFormat="1" ht="22" customHeight="1" spans="1:11">
      <c r="A19" s="25"/>
      <c r="B19" s="9"/>
      <c r="C19" s="24" t="s">
        <v>180</v>
      </c>
      <c r="D19" s="26" t="s">
        <v>399</v>
      </c>
      <c r="E19" s="36"/>
      <c r="F19" s="35" t="s">
        <v>171</v>
      </c>
      <c r="G19" s="35" t="s">
        <v>171</v>
      </c>
      <c r="H19" s="33">
        <v>10</v>
      </c>
      <c r="I19" s="33">
        <v>10</v>
      </c>
      <c r="J19" s="7"/>
      <c r="K19" s="29"/>
    </row>
    <row r="20" s="2" customFormat="1" ht="22" customHeight="1" spans="1:11">
      <c r="A20" s="25"/>
      <c r="B20" s="9"/>
      <c r="C20" s="24" t="s">
        <v>182</v>
      </c>
      <c r="D20" s="26" t="s">
        <v>183</v>
      </c>
      <c r="E20" s="36"/>
      <c r="F20" s="35">
        <v>1</v>
      </c>
      <c r="G20" s="35">
        <v>1</v>
      </c>
      <c r="H20" s="33">
        <v>10</v>
      </c>
      <c r="I20" s="33">
        <v>10</v>
      </c>
      <c r="J20" s="7"/>
      <c r="K20" s="29"/>
    </row>
    <row r="21" s="2" customFormat="1" ht="22" customHeight="1" spans="1:11">
      <c r="A21" s="25"/>
      <c r="B21" s="9"/>
      <c r="C21" s="24" t="s">
        <v>287</v>
      </c>
      <c r="D21" s="26" t="s">
        <v>400</v>
      </c>
      <c r="E21" s="36"/>
      <c r="F21" s="33" t="s">
        <v>401</v>
      </c>
      <c r="G21" s="33" t="s">
        <v>401</v>
      </c>
      <c r="H21" s="33">
        <v>10</v>
      </c>
      <c r="I21" s="33">
        <v>9</v>
      </c>
      <c r="J21" s="7"/>
      <c r="K21" s="29"/>
    </row>
    <row r="22" s="2" customFormat="1" ht="31.5" spans="1:11">
      <c r="A22" s="25"/>
      <c r="B22" s="24" t="s">
        <v>289</v>
      </c>
      <c r="C22" s="24" t="s">
        <v>290</v>
      </c>
      <c r="D22" s="26" t="s">
        <v>402</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93</v>
      </c>
      <c r="J23" s="27"/>
      <c r="K23" s="37"/>
    </row>
    <row r="24" s="1" customFormat="1" ht="25.05" customHeight="1" spans="1:11">
      <c r="A24" s="41"/>
      <c r="B24" s="41"/>
      <c r="C24" s="41"/>
      <c r="D24" s="41"/>
      <c r="E24" s="41"/>
      <c r="F24" s="41"/>
      <c r="G24" s="41"/>
      <c r="H24" s="41"/>
      <c r="I24" s="41"/>
      <c r="J24" s="41"/>
      <c r="K24" s="41"/>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2" workbookViewId="0">
      <selection activeCell="G12" sqref="G12:K12"/>
    </sheetView>
  </sheetViews>
  <sheetFormatPr defaultColWidth="9" defaultRowHeight="12.75"/>
  <cols>
    <col min="1" max="1" width="4.225" style="1" customWidth="1"/>
    <col min="2" max="2" width="5.55833333333333" style="1" customWidth="1"/>
    <col min="3" max="3" width="7.44166666666667" style="1" customWidth="1"/>
    <col min="4" max="4" width="12.5583333333333" style="1" customWidth="1"/>
    <col min="5" max="5" width="8.66666666666667" style="1" customWidth="1"/>
    <col min="6"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6.225"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102</v>
      </c>
      <c r="E4" s="9"/>
      <c r="F4" s="9"/>
      <c r="G4" s="9"/>
      <c r="H4" s="9"/>
      <c r="I4" s="9"/>
      <c r="J4" s="9"/>
      <c r="K4" s="9"/>
    </row>
    <row r="5" s="2" customFormat="1" ht="21.6"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5</v>
      </c>
      <c r="F7" s="9">
        <v>5</v>
      </c>
      <c r="G7" s="9">
        <v>0</v>
      </c>
      <c r="H7" s="9">
        <v>0</v>
      </c>
      <c r="I7" s="9">
        <v>10</v>
      </c>
      <c r="J7" s="39">
        <v>0</v>
      </c>
      <c r="K7" s="33">
        <v>0</v>
      </c>
    </row>
    <row r="8" s="2" customFormat="1" ht="21.6" customHeight="1" spans="1:11">
      <c r="A8" s="17"/>
      <c r="B8" s="14"/>
      <c r="C8" s="15"/>
      <c r="D8" s="16" t="s">
        <v>265</v>
      </c>
      <c r="E8" s="9">
        <v>5</v>
      </c>
      <c r="F8" s="9">
        <v>5</v>
      </c>
      <c r="G8" s="9">
        <v>0</v>
      </c>
      <c r="H8" s="9">
        <v>0</v>
      </c>
      <c r="I8" s="9" t="s">
        <v>266</v>
      </c>
      <c r="J8" s="39">
        <v>0</v>
      </c>
      <c r="K8" s="9" t="s">
        <v>266</v>
      </c>
    </row>
    <row r="9" s="2" customFormat="1" ht="16.95" customHeight="1" spans="1:11">
      <c r="A9" s="17"/>
      <c r="B9" s="14"/>
      <c r="C9" s="15"/>
      <c r="D9" s="7" t="s">
        <v>267</v>
      </c>
      <c r="E9" s="9"/>
      <c r="F9" s="9"/>
      <c r="G9" s="9"/>
      <c r="H9" s="9"/>
      <c r="I9" s="9" t="s">
        <v>266</v>
      </c>
      <c r="J9" s="39"/>
      <c r="K9" s="9" t="s">
        <v>266</v>
      </c>
    </row>
    <row r="10" s="2" customFormat="1" ht="19.8" customHeight="1" spans="1:11">
      <c r="A10" s="18"/>
      <c r="B10" s="14"/>
      <c r="C10" s="15"/>
      <c r="D10" s="19" t="s">
        <v>371</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6.6" customHeight="1" spans="1:11">
      <c r="A12" s="22"/>
      <c r="B12" s="9" t="s">
        <v>403</v>
      </c>
      <c r="C12" s="9"/>
      <c r="D12" s="9"/>
      <c r="E12" s="9"/>
      <c r="F12" s="9"/>
      <c r="G12" s="8" t="s">
        <v>404</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3" customHeight="1" spans="1:11">
      <c r="A14" s="25"/>
      <c r="B14" s="9" t="s">
        <v>279</v>
      </c>
      <c r="C14" s="24" t="s">
        <v>164</v>
      </c>
      <c r="D14" s="16" t="s">
        <v>405</v>
      </c>
      <c r="E14" s="34"/>
      <c r="F14" s="33" t="s">
        <v>406</v>
      </c>
      <c r="G14" s="33" t="s">
        <v>406</v>
      </c>
      <c r="H14" s="33">
        <v>9</v>
      </c>
      <c r="I14" s="33">
        <v>9</v>
      </c>
      <c r="J14" s="7"/>
      <c r="K14" s="29"/>
    </row>
    <row r="15" s="2" customFormat="1" ht="23" customHeight="1" spans="1:11">
      <c r="A15" s="25"/>
      <c r="B15" s="9"/>
      <c r="C15" s="24" t="s">
        <v>167</v>
      </c>
      <c r="D15" s="16" t="s">
        <v>407</v>
      </c>
      <c r="E15" s="34"/>
      <c r="F15" s="35" t="s">
        <v>189</v>
      </c>
      <c r="G15" s="35" t="s">
        <v>189</v>
      </c>
      <c r="H15" s="33">
        <v>9</v>
      </c>
      <c r="I15" s="33">
        <v>9</v>
      </c>
      <c r="J15" s="7"/>
      <c r="K15" s="29"/>
    </row>
    <row r="16" s="2" customFormat="1" ht="23" customHeight="1" spans="1:11">
      <c r="A16" s="25"/>
      <c r="B16" s="9"/>
      <c r="C16" s="25"/>
      <c r="D16" s="16" t="s">
        <v>381</v>
      </c>
      <c r="E16" s="34"/>
      <c r="F16" s="35">
        <v>1</v>
      </c>
      <c r="G16" s="35">
        <v>1</v>
      </c>
      <c r="H16" s="33">
        <v>9</v>
      </c>
      <c r="I16" s="33">
        <v>9</v>
      </c>
      <c r="J16" s="7"/>
      <c r="K16" s="29"/>
    </row>
    <row r="17" s="2" customFormat="1" ht="23" customHeight="1" spans="1:11">
      <c r="A17" s="25"/>
      <c r="B17" s="9"/>
      <c r="C17" s="24" t="s">
        <v>172</v>
      </c>
      <c r="D17" s="16" t="s">
        <v>299</v>
      </c>
      <c r="E17" s="34"/>
      <c r="F17" s="35" t="s">
        <v>174</v>
      </c>
      <c r="G17" s="35" t="s">
        <v>174</v>
      </c>
      <c r="H17" s="33">
        <v>9</v>
      </c>
      <c r="I17" s="33">
        <v>9</v>
      </c>
      <c r="J17" s="7"/>
      <c r="K17" s="29"/>
    </row>
    <row r="18" s="2" customFormat="1" ht="23" customHeight="1" spans="1:11">
      <c r="A18" s="25"/>
      <c r="B18" s="9"/>
      <c r="C18" s="24" t="s">
        <v>175</v>
      </c>
      <c r="D18" s="16" t="s">
        <v>405</v>
      </c>
      <c r="E18" s="34"/>
      <c r="F18" s="35" t="s">
        <v>408</v>
      </c>
      <c r="G18" s="35" t="s">
        <v>408</v>
      </c>
      <c r="H18" s="33">
        <v>9</v>
      </c>
      <c r="I18" s="33">
        <v>0</v>
      </c>
      <c r="J18" s="7"/>
      <c r="K18" s="29"/>
    </row>
    <row r="19" s="2" customFormat="1" ht="23" customHeight="1" spans="1:11">
      <c r="A19" s="25"/>
      <c r="B19" s="9" t="s">
        <v>285</v>
      </c>
      <c r="C19" s="24" t="s">
        <v>178</v>
      </c>
      <c r="D19" s="26" t="s">
        <v>179</v>
      </c>
      <c r="E19" s="36"/>
      <c r="F19" s="35">
        <v>1</v>
      </c>
      <c r="G19" s="35">
        <v>1</v>
      </c>
      <c r="H19" s="33">
        <v>9</v>
      </c>
      <c r="I19" s="33">
        <v>9</v>
      </c>
      <c r="J19" s="7"/>
      <c r="K19" s="29"/>
    </row>
    <row r="20" s="2" customFormat="1" ht="23" customHeight="1" spans="1:11">
      <c r="A20" s="25"/>
      <c r="B20" s="9"/>
      <c r="C20" s="24" t="s">
        <v>180</v>
      </c>
      <c r="D20" s="26" t="s">
        <v>387</v>
      </c>
      <c r="E20" s="36"/>
      <c r="F20" s="33" t="s">
        <v>171</v>
      </c>
      <c r="G20" s="33" t="s">
        <v>171</v>
      </c>
      <c r="H20" s="33">
        <v>9</v>
      </c>
      <c r="I20" s="33">
        <v>9</v>
      </c>
      <c r="J20" s="7"/>
      <c r="K20" s="29"/>
    </row>
    <row r="21" s="2" customFormat="1" ht="23" customHeight="1" spans="1:11">
      <c r="A21" s="25"/>
      <c r="B21" s="9"/>
      <c r="C21" s="24" t="s">
        <v>182</v>
      </c>
      <c r="D21" s="26" t="s">
        <v>183</v>
      </c>
      <c r="E21" s="36"/>
      <c r="F21" s="35">
        <v>1</v>
      </c>
      <c r="G21" s="35">
        <v>1</v>
      </c>
      <c r="H21" s="33">
        <v>9</v>
      </c>
      <c r="I21" s="33">
        <v>9</v>
      </c>
      <c r="J21" s="7"/>
      <c r="K21" s="29"/>
    </row>
    <row r="22" s="2" customFormat="1" ht="23" customHeight="1" spans="1:11">
      <c r="A22" s="25"/>
      <c r="B22" s="9"/>
      <c r="C22" s="24" t="s">
        <v>287</v>
      </c>
      <c r="D22" s="26" t="s">
        <v>388</v>
      </c>
      <c r="E22" s="36"/>
      <c r="F22" s="33" t="s">
        <v>171</v>
      </c>
      <c r="G22" s="33" t="s">
        <v>171</v>
      </c>
      <c r="H22" s="33">
        <v>9</v>
      </c>
      <c r="I22" s="33">
        <v>9</v>
      </c>
      <c r="J22" s="7"/>
      <c r="K22" s="29"/>
    </row>
    <row r="23" s="2" customFormat="1" ht="42" spans="1:11">
      <c r="A23" s="25"/>
      <c r="B23" s="24" t="s">
        <v>289</v>
      </c>
      <c r="C23" s="24" t="s">
        <v>290</v>
      </c>
      <c r="D23" s="26" t="s">
        <v>389</v>
      </c>
      <c r="E23" s="36"/>
      <c r="F23" s="33" t="s">
        <v>189</v>
      </c>
      <c r="G23" s="35">
        <v>0.91</v>
      </c>
      <c r="H23" s="33">
        <v>9</v>
      </c>
      <c r="I23" s="33">
        <v>9</v>
      </c>
      <c r="J23" s="7"/>
      <c r="K23" s="29"/>
    </row>
    <row r="24" s="2" customFormat="1" ht="21" customHeight="1" spans="1:11">
      <c r="A24" s="27" t="s">
        <v>292</v>
      </c>
      <c r="B24" s="28"/>
      <c r="C24" s="28"/>
      <c r="D24" s="28"/>
      <c r="E24" s="28"/>
      <c r="F24" s="28"/>
      <c r="G24" s="37"/>
      <c r="H24" s="38">
        <v>100</v>
      </c>
      <c r="I24" s="40">
        <f>SUM(I14:I23)+K7</f>
        <v>81</v>
      </c>
      <c r="J24" s="27"/>
      <c r="K24" s="37"/>
    </row>
    <row r="25" s="1" customFormat="1" ht="25.05" customHeight="1" spans="1:11">
      <c r="A25" s="41"/>
      <c r="B25" s="41"/>
      <c r="C25" s="41"/>
      <c r="D25" s="41"/>
      <c r="E25" s="41"/>
      <c r="F25" s="41"/>
      <c r="G25" s="41"/>
      <c r="H25" s="41"/>
      <c r="I25" s="41"/>
      <c r="J25" s="41"/>
      <c r="K25" s="41"/>
    </row>
  </sheetData>
  <mergeCells count="46">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5:C16"/>
    <mergeCell ref="A6:C10"/>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J29" sqref="J29"/>
    </sheetView>
  </sheetViews>
  <sheetFormatPr defaultColWidth="9" defaultRowHeight="12.75"/>
  <cols>
    <col min="1" max="1" width="4.225" style="1" customWidth="1"/>
    <col min="2" max="2" width="6.89166666666667" style="1" customWidth="1"/>
    <col min="3" max="3" width="7.44166666666667" style="1" customWidth="1"/>
    <col min="4" max="4" width="17.4416666666667" style="1" customWidth="1"/>
    <col min="5"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6.44166666666667"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409</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v>
      </c>
      <c r="F7" s="9">
        <v>1</v>
      </c>
      <c r="G7" s="9">
        <v>0</v>
      </c>
      <c r="H7" s="9">
        <v>0</v>
      </c>
      <c r="I7" s="9">
        <v>10</v>
      </c>
      <c r="J7" s="39">
        <f>H7/F7</f>
        <v>0</v>
      </c>
      <c r="K7" s="33">
        <v>0</v>
      </c>
    </row>
    <row r="8" s="2" customFormat="1" ht="16.95" customHeight="1" spans="1:11">
      <c r="A8" s="17"/>
      <c r="B8" s="14"/>
      <c r="C8" s="15"/>
      <c r="D8" s="16" t="s">
        <v>265</v>
      </c>
      <c r="E8" s="9">
        <v>1</v>
      </c>
      <c r="F8" s="9">
        <v>1</v>
      </c>
      <c r="G8" s="9">
        <v>0</v>
      </c>
      <c r="H8" s="9">
        <v>0</v>
      </c>
      <c r="I8" s="9" t="s">
        <v>266</v>
      </c>
      <c r="J8" s="39">
        <f>H8/F8</f>
        <v>0</v>
      </c>
      <c r="K8" s="9" t="s">
        <v>266</v>
      </c>
    </row>
    <row r="9" s="2" customFormat="1" ht="16.95" customHeight="1" spans="1:11">
      <c r="A9" s="17"/>
      <c r="B9" s="14"/>
      <c r="C9" s="15"/>
      <c r="D9" s="7" t="s">
        <v>267</v>
      </c>
      <c r="E9" s="9"/>
      <c r="F9" s="9"/>
      <c r="G9" s="9"/>
      <c r="H9" s="9"/>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6.6" customHeight="1" spans="1:11">
      <c r="A12" s="22"/>
      <c r="B12" s="9" t="s">
        <v>410</v>
      </c>
      <c r="C12" s="9"/>
      <c r="D12" s="9"/>
      <c r="E12" s="9"/>
      <c r="F12" s="9"/>
      <c r="G12" s="8" t="s">
        <v>411</v>
      </c>
      <c r="H12" s="8"/>
      <c r="I12" s="8"/>
      <c r="J12" s="8"/>
      <c r="K12" s="29"/>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2" customHeight="1" spans="1:11">
      <c r="A14" s="25"/>
      <c r="B14" s="9" t="s">
        <v>279</v>
      </c>
      <c r="C14" s="24" t="s">
        <v>164</v>
      </c>
      <c r="D14" s="16" t="s">
        <v>412</v>
      </c>
      <c r="E14" s="34"/>
      <c r="F14" s="33" t="s">
        <v>194</v>
      </c>
      <c r="G14" s="33" t="s">
        <v>194</v>
      </c>
      <c r="H14" s="33">
        <v>5</v>
      </c>
      <c r="I14" s="33">
        <v>0</v>
      </c>
      <c r="J14" s="7"/>
      <c r="K14" s="29"/>
    </row>
    <row r="15" s="2" customFormat="1" ht="22" customHeight="1" spans="1:11">
      <c r="A15" s="25"/>
      <c r="B15" s="9"/>
      <c r="C15" s="24" t="s">
        <v>167</v>
      </c>
      <c r="D15" s="16" t="s">
        <v>413</v>
      </c>
      <c r="E15" s="34"/>
      <c r="F15" s="35">
        <v>1</v>
      </c>
      <c r="G15" s="35">
        <v>1</v>
      </c>
      <c r="H15" s="33">
        <v>20</v>
      </c>
      <c r="I15" s="33">
        <v>20</v>
      </c>
      <c r="J15" s="7"/>
      <c r="K15" s="29"/>
    </row>
    <row r="16" s="2" customFormat="1" ht="22" customHeight="1" spans="1:11">
      <c r="A16" s="25"/>
      <c r="B16" s="9"/>
      <c r="C16" s="24" t="s">
        <v>172</v>
      </c>
      <c r="D16" s="16" t="s">
        <v>414</v>
      </c>
      <c r="E16" s="34"/>
      <c r="F16" s="35">
        <v>1</v>
      </c>
      <c r="G16" s="35">
        <v>1</v>
      </c>
      <c r="H16" s="33">
        <v>20</v>
      </c>
      <c r="I16" s="33">
        <v>20</v>
      </c>
      <c r="J16" s="7"/>
      <c r="K16" s="29"/>
    </row>
    <row r="17" s="2" customFormat="1" ht="22" customHeight="1" spans="1:11">
      <c r="A17" s="25"/>
      <c r="B17" s="9"/>
      <c r="C17" s="24" t="s">
        <v>175</v>
      </c>
      <c r="D17" s="16" t="s">
        <v>412</v>
      </c>
      <c r="E17" s="34"/>
      <c r="F17" s="35" t="s">
        <v>415</v>
      </c>
      <c r="G17" s="35" t="s">
        <v>367</v>
      </c>
      <c r="H17" s="33">
        <v>5</v>
      </c>
      <c r="I17" s="33">
        <v>0</v>
      </c>
      <c r="J17" s="7"/>
      <c r="K17" s="29"/>
    </row>
    <row r="18" s="2" customFormat="1" ht="22" customHeight="1" spans="1:11">
      <c r="A18" s="25"/>
      <c r="B18" s="9" t="s">
        <v>285</v>
      </c>
      <c r="C18" s="24" t="s">
        <v>178</v>
      </c>
      <c r="D18" s="26" t="s">
        <v>416</v>
      </c>
      <c r="E18" s="36"/>
      <c r="F18" s="35" t="s">
        <v>171</v>
      </c>
      <c r="G18" s="35" t="s">
        <v>171</v>
      </c>
      <c r="H18" s="33">
        <v>8</v>
      </c>
      <c r="I18" s="33">
        <v>8</v>
      </c>
      <c r="J18" s="7"/>
      <c r="K18" s="29"/>
    </row>
    <row r="19" s="2" customFormat="1" ht="22" customHeight="1" spans="1:11">
      <c r="A19" s="25"/>
      <c r="B19" s="9"/>
      <c r="C19" s="24" t="s">
        <v>180</v>
      </c>
      <c r="D19" s="26" t="s">
        <v>417</v>
      </c>
      <c r="E19" s="36"/>
      <c r="F19" s="33" t="s">
        <v>171</v>
      </c>
      <c r="G19" s="33" t="s">
        <v>171</v>
      </c>
      <c r="H19" s="33">
        <v>8</v>
      </c>
      <c r="I19" s="33">
        <v>8</v>
      </c>
      <c r="J19" s="7"/>
      <c r="K19" s="29"/>
    </row>
    <row r="20" s="2" customFormat="1" ht="22" customHeight="1" spans="1:11">
      <c r="A20" s="25"/>
      <c r="B20" s="9"/>
      <c r="C20" s="24" t="s">
        <v>182</v>
      </c>
      <c r="D20" s="26" t="s">
        <v>183</v>
      </c>
      <c r="E20" s="36"/>
      <c r="F20" s="35">
        <v>1</v>
      </c>
      <c r="G20" s="35">
        <v>1</v>
      </c>
      <c r="H20" s="33">
        <v>7</v>
      </c>
      <c r="I20" s="33">
        <v>7</v>
      </c>
      <c r="J20" s="7"/>
      <c r="K20" s="29"/>
    </row>
    <row r="21" s="2" customFormat="1" ht="22" customHeight="1" spans="1:11">
      <c r="A21" s="25"/>
      <c r="B21" s="9"/>
      <c r="C21" s="24" t="s">
        <v>287</v>
      </c>
      <c r="D21" s="26" t="s">
        <v>418</v>
      </c>
      <c r="E21" s="36"/>
      <c r="F21" s="33" t="s">
        <v>171</v>
      </c>
      <c r="G21" s="33" t="s">
        <v>171</v>
      </c>
      <c r="H21" s="33">
        <v>7</v>
      </c>
      <c r="I21" s="33">
        <v>7</v>
      </c>
      <c r="J21" s="7"/>
      <c r="K21" s="29"/>
    </row>
    <row r="22" s="2" customFormat="1" ht="31.5" spans="1:11">
      <c r="A22" s="25"/>
      <c r="B22" s="24" t="s">
        <v>289</v>
      </c>
      <c r="C22" s="24" t="s">
        <v>290</v>
      </c>
      <c r="D22" s="26" t="s">
        <v>419</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80</v>
      </c>
      <c r="J23" s="27"/>
      <c r="K23" s="37"/>
    </row>
    <row r="24" s="1" customFormat="1" ht="25.05" customHeight="1" spans="1:11">
      <c r="A24" s="41"/>
      <c r="B24" s="41"/>
      <c r="C24" s="41"/>
      <c r="D24" s="41"/>
      <c r="E24" s="41"/>
      <c r="F24" s="41"/>
      <c r="G24" s="41"/>
      <c r="H24" s="41"/>
      <c r="I24" s="41"/>
      <c r="J24" s="41"/>
      <c r="K24" s="41"/>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H14" sqref="H14:H22"/>
    </sheetView>
  </sheetViews>
  <sheetFormatPr defaultColWidth="9" defaultRowHeight="12.75"/>
  <cols>
    <col min="1" max="1" width="4.225" style="1" customWidth="1"/>
    <col min="2" max="2" width="6.89166666666667" style="1" customWidth="1"/>
    <col min="3" max="3" width="7.44166666666667" style="1" customWidth="1"/>
    <col min="4" max="4" width="16.225" style="1" customWidth="1"/>
    <col min="5" max="6" width="8.44166666666667" style="1" customWidth="1"/>
    <col min="7" max="7" width="8.66666666666667" style="1" customWidth="1"/>
    <col min="8" max="8" width="5.55833333333333" style="1" customWidth="1"/>
    <col min="9" max="9" width="6.89166666666667" style="1" customWidth="1"/>
    <col min="10" max="10" width="7.66666666666667" style="1" customWidth="1"/>
    <col min="11" max="11" width="7" style="1" customWidth="1"/>
    <col min="12" max="256" width="9" style="1"/>
    <col min="257" max="257" width="4.225" style="1" customWidth="1"/>
    <col min="258" max="258" width="6.89166666666667" style="1" customWidth="1"/>
    <col min="259" max="259" width="7.44166666666667" style="1" customWidth="1"/>
    <col min="260" max="260" width="21.8916666666667" style="1" customWidth="1"/>
    <col min="261" max="262" width="8.44166666666667" style="1" customWidth="1"/>
    <col min="263" max="263" width="8.66666666666667" style="1" customWidth="1"/>
    <col min="264" max="264" width="5.55833333333333" style="1" customWidth="1"/>
    <col min="265" max="265" width="6.89166666666667" style="1" customWidth="1"/>
    <col min="266" max="266" width="7.66666666666667" style="1" customWidth="1"/>
    <col min="267" max="267" width="8.775" style="1" customWidth="1"/>
    <col min="268" max="512" width="9" style="1"/>
    <col min="513" max="513" width="4.225" style="1" customWidth="1"/>
    <col min="514" max="514" width="6.89166666666667" style="1" customWidth="1"/>
    <col min="515" max="515" width="7.44166666666667" style="1" customWidth="1"/>
    <col min="516" max="516" width="21.8916666666667" style="1" customWidth="1"/>
    <col min="517" max="518" width="8.44166666666667" style="1" customWidth="1"/>
    <col min="519" max="519" width="8.66666666666667" style="1" customWidth="1"/>
    <col min="520" max="520" width="5.55833333333333" style="1" customWidth="1"/>
    <col min="521" max="521" width="6.89166666666667" style="1" customWidth="1"/>
    <col min="522" max="522" width="7.66666666666667" style="1" customWidth="1"/>
    <col min="523" max="523" width="8.775" style="1" customWidth="1"/>
    <col min="524" max="768" width="9" style="1"/>
    <col min="769" max="769" width="4.225" style="1" customWidth="1"/>
    <col min="770" max="770" width="6.89166666666667" style="1" customWidth="1"/>
    <col min="771" max="771" width="7.44166666666667" style="1" customWidth="1"/>
    <col min="772" max="772" width="21.8916666666667" style="1" customWidth="1"/>
    <col min="773" max="774" width="8.44166666666667" style="1" customWidth="1"/>
    <col min="775" max="775" width="8.66666666666667" style="1" customWidth="1"/>
    <col min="776" max="776" width="5.55833333333333" style="1" customWidth="1"/>
    <col min="777" max="777" width="6.89166666666667" style="1" customWidth="1"/>
    <col min="778" max="778" width="7.66666666666667" style="1" customWidth="1"/>
    <col min="779" max="779" width="8.775" style="1" customWidth="1"/>
    <col min="780" max="1024" width="9" style="1"/>
    <col min="1025" max="1025" width="4.225" style="1" customWidth="1"/>
    <col min="1026" max="1026" width="6.89166666666667" style="1" customWidth="1"/>
    <col min="1027" max="1027" width="7.44166666666667" style="1" customWidth="1"/>
    <col min="1028" max="1028" width="21.8916666666667" style="1" customWidth="1"/>
    <col min="1029" max="1030" width="8.44166666666667" style="1" customWidth="1"/>
    <col min="1031" max="1031" width="8.66666666666667" style="1" customWidth="1"/>
    <col min="1032" max="1032" width="5.55833333333333" style="1" customWidth="1"/>
    <col min="1033" max="1033" width="6.89166666666667" style="1" customWidth="1"/>
    <col min="1034" max="1034" width="7.66666666666667" style="1" customWidth="1"/>
    <col min="1035" max="1035" width="8.775" style="1" customWidth="1"/>
    <col min="1036" max="1280" width="9" style="1"/>
    <col min="1281" max="1281" width="4.225" style="1" customWidth="1"/>
    <col min="1282" max="1282" width="6.89166666666667" style="1" customWidth="1"/>
    <col min="1283" max="1283" width="7.44166666666667" style="1" customWidth="1"/>
    <col min="1284" max="1284" width="21.8916666666667" style="1" customWidth="1"/>
    <col min="1285" max="1286" width="8.44166666666667" style="1" customWidth="1"/>
    <col min="1287" max="1287" width="8.66666666666667" style="1" customWidth="1"/>
    <col min="1288" max="1288" width="5.55833333333333" style="1" customWidth="1"/>
    <col min="1289" max="1289" width="6.89166666666667" style="1" customWidth="1"/>
    <col min="1290" max="1290" width="7.66666666666667" style="1" customWidth="1"/>
    <col min="1291" max="1291" width="8.775" style="1" customWidth="1"/>
    <col min="1292" max="1536" width="9" style="1"/>
    <col min="1537" max="1537" width="4.225" style="1" customWidth="1"/>
    <col min="1538" max="1538" width="6.89166666666667" style="1" customWidth="1"/>
    <col min="1539" max="1539" width="7.44166666666667" style="1" customWidth="1"/>
    <col min="1540" max="1540" width="21.8916666666667" style="1" customWidth="1"/>
    <col min="1541" max="1542" width="8.44166666666667" style="1" customWidth="1"/>
    <col min="1543" max="1543" width="8.66666666666667" style="1" customWidth="1"/>
    <col min="1544" max="1544" width="5.55833333333333" style="1" customWidth="1"/>
    <col min="1545" max="1545" width="6.89166666666667" style="1" customWidth="1"/>
    <col min="1546" max="1546" width="7.66666666666667" style="1" customWidth="1"/>
    <col min="1547" max="1547" width="8.775" style="1" customWidth="1"/>
    <col min="1548" max="1792" width="9" style="1"/>
    <col min="1793" max="1793" width="4.225" style="1" customWidth="1"/>
    <col min="1794" max="1794" width="6.89166666666667" style="1" customWidth="1"/>
    <col min="1795" max="1795" width="7.44166666666667" style="1" customWidth="1"/>
    <col min="1796" max="1796" width="21.8916666666667" style="1" customWidth="1"/>
    <col min="1797" max="1798" width="8.44166666666667" style="1" customWidth="1"/>
    <col min="1799" max="1799" width="8.66666666666667" style="1" customWidth="1"/>
    <col min="1800" max="1800" width="5.55833333333333" style="1" customWidth="1"/>
    <col min="1801" max="1801" width="6.89166666666667" style="1" customWidth="1"/>
    <col min="1802" max="1802" width="7.66666666666667" style="1" customWidth="1"/>
    <col min="1803" max="1803" width="8.775" style="1" customWidth="1"/>
    <col min="1804" max="2048" width="9" style="1"/>
    <col min="2049" max="2049" width="4.225" style="1" customWidth="1"/>
    <col min="2050" max="2050" width="6.89166666666667" style="1" customWidth="1"/>
    <col min="2051" max="2051" width="7.44166666666667" style="1" customWidth="1"/>
    <col min="2052" max="2052" width="21.8916666666667" style="1" customWidth="1"/>
    <col min="2053" max="2054" width="8.44166666666667" style="1" customWidth="1"/>
    <col min="2055" max="2055" width="8.66666666666667" style="1" customWidth="1"/>
    <col min="2056" max="2056" width="5.55833333333333" style="1" customWidth="1"/>
    <col min="2057" max="2057" width="6.89166666666667" style="1" customWidth="1"/>
    <col min="2058" max="2058" width="7.66666666666667" style="1" customWidth="1"/>
    <col min="2059" max="2059" width="8.775" style="1" customWidth="1"/>
    <col min="2060" max="2304" width="9" style="1"/>
    <col min="2305" max="2305" width="4.225" style="1" customWidth="1"/>
    <col min="2306" max="2306" width="6.89166666666667" style="1" customWidth="1"/>
    <col min="2307" max="2307" width="7.44166666666667" style="1" customWidth="1"/>
    <col min="2308" max="2308" width="21.8916666666667" style="1" customWidth="1"/>
    <col min="2309" max="2310" width="8.44166666666667" style="1" customWidth="1"/>
    <col min="2311" max="2311" width="8.66666666666667" style="1" customWidth="1"/>
    <col min="2312" max="2312" width="5.55833333333333" style="1" customWidth="1"/>
    <col min="2313" max="2313" width="6.89166666666667" style="1" customWidth="1"/>
    <col min="2314" max="2314" width="7.66666666666667" style="1" customWidth="1"/>
    <col min="2315" max="2315" width="8.775" style="1" customWidth="1"/>
    <col min="2316" max="2560" width="9" style="1"/>
    <col min="2561" max="2561" width="4.225" style="1" customWidth="1"/>
    <col min="2562" max="2562" width="6.89166666666667" style="1" customWidth="1"/>
    <col min="2563" max="2563" width="7.44166666666667" style="1" customWidth="1"/>
    <col min="2564" max="2564" width="21.8916666666667" style="1" customWidth="1"/>
    <col min="2565" max="2566" width="8.44166666666667" style="1" customWidth="1"/>
    <col min="2567" max="2567" width="8.66666666666667" style="1" customWidth="1"/>
    <col min="2568" max="2568" width="5.55833333333333" style="1" customWidth="1"/>
    <col min="2569" max="2569" width="6.89166666666667" style="1" customWidth="1"/>
    <col min="2570" max="2570" width="7.66666666666667" style="1" customWidth="1"/>
    <col min="2571" max="2571" width="8.775" style="1" customWidth="1"/>
    <col min="2572" max="2816" width="9" style="1"/>
    <col min="2817" max="2817" width="4.225" style="1" customWidth="1"/>
    <col min="2818" max="2818" width="6.89166666666667" style="1" customWidth="1"/>
    <col min="2819" max="2819" width="7.44166666666667" style="1" customWidth="1"/>
    <col min="2820" max="2820" width="21.8916666666667" style="1" customWidth="1"/>
    <col min="2821" max="2822" width="8.44166666666667" style="1" customWidth="1"/>
    <col min="2823" max="2823" width="8.66666666666667" style="1" customWidth="1"/>
    <col min="2824" max="2824" width="5.55833333333333" style="1" customWidth="1"/>
    <col min="2825" max="2825" width="6.89166666666667" style="1" customWidth="1"/>
    <col min="2826" max="2826" width="7.66666666666667" style="1" customWidth="1"/>
    <col min="2827" max="2827" width="8.775" style="1" customWidth="1"/>
    <col min="2828" max="3072" width="9" style="1"/>
    <col min="3073" max="3073" width="4.225" style="1" customWidth="1"/>
    <col min="3074" max="3074" width="6.89166666666667" style="1" customWidth="1"/>
    <col min="3075" max="3075" width="7.44166666666667" style="1" customWidth="1"/>
    <col min="3076" max="3076" width="21.8916666666667" style="1" customWidth="1"/>
    <col min="3077" max="3078" width="8.44166666666667" style="1" customWidth="1"/>
    <col min="3079" max="3079" width="8.66666666666667" style="1" customWidth="1"/>
    <col min="3080" max="3080" width="5.55833333333333" style="1" customWidth="1"/>
    <col min="3081" max="3081" width="6.89166666666667" style="1" customWidth="1"/>
    <col min="3082" max="3082" width="7.66666666666667" style="1" customWidth="1"/>
    <col min="3083" max="3083" width="8.775" style="1" customWidth="1"/>
    <col min="3084" max="3328" width="9" style="1"/>
    <col min="3329" max="3329" width="4.225" style="1" customWidth="1"/>
    <col min="3330" max="3330" width="6.89166666666667" style="1" customWidth="1"/>
    <col min="3331" max="3331" width="7.44166666666667" style="1" customWidth="1"/>
    <col min="3332" max="3332" width="21.8916666666667" style="1" customWidth="1"/>
    <col min="3333" max="3334" width="8.44166666666667" style="1" customWidth="1"/>
    <col min="3335" max="3335" width="8.66666666666667" style="1" customWidth="1"/>
    <col min="3336" max="3336" width="5.55833333333333" style="1" customWidth="1"/>
    <col min="3337" max="3337" width="6.89166666666667" style="1" customWidth="1"/>
    <col min="3338" max="3338" width="7.66666666666667" style="1" customWidth="1"/>
    <col min="3339" max="3339" width="8.775" style="1" customWidth="1"/>
    <col min="3340" max="3584" width="9" style="1"/>
    <col min="3585" max="3585" width="4.225" style="1" customWidth="1"/>
    <col min="3586" max="3586" width="6.89166666666667" style="1" customWidth="1"/>
    <col min="3587" max="3587" width="7.44166666666667" style="1" customWidth="1"/>
    <col min="3588" max="3588" width="21.8916666666667" style="1" customWidth="1"/>
    <col min="3589" max="3590" width="8.44166666666667" style="1" customWidth="1"/>
    <col min="3591" max="3591" width="8.66666666666667" style="1" customWidth="1"/>
    <col min="3592" max="3592" width="5.55833333333333" style="1" customWidth="1"/>
    <col min="3593" max="3593" width="6.89166666666667" style="1" customWidth="1"/>
    <col min="3594" max="3594" width="7.66666666666667" style="1" customWidth="1"/>
    <col min="3595" max="3595" width="8.775" style="1" customWidth="1"/>
    <col min="3596" max="3840" width="9" style="1"/>
    <col min="3841" max="3841" width="4.225" style="1" customWidth="1"/>
    <col min="3842" max="3842" width="6.89166666666667" style="1" customWidth="1"/>
    <col min="3843" max="3843" width="7.44166666666667" style="1" customWidth="1"/>
    <col min="3844" max="3844" width="21.8916666666667" style="1" customWidth="1"/>
    <col min="3845" max="3846" width="8.44166666666667" style="1" customWidth="1"/>
    <col min="3847" max="3847" width="8.66666666666667" style="1" customWidth="1"/>
    <col min="3848" max="3848" width="5.55833333333333" style="1" customWidth="1"/>
    <col min="3849" max="3849" width="6.89166666666667" style="1" customWidth="1"/>
    <col min="3850" max="3850" width="7.66666666666667" style="1" customWidth="1"/>
    <col min="3851" max="3851" width="8.775" style="1" customWidth="1"/>
    <col min="3852" max="4096" width="9" style="1"/>
    <col min="4097" max="4097" width="4.225" style="1" customWidth="1"/>
    <col min="4098" max="4098" width="6.89166666666667" style="1" customWidth="1"/>
    <col min="4099" max="4099" width="7.44166666666667" style="1" customWidth="1"/>
    <col min="4100" max="4100" width="21.8916666666667" style="1" customWidth="1"/>
    <col min="4101" max="4102" width="8.44166666666667" style="1" customWidth="1"/>
    <col min="4103" max="4103" width="8.66666666666667" style="1" customWidth="1"/>
    <col min="4104" max="4104" width="5.55833333333333" style="1" customWidth="1"/>
    <col min="4105" max="4105" width="6.89166666666667" style="1" customWidth="1"/>
    <col min="4106" max="4106" width="7.66666666666667" style="1" customWidth="1"/>
    <col min="4107" max="4107" width="8.775" style="1" customWidth="1"/>
    <col min="4108" max="4352" width="9" style="1"/>
    <col min="4353" max="4353" width="4.225" style="1" customWidth="1"/>
    <col min="4354" max="4354" width="6.89166666666667" style="1" customWidth="1"/>
    <col min="4355" max="4355" width="7.44166666666667" style="1" customWidth="1"/>
    <col min="4356" max="4356" width="21.8916666666667" style="1" customWidth="1"/>
    <col min="4357" max="4358" width="8.44166666666667" style="1" customWidth="1"/>
    <col min="4359" max="4359" width="8.66666666666667" style="1" customWidth="1"/>
    <col min="4360" max="4360" width="5.55833333333333" style="1" customWidth="1"/>
    <col min="4361" max="4361" width="6.89166666666667" style="1" customWidth="1"/>
    <col min="4362" max="4362" width="7.66666666666667" style="1" customWidth="1"/>
    <col min="4363" max="4363" width="8.775" style="1" customWidth="1"/>
    <col min="4364" max="4608" width="9" style="1"/>
    <col min="4609" max="4609" width="4.225" style="1" customWidth="1"/>
    <col min="4610" max="4610" width="6.89166666666667" style="1" customWidth="1"/>
    <col min="4611" max="4611" width="7.44166666666667" style="1" customWidth="1"/>
    <col min="4612" max="4612" width="21.8916666666667" style="1" customWidth="1"/>
    <col min="4613" max="4614" width="8.44166666666667" style="1" customWidth="1"/>
    <col min="4615" max="4615" width="8.66666666666667" style="1" customWidth="1"/>
    <col min="4616" max="4616" width="5.55833333333333" style="1" customWidth="1"/>
    <col min="4617" max="4617" width="6.89166666666667" style="1" customWidth="1"/>
    <col min="4618" max="4618" width="7.66666666666667" style="1" customWidth="1"/>
    <col min="4619" max="4619" width="8.775" style="1" customWidth="1"/>
    <col min="4620" max="4864" width="9" style="1"/>
    <col min="4865" max="4865" width="4.225" style="1" customWidth="1"/>
    <col min="4866" max="4866" width="6.89166666666667" style="1" customWidth="1"/>
    <col min="4867" max="4867" width="7.44166666666667" style="1" customWidth="1"/>
    <col min="4868" max="4868" width="21.8916666666667" style="1" customWidth="1"/>
    <col min="4869" max="4870" width="8.44166666666667" style="1" customWidth="1"/>
    <col min="4871" max="4871" width="8.66666666666667" style="1" customWidth="1"/>
    <col min="4872" max="4872" width="5.55833333333333" style="1" customWidth="1"/>
    <col min="4873" max="4873" width="6.89166666666667" style="1" customWidth="1"/>
    <col min="4874" max="4874" width="7.66666666666667" style="1" customWidth="1"/>
    <col min="4875" max="4875" width="8.775" style="1" customWidth="1"/>
    <col min="4876" max="5120" width="9" style="1"/>
    <col min="5121" max="5121" width="4.225" style="1" customWidth="1"/>
    <col min="5122" max="5122" width="6.89166666666667" style="1" customWidth="1"/>
    <col min="5123" max="5123" width="7.44166666666667" style="1" customWidth="1"/>
    <col min="5124" max="5124" width="21.8916666666667" style="1" customWidth="1"/>
    <col min="5125" max="5126" width="8.44166666666667" style="1" customWidth="1"/>
    <col min="5127" max="5127" width="8.66666666666667" style="1" customWidth="1"/>
    <col min="5128" max="5128" width="5.55833333333333" style="1" customWidth="1"/>
    <col min="5129" max="5129" width="6.89166666666667" style="1" customWidth="1"/>
    <col min="5130" max="5130" width="7.66666666666667" style="1" customWidth="1"/>
    <col min="5131" max="5131" width="8.775" style="1" customWidth="1"/>
    <col min="5132" max="5376" width="9" style="1"/>
    <col min="5377" max="5377" width="4.225" style="1" customWidth="1"/>
    <col min="5378" max="5378" width="6.89166666666667" style="1" customWidth="1"/>
    <col min="5379" max="5379" width="7.44166666666667" style="1" customWidth="1"/>
    <col min="5380" max="5380" width="21.8916666666667" style="1" customWidth="1"/>
    <col min="5381" max="5382" width="8.44166666666667" style="1" customWidth="1"/>
    <col min="5383" max="5383" width="8.66666666666667" style="1" customWidth="1"/>
    <col min="5384" max="5384" width="5.55833333333333" style="1" customWidth="1"/>
    <col min="5385" max="5385" width="6.89166666666667" style="1" customWidth="1"/>
    <col min="5386" max="5386" width="7.66666666666667" style="1" customWidth="1"/>
    <col min="5387" max="5387" width="8.775" style="1" customWidth="1"/>
    <col min="5388" max="5632" width="9" style="1"/>
    <col min="5633" max="5633" width="4.225" style="1" customWidth="1"/>
    <col min="5634" max="5634" width="6.89166666666667" style="1" customWidth="1"/>
    <col min="5635" max="5635" width="7.44166666666667" style="1" customWidth="1"/>
    <col min="5636" max="5636" width="21.8916666666667" style="1" customWidth="1"/>
    <col min="5637" max="5638" width="8.44166666666667" style="1" customWidth="1"/>
    <col min="5639" max="5639" width="8.66666666666667" style="1" customWidth="1"/>
    <col min="5640" max="5640" width="5.55833333333333" style="1" customWidth="1"/>
    <col min="5641" max="5641" width="6.89166666666667" style="1" customWidth="1"/>
    <col min="5642" max="5642" width="7.66666666666667" style="1" customWidth="1"/>
    <col min="5643" max="5643" width="8.775" style="1" customWidth="1"/>
    <col min="5644" max="5888" width="9" style="1"/>
    <col min="5889" max="5889" width="4.225" style="1" customWidth="1"/>
    <col min="5890" max="5890" width="6.89166666666667" style="1" customWidth="1"/>
    <col min="5891" max="5891" width="7.44166666666667" style="1" customWidth="1"/>
    <col min="5892" max="5892" width="21.8916666666667" style="1" customWidth="1"/>
    <col min="5893" max="5894" width="8.44166666666667" style="1" customWidth="1"/>
    <col min="5895" max="5895" width="8.66666666666667" style="1" customWidth="1"/>
    <col min="5896" max="5896" width="5.55833333333333" style="1" customWidth="1"/>
    <col min="5897" max="5897" width="6.89166666666667" style="1" customWidth="1"/>
    <col min="5898" max="5898" width="7.66666666666667" style="1" customWidth="1"/>
    <col min="5899" max="5899" width="8.775" style="1" customWidth="1"/>
    <col min="5900" max="6144" width="9" style="1"/>
    <col min="6145" max="6145" width="4.225" style="1" customWidth="1"/>
    <col min="6146" max="6146" width="6.89166666666667" style="1" customWidth="1"/>
    <col min="6147" max="6147" width="7.44166666666667" style="1" customWidth="1"/>
    <col min="6148" max="6148" width="21.8916666666667" style="1" customWidth="1"/>
    <col min="6149" max="6150" width="8.44166666666667" style="1" customWidth="1"/>
    <col min="6151" max="6151" width="8.66666666666667" style="1" customWidth="1"/>
    <col min="6152" max="6152" width="5.55833333333333" style="1" customWidth="1"/>
    <col min="6153" max="6153" width="6.89166666666667" style="1" customWidth="1"/>
    <col min="6154" max="6154" width="7.66666666666667" style="1" customWidth="1"/>
    <col min="6155" max="6155" width="8.775" style="1" customWidth="1"/>
    <col min="6156" max="6400" width="9" style="1"/>
    <col min="6401" max="6401" width="4.225" style="1" customWidth="1"/>
    <col min="6402" max="6402" width="6.89166666666667" style="1" customWidth="1"/>
    <col min="6403" max="6403" width="7.44166666666667" style="1" customWidth="1"/>
    <col min="6404" max="6404" width="21.8916666666667" style="1" customWidth="1"/>
    <col min="6405" max="6406" width="8.44166666666667" style="1" customWidth="1"/>
    <col min="6407" max="6407" width="8.66666666666667" style="1" customWidth="1"/>
    <col min="6408" max="6408" width="5.55833333333333" style="1" customWidth="1"/>
    <col min="6409" max="6409" width="6.89166666666667" style="1" customWidth="1"/>
    <col min="6410" max="6410" width="7.66666666666667" style="1" customWidth="1"/>
    <col min="6411" max="6411" width="8.775" style="1" customWidth="1"/>
    <col min="6412" max="6656" width="9" style="1"/>
    <col min="6657" max="6657" width="4.225" style="1" customWidth="1"/>
    <col min="6658" max="6658" width="6.89166666666667" style="1" customWidth="1"/>
    <col min="6659" max="6659" width="7.44166666666667" style="1" customWidth="1"/>
    <col min="6660" max="6660" width="21.8916666666667" style="1" customWidth="1"/>
    <col min="6661" max="6662" width="8.44166666666667" style="1" customWidth="1"/>
    <col min="6663" max="6663" width="8.66666666666667" style="1" customWidth="1"/>
    <col min="6664" max="6664" width="5.55833333333333" style="1" customWidth="1"/>
    <col min="6665" max="6665" width="6.89166666666667" style="1" customWidth="1"/>
    <col min="6666" max="6666" width="7.66666666666667" style="1" customWidth="1"/>
    <col min="6667" max="6667" width="8.775" style="1" customWidth="1"/>
    <col min="6668" max="6912" width="9" style="1"/>
    <col min="6913" max="6913" width="4.225" style="1" customWidth="1"/>
    <col min="6914" max="6914" width="6.89166666666667" style="1" customWidth="1"/>
    <col min="6915" max="6915" width="7.44166666666667" style="1" customWidth="1"/>
    <col min="6916" max="6916" width="21.8916666666667" style="1" customWidth="1"/>
    <col min="6917" max="6918" width="8.44166666666667" style="1" customWidth="1"/>
    <col min="6919" max="6919" width="8.66666666666667" style="1" customWidth="1"/>
    <col min="6920" max="6920" width="5.55833333333333" style="1" customWidth="1"/>
    <col min="6921" max="6921" width="6.89166666666667" style="1" customWidth="1"/>
    <col min="6922" max="6922" width="7.66666666666667" style="1" customWidth="1"/>
    <col min="6923" max="6923" width="8.775" style="1" customWidth="1"/>
    <col min="6924" max="7168" width="9" style="1"/>
    <col min="7169" max="7169" width="4.225" style="1" customWidth="1"/>
    <col min="7170" max="7170" width="6.89166666666667" style="1" customWidth="1"/>
    <col min="7171" max="7171" width="7.44166666666667" style="1" customWidth="1"/>
    <col min="7172" max="7172" width="21.8916666666667" style="1" customWidth="1"/>
    <col min="7173" max="7174" width="8.44166666666667" style="1" customWidth="1"/>
    <col min="7175" max="7175" width="8.66666666666667" style="1" customWidth="1"/>
    <col min="7176" max="7176" width="5.55833333333333" style="1" customWidth="1"/>
    <col min="7177" max="7177" width="6.89166666666667" style="1" customWidth="1"/>
    <col min="7178" max="7178" width="7.66666666666667" style="1" customWidth="1"/>
    <col min="7179" max="7179" width="8.775" style="1" customWidth="1"/>
    <col min="7180" max="7424" width="9" style="1"/>
    <col min="7425" max="7425" width="4.225" style="1" customWidth="1"/>
    <col min="7426" max="7426" width="6.89166666666667" style="1" customWidth="1"/>
    <col min="7427" max="7427" width="7.44166666666667" style="1" customWidth="1"/>
    <col min="7428" max="7428" width="21.8916666666667" style="1" customWidth="1"/>
    <col min="7429" max="7430" width="8.44166666666667" style="1" customWidth="1"/>
    <col min="7431" max="7431" width="8.66666666666667" style="1" customWidth="1"/>
    <col min="7432" max="7432" width="5.55833333333333" style="1" customWidth="1"/>
    <col min="7433" max="7433" width="6.89166666666667" style="1" customWidth="1"/>
    <col min="7434" max="7434" width="7.66666666666667" style="1" customWidth="1"/>
    <col min="7435" max="7435" width="8.775" style="1" customWidth="1"/>
    <col min="7436" max="7680" width="9" style="1"/>
    <col min="7681" max="7681" width="4.225" style="1" customWidth="1"/>
    <col min="7682" max="7682" width="6.89166666666667" style="1" customWidth="1"/>
    <col min="7683" max="7683" width="7.44166666666667" style="1" customWidth="1"/>
    <col min="7684" max="7684" width="21.8916666666667" style="1" customWidth="1"/>
    <col min="7685" max="7686" width="8.44166666666667" style="1" customWidth="1"/>
    <col min="7687" max="7687" width="8.66666666666667" style="1" customWidth="1"/>
    <col min="7688" max="7688" width="5.55833333333333" style="1" customWidth="1"/>
    <col min="7689" max="7689" width="6.89166666666667" style="1" customWidth="1"/>
    <col min="7690" max="7690" width="7.66666666666667" style="1" customWidth="1"/>
    <col min="7691" max="7691" width="8.775" style="1" customWidth="1"/>
    <col min="7692" max="7936" width="9" style="1"/>
    <col min="7937" max="7937" width="4.225" style="1" customWidth="1"/>
    <col min="7938" max="7938" width="6.89166666666667" style="1" customWidth="1"/>
    <col min="7939" max="7939" width="7.44166666666667" style="1" customWidth="1"/>
    <col min="7940" max="7940" width="21.8916666666667" style="1" customWidth="1"/>
    <col min="7941" max="7942" width="8.44166666666667" style="1" customWidth="1"/>
    <col min="7943" max="7943" width="8.66666666666667" style="1" customWidth="1"/>
    <col min="7944" max="7944" width="5.55833333333333" style="1" customWidth="1"/>
    <col min="7945" max="7945" width="6.89166666666667" style="1" customWidth="1"/>
    <col min="7946" max="7946" width="7.66666666666667" style="1" customWidth="1"/>
    <col min="7947" max="7947" width="8.775" style="1" customWidth="1"/>
    <col min="7948" max="8192" width="9" style="1"/>
    <col min="8193" max="8193" width="4.225" style="1" customWidth="1"/>
    <col min="8194" max="8194" width="6.89166666666667" style="1" customWidth="1"/>
    <col min="8195" max="8195" width="7.44166666666667" style="1" customWidth="1"/>
    <col min="8196" max="8196" width="21.8916666666667" style="1" customWidth="1"/>
    <col min="8197" max="8198" width="8.44166666666667" style="1" customWidth="1"/>
    <col min="8199" max="8199" width="8.66666666666667" style="1" customWidth="1"/>
    <col min="8200" max="8200" width="5.55833333333333" style="1" customWidth="1"/>
    <col min="8201" max="8201" width="6.89166666666667" style="1" customWidth="1"/>
    <col min="8202" max="8202" width="7.66666666666667" style="1" customWidth="1"/>
    <col min="8203" max="8203" width="8.775" style="1" customWidth="1"/>
    <col min="8204" max="8448" width="9" style="1"/>
    <col min="8449" max="8449" width="4.225" style="1" customWidth="1"/>
    <col min="8450" max="8450" width="6.89166666666667" style="1" customWidth="1"/>
    <col min="8451" max="8451" width="7.44166666666667" style="1" customWidth="1"/>
    <col min="8452" max="8452" width="21.8916666666667" style="1" customWidth="1"/>
    <col min="8453" max="8454" width="8.44166666666667" style="1" customWidth="1"/>
    <col min="8455" max="8455" width="8.66666666666667" style="1" customWidth="1"/>
    <col min="8456" max="8456" width="5.55833333333333" style="1" customWidth="1"/>
    <col min="8457" max="8457" width="6.89166666666667" style="1" customWidth="1"/>
    <col min="8458" max="8458" width="7.66666666666667" style="1" customWidth="1"/>
    <col min="8459" max="8459" width="8.775" style="1" customWidth="1"/>
    <col min="8460" max="8704" width="9" style="1"/>
    <col min="8705" max="8705" width="4.225" style="1" customWidth="1"/>
    <col min="8706" max="8706" width="6.89166666666667" style="1" customWidth="1"/>
    <col min="8707" max="8707" width="7.44166666666667" style="1" customWidth="1"/>
    <col min="8708" max="8708" width="21.8916666666667" style="1" customWidth="1"/>
    <col min="8709" max="8710" width="8.44166666666667" style="1" customWidth="1"/>
    <col min="8711" max="8711" width="8.66666666666667" style="1" customWidth="1"/>
    <col min="8712" max="8712" width="5.55833333333333" style="1" customWidth="1"/>
    <col min="8713" max="8713" width="6.89166666666667" style="1" customWidth="1"/>
    <col min="8714" max="8714" width="7.66666666666667" style="1" customWidth="1"/>
    <col min="8715" max="8715" width="8.775" style="1" customWidth="1"/>
    <col min="8716" max="8960" width="9" style="1"/>
    <col min="8961" max="8961" width="4.225" style="1" customWidth="1"/>
    <col min="8962" max="8962" width="6.89166666666667" style="1" customWidth="1"/>
    <col min="8963" max="8963" width="7.44166666666667" style="1" customWidth="1"/>
    <col min="8964" max="8964" width="21.8916666666667" style="1" customWidth="1"/>
    <col min="8965" max="8966" width="8.44166666666667" style="1" customWidth="1"/>
    <col min="8967" max="8967" width="8.66666666666667" style="1" customWidth="1"/>
    <col min="8968" max="8968" width="5.55833333333333" style="1" customWidth="1"/>
    <col min="8969" max="8969" width="6.89166666666667" style="1" customWidth="1"/>
    <col min="8970" max="8970" width="7.66666666666667" style="1" customWidth="1"/>
    <col min="8971" max="8971" width="8.775" style="1" customWidth="1"/>
    <col min="8972" max="9216" width="9" style="1"/>
    <col min="9217" max="9217" width="4.225" style="1" customWidth="1"/>
    <col min="9218" max="9218" width="6.89166666666667" style="1" customWidth="1"/>
    <col min="9219" max="9219" width="7.44166666666667" style="1" customWidth="1"/>
    <col min="9220" max="9220" width="21.8916666666667" style="1" customWidth="1"/>
    <col min="9221" max="9222" width="8.44166666666667" style="1" customWidth="1"/>
    <col min="9223" max="9223" width="8.66666666666667" style="1" customWidth="1"/>
    <col min="9224" max="9224" width="5.55833333333333" style="1" customWidth="1"/>
    <col min="9225" max="9225" width="6.89166666666667" style="1" customWidth="1"/>
    <col min="9226" max="9226" width="7.66666666666667" style="1" customWidth="1"/>
    <col min="9227" max="9227" width="8.775" style="1" customWidth="1"/>
    <col min="9228" max="9472" width="9" style="1"/>
    <col min="9473" max="9473" width="4.225" style="1" customWidth="1"/>
    <col min="9474" max="9474" width="6.89166666666667" style="1" customWidth="1"/>
    <col min="9475" max="9475" width="7.44166666666667" style="1" customWidth="1"/>
    <col min="9476" max="9476" width="21.8916666666667" style="1" customWidth="1"/>
    <col min="9477" max="9478" width="8.44166666666667" style="1" customWidth="1"/>
    <col min="9479" max="9479" width="8.66666666666667" style="1" customWidth="1"/>
    <col min="9480" max="9480" width="5.55833333333333" style="1" customWidth="1"/>
    <col min="9481" max="9481" width="6.89166666666667" style="1" customWidth="1"/>
    <col min="9482" max="9482" width="7.66666666666667" style="1" customWidth="1"/>
    <col min="9483" max="9483" width="8.775" style="1" customWidth="1"/>
    <col min="9484" max="9728" width="9" style="1"/>
    <col min="9729" max="9729" width="4.225" style="1" customWidth="1"/>
    <col min="9730" max="9730" width="6.89166666666667" style="1" customWidth="1"/>
    <col min="9731" max="9731" width="7.44166666666667" style="1" customWidth="1"/>
    <col min="9732" max="9732" width="21.8916666666667" style="1" customWidth="1"/>
    <col min="9733" max="9734" width="8.44166666666667" style="1" customWidth="1"/>
    <col min="9735" max="9735" width="8.66666666666667" style="1" customWidth="1"/>
    <col min="9736" max="9736" width="5.55833333333333" style="1" customWidth="1"/>
    <col min="9737" max="9737" width="6.89166666666667" style="1" customWidth="1"/>
    <col min="9738" max="9738" width="7.66666666666667" style="1" customWidth="1"/>
    <col min="9739" max="9739" width="8.775" style="1" customWidth="1"/>
    <col min="9740" max="9984" width="9" style="1"/>
    <col min="9985" max="9985" width="4.225" style="1" customWidth="1"/>
    <col min="9986" max="9986" width="6.89166666666667" style="1" customWidth="1"/>
    <col min="9987" max="9987" width="7.44166666666667" style="1" customWidth="1"/>
    <col min="9988" max="9988" width="21.8916666666667" style="1" customWidth="1"/>
    <col min="9989" max="9990" width="8.44166666666667" style="1" customWidth="1"/>
    <col min="9991" max="9991" width="8.66666666666667" style="1" customWidth="1"/>
    <col min="9992" max="9992" width="5.55833333333333" style="1" customWidth="1"/>
    <col min="9993" max="9993" width="6.89166666666667" style="1" customWidth="1"/>
    <col min="9994" max="9994" width="7.66666666666667" style="1" customWidth="1"/>
    <col min="9995" max="9995" width="8.775" style="1" customWidth="1"/>
    <col min="9996" max="10240" width="9" style="1"/>
    <col min="10241" max="10241" width="4.225" style="1" customWidth="1"/>
    <col min="10242" max="10242" width="6.89166666666667" style="1" customWidth="1"/>
    <col min="10243" max="10243" width="7.44166666666667" style="1" customWidth="1"/>
    <col min="10244" max="10244" width="21.8916666666667" style="1" customWidth="1"/>
    <col min="10245" max="10246" width="8.44166666666667" style="1" customWidth="1"/>
    <col min="10247" max="10247" width="8.66666666666667" style="1" customWidth="1"/>
    <col min="10248" max="10248" width="5.55833333333333" style="1" customWidth="1"/>
    <col min="10249" max="10249" width="6.89166666666667" style="1" customWidth="1"/>
    <col min="10250" max="10250" width="7.66666666666667" style="1" customWidth="1"/>
    <col min="10251" max="10251" width="8.775" style="1" customWidth="1"/>
    <col min="10252" max="10496" width="9" style="1"/>
    <col min="10497" max="10497" width="4.225" style="1" customWidth="1"/>
    <col min="10498" max="10498" width="6.89166666666667" style="1" customWidth="1"/>
    <col min="10499" max="10499" width="7.44166666666667" style="1" customWidth="1"/>
    <col min="10500" max="10500" width="21.8916666666667" style="1" customWidth="1"/>
    <col min="10501" max="10502" width="8.44166666666667" style="1" customWidth="1"/>
    <col min="10503" max="10503" width="8.66666666666667" style="1" customWidth="1"/>
    <col min="10504" max="10504" width="5.55833333333333" style="1" customWidth="1"/>
    <col min="10505" max="10505" width="6.89166666666667" style="1" customWidth="1"/>
    <col min="10506" max="10506" width="7.66666666666667" style="1" customWidth="1"/>
    <col min="10507" max="10507" width="8.775" style="1" customWidth="1"/>
    <col min="10508" max="10752" width="9" style="1"/>
    <col min="10753" max="10753" width="4.225" style="1" customWidth="1"/>
    <col min="10754" max="10754" width="6.89166666666667" style="1" customWidth="1"/>
    <col min="10755" max="10755" width="7.44166666666667" style="1" customWidth="1"/>
    <col min="10756" max="10756" width="21.8916666666667" style="1" customWidth="1"/>
    <col min="10757" max="10758" width="8.44166666666667" style="1" customWidth="1"/>
    <col min="10759" max="10759" width="8.66666666666667" style="1" customWidth="1"/>
    <col min="10760" max="10760" width="5.55833333333333" style="1" customWidth="1"/>
    <col min="10761" max="10761" width="6.89166666666667" style="1" customWidth="1"/>
    <col min="10762" max="10762" width="7.66666666666667" style="1" customWidth="1"/>
    <col min="10763" max="10763" width="8.775" style="1" customWidth="1"/>
    <col min="10764" max="11008" width="9" style="1"/>
    <col min="11009" max="11009" width="4.225" style="1" customWidth="1"/>
    <col min="11010" max="11010" width="6.89166666666667" style="1" customWidth="1"/>
    <col min="11011" max="11011" width="7.44166666666667" style="1" customWidth="1"/>
    <col min="11012" max="11012" width="21.8916666666667" style="1" customWidth="1"/>
    <col min="11013" max="11014" width="8.44166666666667" style="1" customWidth="1"/>
    <col min="11015" max="11015" width="8.66666666666667" style="1" customWidth="1"/>
    <col min="11016" max="11016" width="5.55833333333333" style="1" customWidth="1"/>
    <col min="11017" max="11017" width="6.89166666666667" style="1" customWidth="1"/>
    <col min="11018" max="11018" width="7.66666666666667" style="1" customWidth="1"/>
    <col min="11019" max="11019" width="8.775" style="1" customWidth="1"/>
    <col min="11020" max="11264" width="9" style="1"/>
    <col min="11265" max="11265" width="4.225" style="1" customWidth="1"/>
    <col min="11266" max="11266" width="6.89166666666667" style="1" customWidth="1"/>
    <col min="11267" max="11267" width="7.44166666666667" style="1" customWidth="1"/>
    <col min="11268" max="11268" width="21.8916666666667" style="1" customWidth="1"/>
    <col min="11269" max="11270" width="8.44166666666667" style="1" customWidth="1"/>
    <col min="11271" max="11271" width="8.66666666666667" style="1" customWidth="1"/>
    <col min="11272" max="11272" width="5.55833333333333" style="1" customWidth="1"/>
    <col min="11273" max="11273" width="6.89166666666667" style="1" customWidth="1"/>
    <col min="11274" max="11274" width="7.66666666666667" style="1" customWidth="1"/>
    <col min="11275" max="11275" width="8.775" style="1" customWidth="1"/>
    <col min="11276" max="11520" width="9" style="1"/>
    <col min="11521" max="11521" width="4.225" style="1" customWidth="1"/>
    <col min="11522" max="11522" width="6.89166666666667" style="1" customWidth="1"/>
    <col min="11523" max="11523" width="7.44166666666667" style="1" customWidth="1"/>
    <col min="11524" max="11524" width="21.8916666666667" style="1" customWidth="1"/>
    <col min="11525" max="11526" width="8.44166666666667" style="1" customWidth="1"/>
    <col min="11527" max="11527" width="8.66666666666667" style="1" customWidth="1"/>
    <col min="11528" max="11528" width="5.55833333333333" style="1" customWidth="1"/>
    <col min="11529" max="11529" width="6.89166666666667" style="1" customWidth="1"/>
    <col min="11530" max="11530" width="7.66666666666667" style="1" customWidth="1"/>
    <col min="11531" max="11531" width="8.775" style="1" customWidth="1"/>
    <col min="11532" max="11776" width="9" style="1"/>
    <col min="11777" max="11777" width="4.225" style="1" customWidth="1"/>
    <col min="11778" max="11778" width="6.89166666666667" style="1" customWidth="1"/>
    <col min="11779" max="11779" width="7.44166666666667" style="1" customWidth="1"/>
    <col min="11780" max="11780" width="21.8916666666667" style="1" customWidth="1"/>
    <col min="11781" max="11782" width="8.44166666666667" style="1" customWidth="1"/>
    <col min="11783" max="11783" width="8.66666666666667" style="1" customWidth="1"/>
    <col min="11784" max="11784" width="5.55833333333333" style="1" customWidth="1"/>
    <col min="11785" max="11785" width="6.89166666666667" style="1" customWidth="1"/>
    <col min="11786" max="11786" width="7.66666666666667" style="1" customWidth="1"/>
    <col min="11787" max="11787" width="8.775" style="1" customWidth="1"/>
    <col min="11788" max="12032" width="9" style="1"/>
    <col min="12033" max="12033" width="4.225" style="1" customWidth="1"/>
    <col min="12034" max="12034" width="6.89166666666667" style="1" customWidth="1"/>
    <col min="12035" max="12035" width="7.44166666666667" style="1" customWidth="1"/>
    <col min="12036" max="12036" width="21.8916666666667" style="1" customWidth="1"/>
    <col min="12037" max="12038" width="8.44166666666667" style="1" customWidth="1"/>
    <col min="12039" max="12039" width="8.66666666666667" style="1" customWidth="1"/>
    <col min="12040" max="12040" width="5.55833333333333" style="1" customWidth="1"/>
    <col min="12041" max="12041" width="6.89166666666667" style="1" customWidth="1"/>
    <col min="12042" max="12042" width="7.66666666666667" style="1" customWidth="1"/>
    <col min="12043" max="12043" width="8.775" style="1" customWidth="1"/>
    <col min="12044" max="12288" width="9" style="1"/>
    <col min="12289" max="12289" width="4.225" style="1" customWidth="1"/>
    <col min="12290" max="12290" width="6.89166666666667" style="1" customWidth="1"/>
    <col min="12291" max="12291" width="7.44166666666667" style="1" customWidth="1"/>
    <col min="12292" max="12292" width="21.8916666666667" style="1" customWidth="1"/>
    <col min="12293" max="12294" width="8.44166666666667" style="1" customWidth="1"/>
    <col min="12295" max="12295" width="8.66666666666667" style="1" customWidth="1"/>
    <col min="12296" max="12296" width="5.55833333333333" style="1" customWidth="1"/>
    <col min="12297" max="12297" width="6.89166666666667" style="1" customWidth="1"/>
    <col min="12298" max="12298" width="7.66666666666667" style="1" customWidth="1"/>
    <col min="12299" max="12299" width="8.775" style="1" customWidth="1"/>
    <col min="12300" max="12544" width="9" style="1"/>
    <col min="12545" max="12545" width="4.225" style="1" customWidth="1"/>
    <col min="12546" max="12546" width="6.89166666666667" style="1" customWidth="1"/>
    <col min="12547" max="12547" width="7.44166666666667" style="1" customWidth="1"/>
    <col min="12548" max="12548" width="21.8916666666667" style="1" customWidth="1"/>
    <col min="12549" max="12550" width="8.44166666666667" style="1" customWidth="1"/>
    <col min="12551" max="12551" width="8.66666666666667" style="1" customWidth="1"/>
    <col min="12552" max="12552" width="5.55833333333333" style="1" customWidth="1"/>
    <col min="12553" max="12553" width="6.89166666666667" style="1" customWidth="1"/>
    <col min="12554" max="12554" width="7.66666666666667" style="1" customWidth="1"/>
    <col min="12555" max="12555" width="8.775" style="1" customWidth="1"/>
    <col min="12556" max="12800" width="9" style="1"/>
    <col min="12801" max="12801" width="4.225" style="1" customWidth="1"/>
    <col min="12802" max="12802" width="6.89166666666667" style="1" customWidth="1"/>
    <col min="12803" max="12803" width="7.44166666666667" style="1" customWidth="1"/>
    <col min="12804" max="12804" width="21.8916666666667" style="1" customWidth="1"/>
    <col min="12805" max="12806" width="8.44166666666667" style="1" customWidth="1"/>
    <col min="12807" max="12807" width="8.66666666666667" style="1" customWidth="1"/>
    <col min="12808" max="12808" width="5.55833333333333" style="1" customWidth="1"/>
    <col min="12809" max="12809" width="6.89166666666667" style="1" customWidth="1"/>
    <col min="12810" max="12810" width="7.66666666666667" style="1" customWidth="1"/>
    <col min="12811" max="12811" width="8.775" style="1" customWidth="1"/>
    <col min="12812" max="13056" width="9" style="1"/>
    <col min="13057" max="13057" width="4.225" style="1" customWidth="1"/>
    <col min="13058" max="13058" width="6.89166666666667" style="1" customWidth="1"/>
    <col min="13059" max="13059" width="7.44166666666667" style="1" customWidth="1"/>
    <col min="13060" max="13060" width="21.8916666666667" style="1" customWidth="1"/>
    <col min="13061" max="13062" width="8.44166666666667" style="1" customWidth="1"/>
    <col min="13063" max="13063" width="8.66666666666667" style="1" customWidth="1"/>
    <col min="13064" max="13064" width="5.55833333333333" style="1" customWidth="1"/>
    <col min="13065" max="13065" width="6.89166666666667" style="1" customWidth="1"/>
    <col min="13066" max="13066" width="7.66666666666667" style="1" customWidth="1"/>
    <col min="13067" max="13067" width="8.775" style="1" customWidth="1"/>
    <col min="13068" max="13312" width="9" style="1"/>
    <col min="13313" max="13313" width="4.225" style="1" customWidth="1"/>
    <col min="13314" max="13314" width="6.89166666666667" style="1" customWidth="1"/>
    <col min="13315" max="13315" width="7.44166666666667" style="1" customWidth="1"/>
    <col min="13316" max="13316" width="21.8916666666667" style="1" customWidth="1"/>
    <col min="13317" max="13318" width="8.44166666666667" style="1" customWidth="1"/>
    <col min="13319" max="13319" width="8.66666666666667" style="1" customWidth="1"/>
    <col min="13320" max="13320" width="5.55833333333333" style="1" customWidth="1"/>
    <col min="13321" max="13321" width="6.89166666666667" style="1" customWidth="1"/>
    <col min="13322" max="13322" width="7.66666666666667" style="1" customWidth="1"/>
    <col min="13323" max="13323" width="8.775" style="1" customWidth="1"/>
    <col min="13324" max="13568" width="9" style="1"/>
    <col min="13569" max="13569" width="4.225" style="1" customWidth="1"/>
    <col min="13570" max="13570" width="6.89166666666667" style="1" customWidth="1"/>
    <col min="13571" max="13571" width="7.44166666666667" style="1" customWidth="1"/>
    <col min="13572" max="13572" width="21.8916666666667" style="1" customWidth="1"/>
    <col min="13573" max="13574" width="8.44166666666667" style="1" customWidth="1"/>
    <col min="13575" max="13575" width="8.66666666666667" style="1" customWidth="1"/>
    <col min="13576" max="13576" width="5.55833333333333" style="1" customWidth="1"/>
    <col min="13577" max="13577" width="6.89166666666667" style="1" customWidth="1"/>
    <col min="13578" max="13578" width="7.66666666666667" style="1" customWidth="1"/>
    <col min="13579" max="13579" width="8.775" style="1" customWidth="1"/>
    <col min="13580" max="13824" width="9" style="1"/>
    <col min="13825" max="13825" width="4.225" style="1" customWidth="1"/>
    <col min="13826" max="13826" width="6.89166666666667" style="1" customWidth="1"/>
    <col min="13827" max="13827" width="7.44166666666667" style="1" customWidth="1"/>
    <col min="13828" max="13828" width="21.8916666666667" style="1" customWidth="1"/>
    <col min="13829" max="13830" width="8.44166666666667" style="1" customWidth="1"/>
    <col min="13831" max="13831" width="8.66666666666667" style="1" customWidth="1"/>
    <col min="13832" max="13832" width="5.55833333333333" style="1" customWidth="1"/>
    <col min="13833" max="13833" width="6.89166666666667" style="1" customWidth="1"/>
    <col min="13834" max="13834" width="7.66666666666667" style="1" customWidth="1"/>
    <col min="13835" max="13835" width="8.775" style="1" customWidth="1"/>
    <col min="13836" max="14080" width="9" style="1"/>
    <col min="14081" max="14081" width="4.225" style="1" customWidth="1"/>
    <col min="14082" max="14082" width="6.89166666666667" style="1" customWidth="1"/>
    <col min="14083" max="14083" width="7.44166666666667" style="1" customWidth="1"/>
    <col min="14084" max="14084" width="21.8916666666667" style="1" customWidth="1"/>
    <col min="14085" max="14086" width="8.44166666666667" style="1" customWidth="1"/>
    <col min="14087" max="14087" width="8.66666666666667" style="1" customWidth="1"/>
    <col min="14088" max="14088" width="5.55833333333333" style="1" customWidth="1"/>
    <col min="14089" max="14089" width="6.89166666666667" style="1" customWidth="1"/>
    <col min="14090" max="14090" width="7.66666666666667" style="1" customWidth="1"/>
    <col min="14091" max="14091" width="8.775" style="1" customWidth="1"/>
    <col min="14092" max="14336" width="9" style="1"/>
    <col min="14337" max="14337" width="4.225" style="1" customWidth="1"/>
    <col min="14338" max="14338" width="6.89166666666667" style="1" customWidth="1"/>
    <col min="14339" max="14339" width="7.44166666666667" style="1" customWidth="1"/>
    <col min="14340" max="14340" width="21.8916666666667" style="1" customWidth="1"/>
    <col min="14341" max="14342" width="8.44166666666667" style="1" customWidth="1"/>
    <col min="14343" max="14343" width="8.66666666666667" style="1" customWidth="1"/>
    <col min="14344" max="14344" width="5.55833333333333" style="1" customWidth="1"/>
    <col min="14345" max="14345" width="6.89166666666667" style="1" customWidth="1"/>
    <col min="14346" max="14346" width="7.66666666666667" style="1" customWidth="1"/>
    <col min="14347" max="14347" width="8.775" style="1" customWidth="1"/>
    <col min="14348" max="14592" width="9" style="1"/>
    <col min="14593" max="14593" width="4.225" style="1" customWidth="1"/>
    <col min="14594" max="14594" width="6.89166666666667" style="1" customWidth="1"/>
    <col min="14595" max="14595" width="7.44166666666667" style="1" customWidth="1"/>
    <col min="14596" max="14596" width="21.8916666666667" style="1" customWidth="1"/>
    <col min="14597" max="14598" width="8.44166666666667" style="1" customWidth="1"/>
    <col min="14599" max="14599" width="8.66666666666667" style="1" customWidth="1"/>
    <col min="14600" max="14600" width="5.55833333333333" style="1" customWidth="1"/>
    <col min="14601" max="14601" width="6.89166666666667" style="1" customWidth="1"/>
    <col min="14602" max="14602" width="7.66666666666667" style="1" customWidth="1"/>
    <col min="14603" max="14603" width="8.775" style="1" customWidth="1"/>
    <col min="14604" max="14848" width="9" style="1"/>
    <col min="14849" max="14849" width="4.225" style="1" customWidth="1"/>
    <col min="14850" max="14850" width="6.89166666666667" style="1" customWidth="1"/>
    <col min="14851" max="14851" width="7.44166666666667" style="1" customWidth="1"/>
    <col min="14852" max="14852" width="21.8916666666667" style="1" customWidth="1"/>
    <col min="14853" max="14854" width="8.44166666666667" style="1" customWidth="1"/>
    <col min="14855" max="14855" width="8.66666666666667" style="1" customWidth="1"/>
    <col min="14856" max="14856" width="5.55833333333333" style="1" customWidth="1"/>
    <col min="14857" max="14857" width="6.89166666666667" style="1" customWidth="1"/>
    <col min="14858" max="14858" width="7.66666666666667" style="1" customWidth="1"/>
    <col min="14859" max="14859" width="8.775" style="1" customWidth="1"/>
    <col min="14860" max="15104" width="9" style="1"/>
    <col min="15105" max="15105" width="4.225" style="1" customWidth="1"/>
    <col min="15106" max="15106" width="6.89166666666667" style="1" customWidth="1"/>
    <col min="15107" max="15107" width="7.44166666666667" style="1" customWidth="1"/>
    <col min="15108" max="15108" width="21.8916666666667" style="1" customWidth="1"/>
    <col min="15109" max="15110" width="8.44166666666667" style="1" customWidth="1"/>
    <col min="15111" max="15111" width="8.66666666666667" style="1" customWidth="1"/>
    <col min="15112" max="15112" width="5.55833333333333" style="1" customWidth="1"/>
    <col min="15113" max="15113" width="6.89166666666667" style="1" customWidth="1"/>
    <col min="15114" max="15114" width="7.66666666666667" style="1" customWidth="1"/>
    <col min="15115" max="15115" width="8.775" style="1" customWidth="1"/>
    <col min="15116" max="15360" width="9" style="1"/>
    <col min="15361" max="15361" width="4.225" style="1" customWidth="1"/>
    <col min="15362" max="15362" width="6.89166666666667" style="1" customWidth="1"/>
    <col min="15363" max="15363" width="7.44166666666667" style="1" customWidth="1"/>
    <col min="15364" max="15364" width="21.8916666666667" style="1" customWidth="1"/>
    <col min="15365" max="15366" width="8.44166666666667" style="1" customWidth="1"/>
    <col min="15367" max="15367" width="8.66666666666667" style="1" customWidth="1"/>
    <col min="15368" max="15368" width="5.55833333333333" style="1" customWidth="1"/>
    <col min="15369" max="15369" width="6.89166666666667" style="1" customWidth="1"/>
    <col min="15370" max="15370" width="7.66666666666667" style="1" customWidth="1"/>
    <col min="15371" max="15371" width="8.775" style="1" customWidth="1"/>
    <col min="15372" max="15616" width="9" style="1"/>
    <col min="15617" max="15617" width="4.225" style="1" customWidth="1"/>
    <col min="15618" max="15618" width="6.89166666666667" style="1" customWidth="1"/>
    <col min="15619" max="15619" width="7.44166666666667" style="1" customWidth="1"/>
    <col min="15620" max="15620" width="21.8916666666667" style="1" customWidth="1"/>
    <col min="15621" max="15622" width="8.44166666666667" style="1" customWidth="1"/>
    <col min="15623" max="15623" width="8.66666666666667" style="1" customWidth="1"/>
    <col min="15624" max="15624" width="5.55833333333333" style="1" customWidth="1"/>
    <col min="15625" max="15625" width="6.89166666666667" style="1" customWidth="1"/>
    <col min="15626" max="15626" width="7.66666666666667" style="1" customWidth="1"/>
    <col min="15627" max="15627" width="8.775" style="1" customWidth="1"/>
    <col min="15628" max="15872" width="9" style="1"/>
    <col min="15873" max="15873" width="4.225" style="1" customWidth="1"/>
    <col min="15874" max="15874" width="6.89166666666667" style="1" customWidth="1"/>
    <col min="15875" max="15875" width="7.44166666666667" style="1" customWidth="1"/>
    <col min="15876" max="15876" width="21.8916666666667" style="1" customWidth="1"/>
    <col min="15877" max="15878" width="8.44166666666667" style="1" customWidth="1"/>
    <col min="15879" max="15879" width="8.66666666666667" style="1" customWidth="1"/>
    <col min="15880" max="15880" width="5.55833333333333" style="1" customWidth="1"/>
    <col min="15881" max="15881" width="6.89166666666667" style="1" customWidth="1"/>
    <col min="15882" max="15882" width="7.66666666666667" style="1" customWidth="1"/>
    <col min="15883" max="15883" width="8.775" style="1" customWidth="1"/>
    <col min="15884" max="16128" width="9" style="1"/>
    <col min="16129" max="16129" width="4.225" style="1" customWidth="1"/>
    <col min="16130" max="16130" width="6.89166666666667" style="1" customWidth="1"/>
    <col min="16131" max="16131" width="7.44166666666667" style="1" customWidth="1"/>
    <col min="16132" max="16132" width="21.8916666666667" style="1" customWidth="1"/>
    <col min="16133" max="16134" width="8.44166666666667" style="1" customWidth="1"/>
    <col min="16135" max="16135" width="8.66666666666667" style="1" customWidth="1"/>
    <col min="16136" max="16136" width="5.55833333333333" style="1" customWidth="1"/>
    <col min="16137" max="16137" width="6.89166666666667" style="1" customWidth="1"/>
    <col min="16138" max="16138" width="7.66666666666667" style="1" customWidth="1"/>
    <col min="16139" max="16139" width="8.775" style="1" customWidth="1"/>
    <col min="16140" max="16384" width="9" style="1"/>
  </cols>
  <sheetData>
    <row r="1" s="1" customFormat="1" ht="13.05" customHeight="1" spans="1:4">
      <c r="A1" s="3"/>
      <c r="B1" s="3"/>
      <c r="C1" s="4"/>
      <c r="D1" s="4"/>
    </row>
    <row r="2" s="1" customFormat="1" ht="22.95" customHeight="1" spans="1:11">
      <c r="A2" s="5" t="s">
        <v>257</v>
      </c>
      <c r="B2" s="5"/>
      <c r="C2" s="5"/>
      <c r="D2" s="5"/>
      <c r="E2" s="5"/>
      <c r="F2" s="5"/>
      <c r="G2" s="5"/>
      <c r="H2" s="5"/>
      <c r="I2" s="5"/>
      <c r="J2" s="5"/>
      <c r="K2" s="5"/>
    </row>
    <row r="3" s="2" customFormat="1" ht="15" customHeight="1" spans="1:11">
      <c r="A3" s="6" t="s">
        <v>106</v>
      </c>
      <c r="B3" s="6"/>
      <c r="C3" s="6"/>
      <c r="D3" s="6"/>
      <c r="E3" s="6"/>
      <c r="F3" s="6"/>
      <c r="G3" s="6"/>
      <c r="H3" s="6"/>
      <c r="I3" s="6"/>
      <c r="J3" s="6"/>
      <c r="K3" s="6"/>
    </row>
    <row r="4" s="2" customFormat="1" ht="16.95" customHeight="1" spans="1:11">
      <c r="A4" s="7" t="s">
        <v>6</v>
      </c>
      <c r="B4" s="8"/>
      <c r="C4" s="8"/>
      <c r="D4" s="9" t="s">
        <v>420</v>
      </c>
      <c r="E4" s="9"/>
      <c r="F4" s="9"/>
      <c r="G4" s="9"/>
      <c r="H4" s="9"/>
      <c r="I4" s="9"/>
      <c r="J4" s="9"/>
      <c r="K4" s="9"/>
    </row>
    <row r="5" s="2" customFormat="1" ht="16.95" customHeight="1" spans="1:11">
      <c r="A5" s="7" t="s">
        <v>258</v>
      </c>
      <c r="B5" s="8"/>
      <c r="C5" s="8"/>
      <c r="D5" s="7" t="s">
        <v>111</v>
      </c>
      <c r="E5" s="8"/>
      <c r="F5" s="29"/>
      <c r="G5" s="7" t="s">
        <v>259</v>
      </c>
      <c r="H5" s="8"/>
      <c r="I5" s="8" t="s">
        <v>113</v>
      </c>
      <c r="J5" s="8"/>
      <c r="K5" s="29"/>
    </row>
    <row r="6" s="2" customFormat="1" ht="16.95" customHeight="1" spans="1:11">
      <c r="A6" s="10" t="s">
        <v>260</v>
      </c>
      <c r="B6" s="11"/>
      <c r="C6" s="12"/>
      <c r="D6" s="7"/>
      <c r="E6" s="9" t="s">
        <v>261</v>
      </c>
      <c r="F6" s="9" t="s">
        <v>262</v>
      </c>
      <c r="G6" s="7" t="s">
        <v>263</v>
      </c>
      <c r="H6" s="29"/>
      <c r="I6" s="9" t="s">
        <v>160</v>
      </c>
      <c r="J6" s="9" t="s">
        <v>264</v>
      </c>
      <c r="K6" s="9" t="s">
        <v>161</v>
      </c>
    </row>
    <row r="7" s="2" customFormat="1" ht="16.95" customHeight="1" spans="1:11">
      <c r="A7" s="13"/>
      <c r="B7" s="14"/>
      <c r="C7" s="15"/>
      <c r="D7" s="16" t="s">
        <v>118</v>
      </c>
      <c r="E7" s="9">
        <v>1.14</v>
      </c>
      <c r="F7" s="9">
        <v>1.14</v>
      </c>
      <c r="G7" s="9">
        <v>1.14</v>
      </c>
      <c r="H7" s="9">
        <v>1.14</v>
      </c>
      <c r="I7" s="9">
        <v>10</v>
      </c>
      <c r="J7" s="39">
        <v>1</v>
      </c>
      <c r="K7" s="33">
        <v>10</v>
      </c>
    </row>
    <row r="8" s="2" customFormat="1" ht="10.5" spans="1:11">
      <c r="A8" s="17"/>
      <c r="B8" s="14"/>
      <c r="C8" s="15"/>
      <c r="D8" s="16" t="s">
        <v>265</v>
      </c>
      <c r="E8" s="9">
        <v>1.14</v>
      </c>
      <c r="F8" s="9">
        <v>1.14</v>
      </c>
      <c r="G8" s="9">
        <v>1.14</v>
      </c>
      <c r="H8" s="9">
        <v>1.14</v>
      </c>
      <c r="I8" s="9" t="s">
        <v>266</v>
      </c>
      <c r="J8" s="39">
        <v>1</v>
      </c>
      <c r="K8" s="9" t="s">
        <v>266</v>
      </c>
    </row>
    <row r="9" s="2" customFormat="1" ht="16.95" customHeight="1" spans="1:11">
      <c r="A9" s="17"/>
      <c r="B9" s="14"/>
      <c r="C9" s="15"/>
      <c r="D9" s="7" t="s">
        <v>267</v>
      </c>
      <c r="E9" s="9"/>
      <c r="F9" s="9"/>
      <c r="G9" s="9"/>
      <c r="H9" s="9"/>
      <c r="I9" s="9" t="s">
        <v>266</v>
      </c>
      <c r="J9" s="39"/>
      <c r="K9" s="9" t="s">
        <v>266</v>
      </c>
    </row>
    <row r="10" s="2" customFormat="1" ht="16.95" customHeight="1" spans="1:11">
      <c r="A10" s="18"/>
      <c r="B10" s="14"/>
      <c r="C10" s="15"/>
      <c r="D10" s="19" t="s">
        <v>268</v>
      </c>
      <c r="E10" s="24"/>
      <c r="F10" s="24"/>
      <c r="G10" s="10"/>
      <c r="H10" s="30"/>
      <c r="I10" s="24" t="s">
        <v>266</v>
      </c>
      <c r="J10" s="24"/>
      <c r="K10" s="24" t="s">
        <v>266</v>
      </c>
    </row>
    <row r="11" s="2" customFormat="1" ht="16.95" customHeight="1" spans="1:11">
      <c r="A11" s="13" t="s">
        <v>269</v>
      </c>
      <c r="B11" s="20" t="s">
        <v>270</v>
      </c>
      <c r="C11" s="21"/>
      <c r="D11" s="21"/>
      <c r="E11" s="21"/>
      <c r="F11" s="31"/>
      <c r="G11" s="7" t="s">
        <v>271</v>
      </c>
      <c r="H11" s="8"/>
      <c r="I11" s="8"/>
      <c r="J11" s="8"/>
      <c r="K11" s="29"/>
    </row>
    <row r="12" s="2" customFormat="1" ht="66.6" customHeight="1" spans="1:11">
      <c r="A12" s="22"/>
      <c r="B12" s="23" t="s">
        <v>421</v>
      </c>
      <c r="C12" s="23"/>
      <c r="D12" s="23"/>
      <c r="E12" s="23"/>
      <c r="F12" s="23"/>
      <c r="G12" s="32" t="s">
        <v>422</v>
      </c>
      <c r="H12" s="32"/>
      <c r="I12" s="32"/>
      <c r="J12" s="32"/>
      <c r="K12" s="34"/>
    </row>
    <row r="13" s="2" customFormat="1" ht="28.05" customHeight="1" spans="1:11">
      <c r="A13" s="24" t="s">
        <v>274</v>
      </c>
      <c r="B13" s="24" t="s">
        <v>275</v>
      </c>
      <c r="C13" s="9" t="s">
        <v>156</v>
      </c>
      <c r="D13" s="9" t="s">
        <v>157</v>
      </c>
      <c r="E13" s="9"/>
      <c r="F13" s="29" t="s">
        <v>276</v>
      </c>
      <c r="G13" s="33" t="s">
        <v>277</v>
      </c>
      <c r="H13" s="9" t="s">
        <v>160</v>
      </c>
      <c r="I13" s="9" t="s">
        <v>161</v>
      </c>
      <c r="J13" s="7" t="s">
        <v>278</v>
      </c>
      <c r="K13" s="29"/>
    </row>
    <row r="14" s="2" customFormat="1" ht="22" customHeight="1" spans="1:11">
      <c r="A14" s="25"/>
      <c r="B14" s="9" t="s">
        <v>279</v>
      </c>
      <c r="C14" s="24" t="s">
        <v>164</v>
      </c>
      <c r="D14" s="16" t="s">
        <v>423</v>
      </c>
      <c r="E14" s="34"/>
      <c r="F14" s="33" t="s">
        <v>424</v>
      </c>
      <c r="G14" s="33" t="s">
        <v>424</v>
      </c>
      <c r="H14" s="33">
        <v>10</v>
      </c>
      <c r="I14" s="33">
        <v>10</v>
      </c>
      <c r="J14" s="7"/>
      <c r="K14" s="29"/>
    </row>
    <row r="15" s="2" customFormat="1" ht="22" customHeight="1" spans="1:11">
      <c r="A15" s="25"/>
      <c r="B15" s="9"/>
      <c r="C15" s="24" t="s">
        <v>167</v>
      </c>
      <c r="D15" s="16" t="s">
        <v>425</v>
      </c>
      <c r="E15" s="34"/>
      <c r="F15" s="35">
        <v>1</v>
      </c>
      <c r="G15" s="35">
        <v>1</v>
      </c>
      <c r="H15" s="33">
        <v>10</v>
      </c>
      <c r="I15" s="33">
        <v>10</v>
      </c>
      <c r="J15" s="7"/>
      <c r="K15" s="29"/>
    </row>
    <row r="16" s="2" customFormat="1" ht="22" customHeight="1" spans="1:11">
      <c r="A16" s="25"/>
      <c r="B16" s="9"/>
      <c r="C16" s="24" t="s">
        <v>172</v>
      </c>
      <c r="D16" s="16" t="s">
        <v>426</v>
      </c>
      <c r="E16" s="34"/>
      <c r="F16" s="35">
        <v>1</v>
      </c>
      <c r="G16" s="35">
        <v>1</v>
      </c>
      <c r="H16" s="33">
        <v>10</v>
      </c>
      <c r="I16" s="33">
        <v>10</v>
      </c>
      <c r="J16" s="7"/>
      <c r="K16" s="29"/>
    </row>
    <row r="17" s="2" customFormat="1" ht="22" customHeight="1" spans="1:11">
      <c r="A17" s="25"/>
      <c r="B17" s="9"/>
      <c r="C17" s="25"/>
      <c r="D17" s="26" t="s">
        <v>427</v>
      </c>
      <c r="E17" s="36"/>
      <c r="F17" s="35">
        <v>1</v>
      </c>
      <c r="G17" s="35">
        <v>1</v>
      </c>
      <c r="H17" s="33">
        <v>10</v>
      </c>
      <c r="I17" s="33">
        <v>10</v>
      </c>
      <c r="J17" s="7"/>
      <c r="K17" s="29"/>
    </row>
    <row r="18" s="2" customFormat="1" ht="22" customHeight="1" spans="1:11">
      <c r="A18" s="25"/>
      <c r="B18" s="9"/>
      <c r="C18" s="24" t="s">
        <v>175</v>
      </c>
      <c r="D18" s="16" t="s">
        <v>428</v>
      </c>
      <c r="E18" s="34"/>
      <c r="F18" s="35" t="s">
        <v>429</v>
      </c>
      <c r="G18" s="35" t="s">
        <v>429</v>
      </c>
      <c r="H18" s="33">
        <v>10</v>
      </c>
      <c r="I18" s="33">
        <v>10</v>
      </c>
      <c r="J18" s="7"/>
      <c r="K18" s="29"/>
    </row>
    <row r="19" s="2" customFormat="1" ht="22" customHeight="1" spans="1:11">
      <c r="A19" s="25"/>
      <c r="B19" s="9" t="s">
        <v>285</v>
      </c>
      <c r="C19" s="24" t="s">
        <v>180</v>
      </c>
      <c r="D19" s="26" t="s">
        <v>430</v>
      </c>
      <c r="E19" s="36"/>
      <c r="F19" s="33" t="s">
        <v>171</v>
      </c>
      <c r="G19" s="33" t="s">
        <v>171</v>
      </c>
      <c r="H19" s="33">
        <v>10</v>
      </c>
      <c r="I19" s="33">
        <v>10</v>
      </c>
      <c r="J19" s="7"/>
      <c r="K19" s="29"/>
    </row>
    <row r="20" s="2" customFormat="1" ht="22" customHeight="1" spans="1:11">
      <c r="A20" s="25"/>
      <c r="B20" s="9"/>
      <c r="C20" s="24" t="s">
        <v>182</v>
      </c>
      <c r="D20" s="26" t="s">
        <v>183</v>
      </c>
      <c r="E20" s="36"/>
      <c r="F20" s="35">
        <v>1</v>
      </c>
      <c r="G20" s="35">
        <v>1</v>
      </c>
      <c r="H20" s="33">
        <v>10</v>
      </c>
      <c r="I20" s="33">
        <v>10</v>
      </c>
      <c r="J20" s="7"/>
      <c r="K20" s="29"/>
    </row>
    <row r="21" s="2" customFormat="1" ht="22" customHeight="1" spans="1:11">
      <c r="A21" s="25"/>
      <c r="B21" s="9"/>
      <c r="C21" s="24" t="s">
        <v>287</v>
      </c>
      <c r="D21" s="26" t="s">
        <v>431</v>
      </c>
      <c r="E21" s="36"/>
      <c r="F21" s="33" t="s">
        <v>171</v>
      </c>
      <c r="G21" s="33" t="s">
        <v>171</v>
      </c>
      <c r="H21" s="33">
        <v>10</v>
      </c>
      <c r="I21" s="33">
        <v>8</v>
      </c>
      <c r="J21" s="7"/>
      <c r="K21" s="29"/>
    </row>
    <row r="22" s="2" customFormat="1" ht="31.5" spans="1:11">
      <c r="A22" s="25"/>
      <c r="B22" s="24" t="s">
        <v>289</v>
      </c>
      <c r="C22" s="24" t="s">
        <v>290</v>
      </c>
      <c r="D22" s="26" t="s">
        <v>432</v>
      </c>
      <c r="E22" s="36"/>
      <c r="F22" s="33" t="s">
        <v>189</v>
      </c>
      <c r="G22" s="35">
        <v>0.91</v>
      </c>
      <c r="H22" s="33">
        <v>10</v>
      </c>
      <c r="I22" s="33">
        <v>10</v>
      </c>
      <c r="J22" s="7"/>
      <c r="K22" s="29"/>
    </row>
    <row r="23" s="2" customFormat="1" ht="21" customHeight="1" spans="1:11">
      <c r="A23" s="27" t="s">
        <v>292</v>
      </c>
      <c r="B23" s="28"/>
      <c r="C23" s="28"/>
      <c r="D23" s="28"/>
      <c r="E23" s="28"/>
      <c r="F23" s="28"/>
      <c r="G23" s="37"/>
      <c r="H23" s="38">
        <v>100</v>
      </c>
      <c r="I23" s="40">
        <f>SUM(I14:I22)+K7</f>
        <v>98</v>
      </c>
      <c r="J23" s="27"/>
      <c r="K23" s="37"/>
    </row>
  </sheetData>
  <mergeCells count="43">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8"/>
    <mergeCell ref="B19:B21"/>
    <mergeCell ref="C16:C17"/>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项目资金明细表</vt:lpstr>
      <vt:lpstr>公立医院综合改革-取消药品加成补助</vt:lpstr>
      <vt:lpstr>公立医院综合改革-设备购置及其他发展支出</vt:lpstr>
      <vt:lpstr>公立医院综合改革-运营补贴</vt:lpstr>
      <vt:lpstr>公立医院综合改革-债务化解及利息补贴</vt:lpstr>
      <vt:lpstr>公立医院综合改革-重点学科建设及人才培养</vt:lpstr>
      <vt:lpstr>中医药事业传承创新与发展</vt:lpstr>
      <vt:lpstr>重大传染病防控项目</vt:lpstr>
      <vt:lpstr>重大慢性病医疗机构机会性筛查干预管理</vt:lpstr>
      <vt:lpstr>千名医师下基层</vt:lpstr>
      <vt:lpstr>2022年-2023年医疗机构高质量发展科技支撑项目</vt:lpstr>
      <vt:lpstr>2022年自治区科技惠民计划第二批立项项目(膝关节退行性骨性关</vt:lpstr>
      <vt:lpstr>2023年科技惠民项目（第二批）——基于“互联网+”平台重症康</vt:lpstr>
      <vt:lpstr>基于5G的重症康复远程医疗诊断关键技术研发与示范</vt:lpstr>
      <vt:lpstr>内脏筋膜调理手法治疗慢性肌骨疼痛在基层的示范应用</vt:lpstr>
      <vt:lpstr>宁夏回族自治区第三人民医院妇产综合楼项目</vt:lpstr>
      <vt:lpstr>人才专项资金2024（第二批）</vt:lpstr>
      <vt:lpstr>自然科学基金</vt:lpstr>
      <vt:lpstr>自治区人才经费（第六批）</vt:lpstr>
      <vt:lpstr>新冠患者救治费用项目</vt:lpstr>
      <vt:lpstr>医护人员临时性工作补助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wjw</cp:lastModifiedBy>
  <dcterms:created xsi:type="dcterms:W3CDTF">2023-05-13T11:15:00Z</dcterms:created>
  <dcterms:modified xsi:type="dcterms:W3CDTF">2025-08-15T16:00:13Z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BBDC9D26E46E44C4806C7B9E3679E9E1_12</vt:lpwstr>
  </property>
</Properties>
</file>