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45" windowHeight="12030" tabRatio="929"/>
  </bookViews>
  <sheets>
    <sheet name="目录" sheetId="140" r:id="rId1"/>
    <sheet name="2021年中央引导地方科94.94万元" sheetId="1" r:id="rId2"/>
    <sheet name="基础条件与创新平台建6.098637万元" sheetId="2" r:id="rId3"/>
    <sheet name="重点研发计划-黄河流75.216922万元" sheetId="3" r:id="rId4"/>
    <sheet name="基础研究计划自然科学57.588362万元" sheetId="4" r:id="rId5"/>
    <sheet name="技术创新引导计划-科44.918485万元" sheetId="5" r:id="rId6"/>
    <sheet name="2020年科研-宁财〔教〕〔2020〕275号7.53万元" sheetId="6" r:id="rId7"/>
    <sheet name="2020年科研-宁财〔教〕〔2020〕81号13.65万元" sheetId="7" r:id="rId8"/>
    <sheet name="2020年科研-宁财〔教〕〔2020〕16号1.75万元" sheetId="8" r:id="rId9"/>
    <sheet name="2020年科研-宁财〔教〕〔2020〕408号93.48万元" sheetId="9" r:id="rId10"/>
    <sheet name="2020年科研-宁财〔教〕〔2019〕754号0.85万元" sheetId="10" r:id="rId11"/>
    <sheet name="2020年科研-宁财〔教〕〔2020〕139号7.20万元" sheetId="11" r:id="rId12"/>
    <sheet name="2020年科研-宁财〔教〕〔2020〕246号0.23万元" sheetId="12" r:id="rId13"/>
    <sheet name="2020年科研-宁财〔教〕〔2020〕585号44.74万元" sheetId="13" r:id="rId14"/>
    <sheet name="2020年科研-宁财〔教〕〔2020〕189号20.41万元" sheetId="14" r:id="rId15"/>
    <sheet name="2020年科研-宁财〔教〕〔2020〕222号10.49万元" sheetId="15" r:id="rId16"/>
    <sheet name="重点研发计划-对外科133.739858万元" sheetId="16" r:id="rId17"/>
    <sheet name="2019年及以前年度人才7.1907万元表2" sheetId="17" r:id="rId18"/>
    <sheet name="2019年及以前年度人才0.0388" sheetId="18" r:id="rId19"/>
    <sheet name="2019年及以前年度人才0.1150" sheetId="19" r:id="rId20"/>
    <sheet name="2020年以前-宁财〔教〕〔2019〕485号0.15万元" sheetId="20" r:id="rId21"/>
    <sheet name="2020年以前-宁财〔教〕〔2019〕541号0.002万元" sheetId="21" r:id="rId22"/>
    <sheet name="2020年以前-宁财〔教〕〔2019〕195号0.09万元" sheetId="22" r:id="rId23"/>
    <sheet name="2019年及以前宁财〔企〕〔2019〕133号1.8万元" sheetId="23" r:id="rId24"/>
    <sheet name="2019年及以前宁财〔企〕〔2018〕341号0.85万元" sheetId="24" r:id="rId25"/>
    <sheet name="2019年及以前宁财〔企〕〔2018〕482号4.45万元" sheetId="25" r:id="rId26"/>
    <sheet name="2019年及以前宁财〔企〕〔2017〕754号19.40万元" sheetId="26" r:id="rId27"/>
    <sheet name="2019年及以前科研宁财〔企〔2017〕645号0.00075" sheetId="27" r:id="rId28"/>
    <sheet name="2019年及以前宁财〔企〕指标〔2018〕350号19.81万" sheetId="28" r:id="rId29"/>
    <sheet name="2019年及以前宁财〔企〕指标〔2018〕351号8.67万元" sheetId="29" r:id="rId30"/>
    <sheet name="2019年及以前宁财〔企〕指标〔2019〕159号20.18万" sheetId="30" r:id="rId31"/>
    <sheet name="2019年及以前宁财〔企〕指标〔2019〕153号0.11万元" sheetId="31" r:id="rId32"/>
    <sheet name="2019年及以前宁财〔企〔2018〕114号0.000005" sheetId="32" r:id="rId33"/>
    <sheet name="2019年及以前宁财〔企〕指标〔2019〕158号4.29万元" sheetId="33" r:id="rId34"/>
    <sheet name="2019年及以前宁财〔企〕指标〔2019〕85号3.03万元" sheetId="34" r:id="rId35"/>
    <sheet name="2019年及以前年度科研1.23万元" sheetId="35" r:id="rId36"/>
    <sheet name="2021年自治区自然科学48.269236万元" sheetId="36" r:id="rId37"/>
    <sheet name="2021年自治区科技惠民11.383236万元" sheetId="37" r:id="rId38"/>
    <sheet name="2021年自治区对外科技78.251523万元" sheetId="38" r:id="rId39"/>
    <sheet name="2021年自治区黄河流域288.355868万元" sheetId="39" r:id="rId40"/>
    <sheet name="2021年省际医疗卫生人才5.53万元" sheetId="40" r:id="rId41"/>
    <sheet name="2021年自治区重点研发126.445147万元" sheetId="41" r:id="rId42"/>
    <sheet name="人才专项资金55.903756万元表1" sheetId="42" r:id="rId43"/>
    <sheet name="人才专项资金55.903756万元表2" sheetId="43" r:id="rId44"/>
    <sheet name="运营补贴、药品补助、利息补助24081.06万元" sheetId="44" r:id="rId45"/>
    <sheet name="医疗保障经费100万元" sheetId="45" r:id="rId46"/>
    <sheet name="重点学科建设及人才培养1220.23万元" sheetId="46" r:id="rId47"/>
    <sheet name="设备购置及其他发展建设1230.04万元" sheetId="47" r:id="rId48"/>
    <sheet name="住院医师(含专科医师)规范化培训3742.80万元" sheetId="48" r:id="rId49"/>
    <sheet name="紧缺人才培训项目、乡村卫生人才提升培训、万名医师243.66万" sheetId="49" r:id="rId50"/>
    <sheet name="质量控制中心43万元" sheetId="50" r:id="rId51"/>
    <sheet name="中医放射质控2万元" sheetId="51" r:id="rId52"/>
    <sheet name="中医急诊质控2万元" sheetId="52" r:id="rId53"/>
    <sheet name="中医药事业60.65万元" sheetId="53" r:id="rId54"/>
    <sheet name="重大慢性病医疗机构机会性筛查161.26万元" sheetId="54" r:id="rId55"/>
    <sheet name="千名医师下基层项目53.53万元" sheetId="55" r:id="rId56"/>
    <sheet name="重大传染病598.88万元" sheetId="56" r:id="rId57"/>
    <sheet name="国家卫生应急队伍运维保障162.78万元" sheetId="57" r:id="rId58"/>
    <sheet name="自治区领军人才培养工程(自然科学领域)15.74万元" sheetId="58" r:id="rId59"/>
    <sheet name="提前下达2022年科技项52.349133万元" sheetId="59" r:id="rId60"/>
    <sheet name="自治区重点研发计划-166.819122万元" sheetId="60" r:id="rId61"/>
    <sheet name="重点研发计划--黄河流424.966848万元" sheetId="61" r:id="rId62"/>
    <sheet name="2022年中央引导地方项37.3155万元" sheetId="62" r:id="rId63"/>
    <sheet name="2022年第二批自治区人才专项37.1852万元" sheetId="63" r:id="rId64"/>
    <sheet name="2022年自治区自然科学83.418882万元" sheetId="64" r:id="rId65"/>
    <sheet name="自治区重点研发计划-151.023685万元" sheetId="65" r:id="rId66"/>
    <sheet name="自治区科技惠民项目资112.251696万元" sheetId="66" r:id="rId67"/>
    <sheet name="自治区黄河流域生态环453.282647万元" sheetId="67" r:id="rId68"/>
    <sheet name="2022年中央引导地方科58.713502万元" sheetId="68" r:id="rId69"/>
    <sheet name="2022年基础条件与创新69.85478万元" sheetId="69" r:id="rId70"/>
    <sheet name="2022年中央引导地方科107.188316万元" sheetId="70" r:id="rId71"/>
    <sheet name="2022年第四批人才专项资金369.567583万元" sheetId="71" r:id="rId72"/>
    <sheet name="2022年科技惠民项目资24.2844万元" sheetId="72" r:id="rId73"/>
    <sheet name="自治区疫情防控补助资金（“9·20”疫情防控）15.0004万" sheetId="139" r:id="rId74"/>
    <sheet name="2022重点研发第二批-31.118565万元" sheetId="73" r:id="rId75"/>
    <sheet name="2022年度自治区技术创183.3万元" sheetId="74" r:id="rId76"/>
    <sheet name="国家临床重点专科建设380.84万元" sheetId="75" r:id="rId77"/>
    <sheet name="医疗服务与保障能力614.57万元" sheetId="76" r:id="rId78"/>
    <sheet name="东西部联合研发项目86.14555万元" sheetId="77" r:id="rId79"/>
    <sheet name="东西部科技成果引进转176万元" sheetId="78" r:id="rId80"/>
    <sheet name="自然科学基金项目400万元" sheetId="79" r:id="rId81"/>
    <sheet name="自然科学基金项目186.333082万元" sheetId="80" r:id="rId82"/>
    <sheet name="自治区民生领域重点研132.713645万元" sheetId="81" r:id="rId83"/>
    <sheet name="自治区科技惠民计划项170.391501万元" sheetId="82" r:id="rId84"/>
    <sheet name="2023年第一批自治区人才专项1.54万元" sheetId="83" r:id="rId85"/>
    <sheet name="2023中央引导地方科技1208.957737万元" sheetId="84" r:id="rId86"/>
    <sheet name="2023年基础条件与创新177.089404万元" sheetId="85" r:id="rId87"/>
    <sheet name="2023年基础条件与创新平台建设项目资金(第一批)30万元" sheetId="86" r:id="rId88"/>
    <sheet name="医疗机构高质量25.08万元" sheetId="87" r:id="rId89"/>
    <sheet name="自治区科技惠民计划项194.308746万元" sheetId="88" r:id="rId90"/>
    <sheet name="自治区科技惠民计划项200万元" sheetId="89" r:id="rId91"/>
    <sheet name="科技创新领军人才培养12.50万元" sheetId="90" r:id="rId92"/>
    <sheet name="科技创新领军人才培养4.442113万元" sheetId="91" r:id="rId93"/>
    <sheet name="自治区人才专项资金109.2063万元" sheetId="92" r:id="rId94"/>
    <sheet name="国家临床重点专科建设495.02万元" sheetId="93" r:id="rId95"/>
    <sheet name="自然科学基金项目193.91233万元" sheetId="94" r:id="rId96"/>
    <sheet name="自然科学基金项目603.7万元" sheetId="95" r:id="rId97"/>
    <sheet name="新冠患者救治经费0.10万元" sheetId="96" r:id="rId98"/>
    <sheet name="自治区人才专项资金93.248819万元" sheetId="97" r:id="rId99"/>
    <sheet name="东西部联合研发项目147.434286万元" sheetId="98" r:id="rId100"/>
    <sheet name="东西部联合研发项目189.2万元" sheetId="99" r:id="rId101"/>
    <sheet name="自治区民生领域重点研1034.195539万元" sheetId="100" r:id="rId102"/>
    <sheet name="自治区民生领域重点研1344.9万元" sheetId="101" r:id="rId103"/>
    <sheet name="服务业优势产业研发专432.479351万元" sheetId="102" r:id="rId104"/>
    <sheet name="东西部科技成果引进转119.7万元" sheetId="103" r:id="rId105"/>
    <sheet name="东西部联合研发项目（184.3万元" sheetId="104" r:id="rId106"/>
    <sheet name="东西部联合研发项目（38万元" sheetId="105" r:id="rId107"/>
    <sheet name="中央引导地方科技发展377.024万元" sheetId="106" r:id="rId108"/>
    <sheet name="东西部联合研发项目（47.12万元" sheetId="107" r:id="rId109"/>
    <sheet name="科普与科技创新政策研3万元" sheetId="108" r:id="rId110"/>
    <sheet name="东西部科技成果引进转76.95万元" sheetId="109" r:id="rId111"/>
    <sheet name="自治区人才专项资金33万元" sheetId="110" r:id="rId112"/>
    <sheet name="2023年基础条件与创新270万元" sheetId="111" r:id="rId113"/>
    <sheet name="背囊化医疗应急小分队建设51.64万元" sheetId="112" r:id="rId114"/>
    <sheet name="自治区人才专项70万元" sheetId="113" r:id="rId115"/>
    <sheet name="2023年宁夏临床多学科国际人才交流合作项目" sheetId="114" r:id="rId116"/>
    <sheet name="人才专项资金2024（第二批）1241.18万元" sheetId="115" r:id="rId117"/>
    <sheet name="2024年人才专项资金下达（第三59万元" sheetId="116" r:id="rId118"/>
    <sheet name="2024年中央引导地方科90万元" sheetId="117" r:id="rId119"/>
    <sheet name="2024年中央引导地方科270万元" sheetId="118" r:id="rId120"/>
    <sheet name="2024年中央引导地方科920万元" sheetId="119" r:id="rId121"/>
    <sheet name="2024年医疗、生态环保143.5万元" sheetId="120" r:id="rId122"/>
    <sheet name="2024年医疗、生态环保192万元" sheetId="121" r:id="rId123"/>
    <sheet name="宁夏医科大学总医院国家紧急医学救援基地项目8100万元" sheetId="122" r:id="rId124"/>
    <sheet name="2024年第六批自治区科25万元" sheetId="123" r:id="rId125"/>
    <sheet name="2024年第六批自治区科170万元" sheetId="124" r:id="rId126"/>
    <sheet name="东西部科技成果引进转259万元" sheetId="126" r:id="rId127"/>
    <sheet name="东西部科技成果引进转177万元" sheetId="127" r:id="rId128"/>
    <sheet name="自治区人才专项资金（第四批）110.599万元表1" sheetId="128" r:id="rId129"/>
    <sheet name="自治区人才专项资金（第四批）110.599万元表2" sheetId="129" r:id="rId130"/>
    <sheet name="国家医师资格考试实践技能考试基地建设200万元" sheetId="130" r:id="rId131"/>
    <sheet name="新冠确诊和疑似患者医疗费用541万元" sheetId="131" r:id="rId132"/>
    <sheet name="党外知识分子和归国留学人员“三个一”专家2.2万元" sheetId="132" r:id="rId133"/>
    <sheet name="自治区人才专项资金(第五批)423.2万元表3" sheetId="133" r:id="rId134"/>
    <sheet name="自治区人才经费（第六批）106.65万元表2" sheetId="134" r:id="rId135"/>
    <sheet name="自治区人才经费（第六批）106.65万元表1" sheetId="135" r:id="rId136"/>
    <sheet name="疾病应急救助基金172.79万元" sheetId="136" r:id="rId137"/>
    <sheet name="京宁医疗卫生精准385万元" sheetId="137" r:id="rId13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author>
  </authors>
  <commentList>
    <comment ref="F27" authorId="0">
      <text>
        <r>
          <rPr>
            <b/>
            <sz val="9"/>
            <rFont val="宋体"/>
            <charset val="134"/>
          </rPr>
          <t>admin:</t>
        </r>
        <r>
          <rPr>
            <sz val="9"/>
            <rFont val="宋体"/>
            <charset val="134"/>
          </rPr>
          <t xml:space="preserve">
2023年药品收入占医疗收入</t>
        </r>
      </text>
    </comment>
    <comment ref="F28" authorId="0">
      <text>
        <r>
          <rPr>
            <b/>
            <sz val="9"/>
            <rFont val="宋体"/>
            <charset val="134"/>
          </rPr>
          <t>admin:</t>
        </r>
        <r>
          <rPr>
            <sz val="9"/>
            <rFont val="宋体"/>
            <charset val="134"/>
          </rPr>
          <t xml:space="preserve">
2023年末资产负债率</t>
        </r>
      </text>
    </comment>
    <comment ref="F29" authorId="0">
      <text>
        <r>
          <rPr>
            <b/>
            <sz val="9"/>
            <rFont val="宋体"/>
            <charset val="134"/>
          </rPr>
          <t>admin:</t>
        </r>
        <r>
          <rPr>
            <sz val="9"/>
            <rFont val="宋体"/>
            <charset val="134"/>
          </rPr>
          <t xml:space="preserve">
2023年末四级手术占比</t>
        </r>
      </text>
    </comment>
    <comment ref="G29" authorId="0">
      <text>
        <r>
          <rPr>
            <b/>
            <sz val="9"/>
            <rFont val="宋体"/>
            <charset val="134"/>
          </rPr>
          <t>admin:</t>
        </r>
        <r>
          <rPr>
            <sz val="9"/>
            <rFont val="宋体"/>
            <charset val="134"/>
          </rPr>
          <t xml:space="preserve">
裴子宇提供2022年56.66%、2021年54.89%、2023年马万里、段晶晶提供55.78%
、2024年段晶晶提供55.13%</t>
        </r>
      </text>
    </comment>
  </commentList>
</comments>
</file>

<file path=xl/comments2.xml><?xml version="1.0" encoding="utf-8"?>
<comments xmlns="http://schemas.openxmlformats.org/spreadsheetml/2006/main">
  <authors>
    <author>admin</author>
  </authors>
  <commentList>
    <comment ref="F25" authorId="0">
      <text>
        <r>
          <rPr>
            <b/>
            <sz val="9"/>
            <rFont val="宋体"/>
            <charset val="134"/>
          </rPr>
          <t>admin:</t>
        </r>
        <r>
          <rPr>
            <sz val="9"/>
            <rFont val="宋体"/>
            <charset val="134"/>
          </rPr>
          <t xml:space="preserve">
2023年药品收入占医疗收入</t>
        </r>
      </text>
    </comment>
    <comment ref="F26" authorId="0">
      <text>
        <r>
          <rPr>
            <b/>
            <sz val="9"/>
            <rFont val="宋体"/>
            <charset val="134"/>
          </rPr>
          <t>admin:</t>
        </r>
        <r>
          <rPr>
            <sz val="9"/>
            <rFont val="宋体"/>
            <charset val="134"/>
          </rPr>
          <t xml:space="preserve">
2023年末资产负债率</t>
        </r>
      </text>
    </comment>
    <comment ref="F27" authorId="0">
      <text>
        <r>
          <rPr>
            <b/>
            <sz val="9"/>
            <rFont val="宋体"/>
            <charset val="134"/>
          </rPr>
          <t>admin:</t>
        </r>
        <r>
          <rPr>
            <sz val="9"/>
            <rFont val="宋体"/>
            <charset val="134"/>
          </rPr>
          <t xml:space="preserve">
2023年末四级手术占比</t>
        </r>
      </text>
    </comment>
    <comment ref="G27" authorId="0">
      <text>
        <r>
          <rPr>
            <b/>
            <sz val="9"/>
            <rFont val="宋体"/>
            <charset val="134"/>
          </rPr>
          <t>admin:</t>
        </r>
        <r>
          <rPr>
            <sz val="9"/>
            <rFont val="宋体"/>
            <charset val="134"/>
          </rPr>
          <t xml:space="preserve">
裴子宇提供2022年56.66%、2021年54.89%、2023年马万里、段晶晶提供55.78%
、2024年段晶晶提供55.13%</t>
        </r>
      </text>
    </comment>
  </commentList>
</comments>
</file>

<file path=xl/sharedStrings.xml><?xml version="1.0" encoding="utf-8"?>
<sst xmlns="http://schemas.openxmlformats.org/spreadsheetml/2006/main" count="11235" uniqueCount="1567">
  <si>
    <t>序号</t>
  </si>
  <si>
    <t>目      录</t>
  </si>
  <si>
    <t>2021年中央引导地方科94.94万元</t>
  </si>
  <si>
    <t>基础条件与创新平台建6.098637万元</t>
  </si>
  <si>
    <t>重点研发计划-黄河流75.216922万元</t>
  </si>
  <si>
    <t>基础研究计划自然科学57.588362万元</t>
  </si>
  <si>
    <t>技术创新引导计划-科44.918485万元</t>
  </si>
  <si>
    <t>2020年科研-宁财〔教〕〔2020〕275号7.53万元</t>
  </si>
  <si>
    <t>2020年科研-宁财〔教〕〔2020〕81号13.65万元</t>
  </si>
  <si>
    <t>2020年科研-宁财〔教〕〔2020〕16号1.75万元</t>
  </si>
  <si>
    <t>2020年科研-宁财〔教〕〔2020〕408号93.48万元</t>
  </si>
  <si>
    <t>2020年科研-宁财〔教〕〔2019〕754号0.85万元</t>
  </si>
  <si>
    <t>2020年科研-宁财〔教〕〔2020〕139号7.20万元</t>
  </si>
  <si>
    <t>2020年科研-宁财〔教〕〔2020〕246号0.23万元</t>
  </si>
  <si>
    <t>2020年科研-宁财〔教〕〔2020〕585号44.74万元</t>
  </si>
  <si>
    <t>2020年科研-宁财〔教〕〔2020〕189号20.41万元</t>
  </si>
  <si>
    <t>2020年科研-宁财〔教〕〔2020〕222号10.49万元</t>
  </si>
  <si>
    <t>重点研发计划-对外科133.739858万元</t>
  </si>
  <si>
    <t>2019年及以前年度人才7.1907万元表2</t>
  </si>
  <si>
    <t>2019年及以前年度人才0.0388</t>
  </si>
  <si>
    <t>2019年及以前年度人才0.1150</t>
  </si>
  <si>
    <t>2020年以前-宁财〔教〕〔2019〕485号0.15万元</t>
  </si>
  <si>
    <t>2020年以前-宁财〔教〕〔2019〕541号0.002万元</t>
  </si>
  <si>
    <t>2020年以前-宁财〔教〕〔2019〕195号0.09万元</t>
  </si>
  <si>
    <t>2019年及以前宁财〔企〕〔2019〕133号1.8万元</t>
  </si>
  <si>
    <t>2019年及以前宁财〔企〕〔2018〕341号0.85万元</t>
  </si>
  <si>
    <t>2019年及以前宁财〔企〕〔2018〕482号4.45万元</t>
  </si>
  <si>
    <t>2019年及以前宁财〔企〕〔2017〕754号19.40万元</t>
  </si>
  <si>
    <t>2019年及以前科研宁财〔企〔2017〕645号0.00075</t>
  </si>
  <si>
    <t>2019年及以前宁财〔企〕指标〔2018〕350号19.81万</t>
  </si>
  <si>
    <t>2019年及以前宁财〔企〕指标〔2018〕351号8.67万元</t>
  </si>
  <si>
    <t>2019年及以前宁财〔企〕指标〔2019〕159号20.18万</t>
  </si>
  <si>
    <t>2019年及以前宁财〔企〕指标〔2019〕153号0.11万元</t>
  </si>
  <si>
    <t>2019年及以前宁财〔企〔2018〕114号0.000005</t>
  </si>
  <si>
    <t>2019年及以前宁财〔企〕指标〔2019〕158号4.29万元</t>
  </si>
  <si>
    <t>2019年及以前宁财〔企〕指标〔2019〕85号3.03万元</t>
  </si>
  <si>
    <t>2019年及以前年度科研1.23万元</t>
  </si>
  <si>
    <t>2021年自治区自然科学48.269236万元</t>
  </si>
  <si>
    <t>2021年自治区科技惠民11.383236万元</t>
  </si>
  <si>
    <t>2021年自治区对外科技78.251523万元</t>
  </si>
  <si>
    <t>2021年自治区黄河流域288.355868万元</t>
  </si>
  <si>
    <t>2021年省际医疗卫生人才5.53万元</t>
  </si>
  <si>
    <t>2021年自治区重点研发126.445147万元</t>
  </si>
  <si>
    <t>人才专项资金55.903756万元表1</t>
  </si>
  <si>
    <t>人才专项资金55.903756万元表2</t>
  </si>
  <si>
    <t>运营补贴、药品补助、利息补助24081.06万元</t>
  </si>
  <si>
    <t>医疗保障经费100万元</t>
  </si>
  <si>
    <t>重点学科建设及人才培养1220.23万元</t>
  </si>
  <si>
    <t>设备购置及其他发展建设1230.04万元</t>
  </si>
  <si>
    <t>住院医师(含专科医师)规范化培训3742.80万元</t>
  </si>
  <si>
    <t>紧缺人才培训项目、乡村卫生人才提升培训、万名医师243.66万</t>
  </si>
  <si>
    <t>质量控制中心43万元</t>
  </si>
  <si>
    <t>中医放射质控2万元</t>
  </si>
  <si>
    <t>中医急诊质控2万元</t>
  </si>
  <si>
    <t>中医药事业60.65万元</t>
  </si>
  <si>
    <t>重大慢性病医疗机构机会性筛查161.26万元</t>
  </si>
  <si>
    <t>千名医师下基层项目53.53万元</t>
  </si>
  <si>
    <t>重大传染病598.88万元</t>
  </si>
  <si>
    <t>国家卫生应急队伍运维保障162.78万元</t>
  </si>
  <si>
    <t>自治区领军人才培养工程(自然科学领域)15.74万元</t>
  </si>
  <si>
    <t>提前下达2022年科技项52.349133万元</t>
  </si>
  <si>
    <t>自治区重点研发计划-166.819122万元</t>
  </si>
  <si>
    <t>重点研发计划--黄河流424.966848万元</t>
  </si>
  <si>
    <t>2022年中央引导地方项37.3155万元</t>
  </si>
  <si>
    <t>2022年第二批自治区人才专项37.1852万元</t>
  </si>
  <si>
    <t>2022年自治区自然科学83.418882万元</t>
  </si>
  <si>
    <t>自治区重点研发计划-151.023685万元</t>
  </si>
  <si>
    <t>自治区科技惠民项目资112.251696万元</t>
  </si>
  <si>
    <t>自治区黄河流域生态环453.282647万元</t>
  </si>
  <si>
    <t>2022年中央引导地方科58.713502万元</t>
  </si>
  <si>
    <t>2022年基础条件与创新69.85478万元</t>
  </si>
  <si>
    <t>2022年中央引导地方科107.188316万元</t>
  </si>
  <si>
    <t>2022年第四批人才专项资金369.567583万元</t>
  </si>
  <si>
    <t>2022年科技惠民项目资24.2844万元</t>
  </si>
  <si>
    <t>自治区疫情防控补助资金（“9·20”疫情防控）15.0004万</t>
  </si>
  <si>
    <t>2022重点研发第二批-31.118565万元</t>
  </si>
  <si>
    <t>2022年度自治区技术创183.3万元</t>
  </si>
  <si>
    <t>国家临床重点专科建设380.84万元</t>
  </si>
  <si>
    <t>医疗服务与保障能力614.57万元</t>
  </si>
  <si>
    <t>东西部联合研发项目86.14555万元</t>
  </si>
  <si>
    <t>东西部科技成果引进转176万元</t>
  </si>
  <si>
    <t>自然科学基金项目400万元</t>
  </si>
  <si>
    <t>自然科学基金项目186.333082万元</t>
  </si>
  <si>
    <t>自治区民生领域重点研132.713645万元</t>
  </si>
  <si>
    <t>自治区科技惠民计划项170.391501万元</t>
  </si>
  <si>
    <t>2023年第一批自治区人才专项1.54万元</t>
  </si>
  <si>
    <t>2023中央引导地方科技1208.957737万元</t>
  </si>
  <si>
    <t>2023年基础条件与创新177.089404万元</t>
  </si>
  <si>
    <t>2023年基础条件与创新平台建设项目资金(第一批)30万元</t>
  </si>
  <si>
    <t>医疗机构高质量25.08万元</t>
  </si>
  <si>
    <t>自治区科技惠民计划项194.308746万元</t>
  </si>
  <si>
    <t>自治区科技惠民计划项200万元</t>
  </si>
  <si>
    <t>科技创新领军人才培养12.50万元</t>
  </si>
  <si>
    <t>科技创新领军人才培养4.442113万元</t>
  </si>
  <si>
    <t>自治区人才专项资金109.2063万元</t>
  </si>
  <si>
    <t>国家临床重点专科建设495.02万元</t>
  </si>
  <si>
    <t>自然科学基金项目193.91233万元</t>
  </si>
  <si>
    <t>自然科学基金项目603.7万元</t>
  </si>
  <si>
    <t>新冠患者救治经费0.10万元</t>
  </si>
  <si>
    <t>自治区人才专项资金93.248819万元</t>
  </si>
  <si>
    <t>东西部联合研发项目147.434286万元</t>
  </si>
  <si>
    <t>东西部联合研发项目189.2万元</t>
  </si>
  <si>
    <t>自治区民生领域重点研1034.195539万元</t>
  </si>
  <si>
    <t>自治区民生领域重点研1344.9万元</t>
  </si>
  <si>
    <t>服务业优势产业研发专432.479351万元</t>
  </si>
  <si>
    <t>东西部科技成果引进转119.7万元</t>
  </si>
  <si>
    <t>东西部联合研发项目（184.3万元</t>
  </si>
  <si>
    <t>东西部联合研发项目（38万元</t>
  </si>
  <si>
    <t>中央引导地方科技发展377.024万元</t>
  </si>
  <si>
    <t>东西部联合研发项目（47.12万元</t>
  </si>
  <si>
    <t>科普与科技创新政策研3万元</t>
  </si>
  <si>
    <t>东西部科技成果引进转76.95万元</t>
  </si>
  <si>
    <t>自治区人才专项资金33万元</t>
  </si>
  <si>
    <t>2023年基础条件与创新270万元</t>
  </si>
  <si>
    <t>背囊化医疗应急小分队建设51.64万元</t>
  </si>
  <si>
    <t>自治区人才专项70万元</t>
  </si>
  <si>
    <t>2023年宁夏临床多学科国际人才交流合作项目</t>
  </si>
  <si>
    <t>人才专项资金2024（第二批）1241.18万元</t>
  </si>
  <si>
    <t>2024年人才专项资金下达（第三59万元</t>
  </si>
  <si>
    <t>2024年中央引导地方科90万元</t>
  </si>
  <si>
    <t>2024年中央引导地方科270万元</t>
  </si>
  <si>
    <t>2024年中央引导地方科920万元</t>
  </si>
  <si>
    <t>2024年医疗、生态环保143.5万元</t>
  </si>
  <si>
    <t>2024年医疗、生态环保192万元</t>
  </si>
  <si>
    <t>宁夏医科大学总医院国家紧急医学救援基地项目8100万元</t>
  </si>
  <si>
    <t>2024年第六批自治区科25万元</t>
  </si>
  <si>
    <t>2024年第六批自治区科170万元</t>
  </si>
  <si>
    <t>医疗设备更新换代项目11084万元</t>
  </si>
  <si>
    <t>东西部科技成果引进转259万元</t>
  </si>
  <si>
    <t>东西部科技成果引进转177万元</t>
  </si>
  <si>
    <t>2024年度自治区国（境）外人才引进项目63.14万元</t>
  </si>
  <si>
    <t>自治区人才专项资金（第四批）110.599万元表2</t>
  </si>
  <si>
    <t>国家医师资格考试实践技能考试基地建设200万元</t>
  </si>
  <si>
    <t>新冠确诊和疑似患者医疗费用541万元</t>
  </si>
  <si>
    <t>党外知识分子和归国留学人员“三个一”专家2.2万元</t>
  </si>
  <si>
    <t>自治区人才专项资金(第五批)423.2万元表3</t>
  </si>
  <si>
    <t>2024年自治区引进国外人才计划（第二批）17.65万元</t>
  </si>
  <si>
    <t>自治区人才经费（第六批）106.65万元表1</t>
  </si>
  <si>
    <t>疾病应急救助基金172.79万元</t>
  </si>
  <si>
    <t>京宁医疗卫生精准385万元</t>
  </si>
  <si>
    <t>返回目录</t>
  </si>
  <si>
    <t>自治区项目支出绩效自评表</t>
  </si>
  <si>
    <t>（2024年度）</t>
  </si>
  <si>
    <t>项目名称</t>
  </si>
  <si>
    <t>2021年中央引导地方科技发展专项资金</t>
  </si>
  <si>
    <t>主管部门</t>
  </si>
  <si>
    <t>宁夏回族自治区卫生健康委员会</t>
  </si>
  <si>
    <t>实施单位</t>
  </si>
  <si>
    <t>宁夏医科大学总医院</t>
  </si>
  <si>
    <t>项目资金
（万元）</t>
  </si>
  <si>
    <t>年初预算数</t>
  </si>
  <si>
    <t>全年预算数</t>
  </si>
  <si>
    <t>全年执行数</t>
  </si>
  <si>
    <t>分值</t>
  </si>
  <si>
    <t>执行率</t>
  </si>
  <si>
    <t>得分</t>
  </si>
  <si>
    <t>年度资金总额：</t>
  </si>
  <si>
    <t xml:space="preserve">    其中：当年财政拨款</t>
  </si>
  <si>
    <t>—</t>
  </si>
  <si>
    <t xml:space="preserve">         上年结转资金</t>
  </si>
  <si>
    <t xml:space="preserve">         其他资金</t>
  </si>
  <si>
    <t>年度
总体
目标</t>
  </si>
  <si>
    <t>预期目标</t>
  </si>
  <si>
    <t>实际完成情况</t>
  </si>
  <si>
    <t xml:space="preserve">    针对脊柱外科手术中存在的问题，拟以国产骨科手术机器人为核心，利用直观特征图像技术、智能规划和机器人技术，依托宁夏医科大学总医院骨科临床研究中心和宁夏医学 3D 打印工程技术研究中心，在不同层级医院开展机器人辅助脊柱手术的临床应用示范，研究骨科机器人辅助脊柱手术治疗标准流程及评价体系， 建立基于机器人的脊柱手术综合解决方法。</t>
  </si>
  <si>
    <t xml:space="preserve">   依托宁夏医科大学总医院骨科临床研究中心和宁夏医学 3D 打印工程技术研究中心，在不同层级医院开展了机器人辅助脊柱手术的临床应用示范。</t>
  </si>
  <si>
    <t>绩
效
指
标</t>
  </si>
  <si>
    <t>一级指标</t>
  </si>
  <si>
    <t>二级指标</t>
  </si>
  <si>
    <t>三级指标</t>
  </si>
  <si>
    <t>年度指标值</t>
  </si>
  <si>
    <t>实际完成值</t>
  </si>
  <si>
    <t>偏差原因分析
及改进措施</t>
  </si>
  <si>
    <t>产
出
指
标
（50分）</t>
  </si>
  <si>
    <t>数量指标</t>
  </si>
  <si>
    <t>指标1：培训脊柱手术机器人学员</t>
  </si>
  <si>
    <t>50人</t>
  </si>
  <si>
    <t>30人</t>
  </si>
  <si>
    <t>按照项目任务书执行</t>
  </si>
  <si>
    <t>质量指标</t>
  </si>
  <si>
    <t>指标1：学员培训率</t>
  </si>
  <si>
    <t>时效指标</t>
  </si>
  <si>
    <t>项目启动时间</t>
  </si>
  <si>
    <t>2021年上半年启动</t>
  </si>
  <si>
    <t>成本指标</t>
  </si>
  <si>
    <t>指标1：2021年中央引导地方科技发展专项资金</t>
  </si>
  <si>
    <t>94.94万元</t>
  </si>
  <si>
    <t>效
益
指
标
（30分）</t>
  </si>
  <si>
    <t>社会效益
指标</t>
  </si>
  <si>
    <t>指标1：取得基础理论创新成果</t>
  </si>
  <si>
    <t>≥10项</t>
  </si>
  <si>
    <t>10项</t>
  </si>
  <si>
    <t>可持续
影响指标</t>
  </si>
  <si>
    <t>指标1：支持培养研究生人数</t>
  </si>
  <si>
    <t>≥10人</t>
  </si>
  <si>
    <t>8人</t>
  </si>
  <si>
    <t>满意度
指标
（10分）</t>
  </si>
  <si>
    <t>服务对象
满意度
指标</t>
  </si>
  <si>
    <t>指标1：从事相关工作科研人员的满意度</t>
  </si>
  <si>
    <t>≥90%</t>
  </si>
  <si>
    <t>总 　　　 分</t>
  </si>
  <si>
    <t>基础条件与创新平台建设项目资金</t>
  </si>
  <si>
    <t>围绕相关疾病进行基础研发和推广应用，注重成果转化和应用示范，通过项目实施促进创新人才和优秀团队的引进，实现产品转化及临床推广应用。</t>
  </si>
  <si>
    <t>项目启动，优化诊疗流程，开发项目小程序软件，建立患者专科门诊病历，方便患者管理，进行项目培训等，提高疾病预防控制能力、常见病多发病诊疗水平。</t>
  </si>
  <si>
    <t>指标1：培训从事科学研究人员2个，培训从事技术创新服务人员、提供技术咨询/技术服务等、开展创业辅导活动，服务200余人</t>
  </si>
  <si>
    <t>200人</t>
  </si>
  <si>
    <t>150人</t>
  </si>
  <si>
    <t>指标1：服务宁夏地区患者100例，支持地方小微企业/机构/创新团队数目1个</t>
  </si>
  <si>
    <t>100例</t>
  </si>
  <si>
    <t>50例</t>
  </si>
  <si>
    <t>项目执行期限</t>
  </si>
  <si>
    <t>3年</t>
  </si>
  <si>
    <t>指标1：项目资金成本</t>
  </si>
  <si>
    <t>6.1元</t>
  </si>
  <si>
    <t>1.02万元</t>
  </si>
  <si>
    <t>指标1：实现关键核心技术突破数量</t>
  </si>
  <si>
    <t>≥4项</t>
  </si>
  <si>
    <t>4项</t>
  </si>
  <si>
    <t>≥4人</t>
  </si>
  <si>
    <t>4人</t>
  </si>
  <si>
    <t>重点研发计划-黄河流域生态保护与高质量发展科技支撑项目资金</t>
  </si>
  <si>
    <t>针对重大疾病进行基础研发和推广应用，注重成果转化和应用示范。</t>
  </si>
  <si>
    <t>指标1：培训从事能力培养、开展研修班等活动</t>
  </si>
  <si>
    <t>27人</t>
  </si>
  <si>
    <t>指标1：新理论的利用率</t>
  </si>
  <si>
    <t>75.22万元</t>
  </si>
  <si>
    <t>69.5万元</t>
  </si>
  <si>
    <t>≥8项</t>
  </si>
  <si>
    <t>8项</t>
  </si>
  <si>
    <t>≥8人</t>
  </si>
  <si>
    <t>基础研究计划自然科学基金项目资金</t>
  </si>
  <si>
    <t>围绕疾病进行深入的应用基础等研究，推进在重点领域或学科前沿取得突破。</t>
  </si>
  <si>
    <t>阐明疾病机制、培养人才、成果登记与科技奖励、应用新技术。</t>
  </si>
  <si>
    <t>指标1：发表论文</t>
  </si>
  <si>
    <t>100篇</t>
  </si>
  <si>
    <t>80篇</t>
  </si>
  <si>
    <t>指标1：完成临床样本的纳入及相关指标的测定</t>
  </si>
  <si>
    <t>57.59万元</t>
  </si>
  <si>
    <t>35.58万元</t>
  </si>
  <si>
    <t>≥6项</t>
  </si>
  <si>
    <t>6项</t>
  </si>
  <si>
    <t>≥7人</t>
  </si>
  <si>
    <t>7人</t>
  </si>
  <si>
    <t>技术创新引导计划-科技惠民项目资金</t>
  </si>
  <si>
    <t xml:space="preserve">   初筛的多发性骨髓瘤患者，确定诊断，建立电子档案。多发性骨髓瘤的高危人群在乡镇卫生院进行健康教育及危险因素干预。通过疾病的干预，减少多发性骨髓瘤急性加重次数，减少并发症的出现，改善远期预后。对于急危重症患者，转入宁夏医科大学总医院进一步救治。</t>
  </si>
  <si>
    <t xml:space="preserve">    多发性骨髓瘤健康宣教普及率达到60以上；多发性骨髓瘤患者建档率95以上；多发性骨髓瘤患者药物干预率超过90、康复训练率50以上。</t>
  </si>
  <si>
    <t>指标1：为合作医院培训掌握综合治疗相关技术的人员1-2名，以及筛查+健康教育+会诊转诊+行综合治疗的收益人数150人。</t>
  </si>
  <si>
    <t>100人</t>
  </si>
  <si>
    <t>指标1：多发性骨髓瘤健康宣教普及率达到70%以上</t>
  </si>
  <si>
    <t>44.92万元</t>
  </si>
  <si>
    <t>24.01万元</t>
  </si>
  <si>
    <t>2020年自治区本级结转项目-宁财〔教〕指标〔2020〕275号</t>
  </si>
  <si>
    <t>上年结转资金</t>
  </si>
  <si>
    <t>围绕相关疾病进行基础研发，研究解决常见病、多发病（预防控制和诊疗等问题的应用研究。</t>
  </si>
  <si>
    <t>围绕相关疾病进行基础研，提高疾病预防控制能力、常见病多发病诊疗水平。</t>
  </si>
  <si>
    <t xml:space="preserve"> 指标1：发表论文</t>
  </si>
  <si>
    <t>3篇</t>
  </si>
  <si>
    <t xml:space="preserve"> 指标1：成研究样本的纳入及相关指标的测定</t>
  </si>
  <si>
    <t>2020年上半年启动</t>
  </si>
  <si>
    <t xml:space="preserve"> 指标1：2020年宁夏自然科学基金</t>
  </si>
  <si>
    <t>7.53万元</t>
  </si>
  <si>
    <t>6.42万元</t>
  </si>
  <si>
    <t>按照项目任务书执行，结题经费使用2年以上。</t>
  </si>
  <si>
    <t>实现关键核心技术突破数量</t>
  </si>
  <si>
    <t>≥3项</t>
  </si>
  <si>
    <t>3项</t>
  </si>
  <si>
    <t xml:space="preserve"> 指标1：支持培养研究生人数</t>
  </si>
  <si>
    <t>≥5人</t>
  </si>
  <si>
    <t>5人</t>
  </si>
  <si>
    <t>2020年自治区本级结转项目-宁财〔教〕指标〔2020〕81号</t>
  </si>
  <si>
    <t>其中：当年财政拨款</t>
  </si>
  <si>
    <t xml:space="preserve">     上年结转资金</t>
  </si>
  <si>
    <t xml:space="preserve">     其他资金</t>
  </si>
  <si>
    <t xml:space="preserve"> 指标1：发表论文数量</t>
  </si>
  <si>
    <t>5篇</t>
  </si>
  <si>
    <t xml:space="preserve"> 指标1：完成研究样本的纳入及相关指标的测定</t>
  </si>
  <si>
    <t>13.65万</t>
  </si>
  <si>
    <t>4.52万元</t>
  </si>
  <si>
    <t xml:space="preserve"> 指标1：取得基础理论创新成果</t>
  </si>
  <si>
    <t>≥5项</t>
  </si>
  <si>
    <t>5项</t>
  </si>
  <si>
    <t>≥9人</t>
  </si>
  <si>
    <t>9人</t>
  </si>
  <si>
    <t>2020年自治区本级结转项目-宁财〔教〕指标〔2020〕16号</t>
  </si>
  <si>
    <t>指标1：发表论文数量</t>
  </si>
  <si>
    <t>指标1：完成研究样本的纳入及相关指标的测定</t>
  </si>
  <si>
    <t>指标1：2020年重点研发项目</t>
  </si>
  <si>
    <t>1.75万元</t>
  </si>
  <si>
    <t>≥2项</t>
  </si>
  <si>
    <t>2项</t>
  </si>
  <si>
    <t>≥3人</t>
  </si>
  <si>
    <t>3人</t>
  </si>
  <si>
    <t>2020年自治区本级结转项目-宁财〔教〕指标〔2020〕408号</t>
  </si>
  <si>
    <t xml:space="preserve">      上年结转资金</t>
  </si>
  <si>
    <t xml:space="preserve">      其他资金</t>
  </si>
  <si>
    <t xml:space="preserve"> 指标1：培训从事超声诊断的医务人员识别HCM的能力、开展研修班等活动</t>
  </si>
  <si>
    <t xml:space="preserve"> 指标1：新理论的利用率</t>
  </si>
  <si>
    <t xml:space="preserve"> 指标1：2019年自治区重点研发计划部分延续项目拟到账93.48万元</t>
  </si>
  <si>
    <t>93.48万</t>
  </si>
  <si>
    <t>50.78万元</t>
  </si>
  <si>
    <t xml:space="preserve"> 指标1：实现关键核心技术突破数量</t>
  </si>
  <si>
    <t>10人</t>
  </si>
  <si>
    <t>2020年自治区本级结转项目-宁财〔教〕指标〔2019〕754号</t>
  </si>
  <si>
    <t>指标1：培训学员</t>
  </si>
  <si>
    <t>指标1：其他科学技术支出</t>
  </si>
  <si>
    <t>0.85万元</t>
  </si>
  <si>
    <t>≥2人</t>
  </si>
  <si>
    <t>2人</t>
  </si>
  <si>
    <t>2020年自治区本级结转项目-宁财〔教〕指标〔2020〕139号</t>
  </si>
  <si>
    <t>20人</t>
  </si>
  <si>
    <t>18人</t>
  </si>
  <si>
    <t>指标1：项目成本</t>
  </si>
  <si>
    <t>7.2万元</t>
  </si>
  <si>
    <t>2020年自治区本级结转项目-宁财〔教〕指标〔2020〕246号</t>
  </si>
  <si>
    <t xml:space="preserve"> 指标1：培训学员</t>
  </si>
  <si>
    <t>1人</t>
  </si>
  <si>
    <t xml:space="preserve"> 指标1：学员培训率</t>
  </si>
  <si>
    <t xml:space="preserve"> 指标1：科技条件专项</t>
  </si>
  <si>
    <t>0.23万元</t>
  </si>
  <si>
    <t>2020年自治区本级结转项目-宁财〔教〕指标〔2020〕585号</t>
  </si>
  <si>
    <t>20篇</t>
  </si>
  <si>
    <t>44.74万元</t>
  </si>
  <si>
    <t>33.59万元</t>
  </si>
  <si>
    <t>2020年自治区本级结转项目-宁财〔教〕指标〔2020〕189号</t>
  </si>
  <si>
    <t>10篇</t>
  </si>
  <si>
    <t>指标1：2018年重点研发项目</t>
  </si>
  <si>
    <t>20.41万元</t>
  </si>
  <si>
    <t>18.29万元</t>
  </si>
  <si>
    <t>2020年自治区本级结转项目-宁财〔教〕指标〔2020〕222号</t>
  </si>
  <si>
    <t>10.49万元</t>
  </si>
  <si>
    <t>9.31万元</t>
  </si>
  <si>
    <t>重点研发计划-对外科技合作项目资金</t>
  </si>
  <si>
    <t>指标1：培训从事超声诊断的医务人员识别HCM的能力、开展研修班等活动</t>
  </si>
  <si>
    <t>133.74万元</t>
  </si>
  <si>
    <t>51.01万元</t>
  </si>
  <si>
    <t>2019年及以前年度人才-宁夏围术期器官保护研究创新团队</t>
  </si>
  <si>
    <t>普及综合治疗理念，为合作医院培训掌握综合治疗相关技术的人员1-2名，以及筛查+ 健康教育+ 会诊转诊+行综合治疗的受益人数200人
。</t>
  </si>
  <si>
    <t>180人</t>
  </si>
  <si>
    <t>2019年上半年启动</t>
  </si>
  <si>
    <t>指标1：自治区科技厅下达专项资金7.19万元</t>
  </si>
  <si>
    <t>7.19元</t>
  </si>
  <si>
    <t>7.17万元</t>
  </si>
  <si>
    <t>2019年及以前年度人才项目-2017年张慧萍自治区科技创新领军人才培养经费</t>
  </si>
  <si>
    <t>指标1：科技创新领军人才培养</t>
  </si>
  <si>
    <t>无</t>
  </si>
  <si>
    <t>指标1：人才培养经费</t>
  </si>
  <si>
    <t>0.0388万元</t>
  </si>
  <si>
    <t>2019年及以前年度人才项目-2018年第一批自治区人才项目专项（科技创新领军人才培养）</t>
  </si>
  <si>
    <t>指标1：2018年度第一批科技创新领军人才培养</t>
  </si>
  <si>
    <t>指标1：年度考核合格率</t>
  </si>
  <si>
    <t>指标1： 人才培养经费</t>
  </si>
  <si>
    <t>0.12万元</t>
  </si>
  <si>
    <t>指标1：人才对服务保障的满意度</t>
  </si>
  <si>
    <t>2020年以前自治区本级结转项目-宁财〔教〕指标〔2019〕485号</t>
  </si>
  <si>
    <t>指标1：科技条件专项</t>
  </si>
  <si>
    <t>0.15万元</t>
  </si>
  <si>
    <t>2020年以前自治区本级结转项目-宁财〔教〕指标〔2019〕541号</t>
  </si>
  <si>
    <t>0.002万元</t>
  </si>
  <si>
    <t>2020年以前自治区本级结转项目-宁财〔教〕指标〔2019〕195号</t>
  </si>
  <si>
    <t>0.09万元</t>
  </si>
  <si>
    <t xml:space="preserve">   备注：此表用于附件2清单中所列项目自评。</t>
  </si>
  <si>
    <t>2019年及以前年度科研资金结转项目 - 宁财〔企〕指标〔2019〕133号</t>
  </si>
  <si>
    <t>指标1：2019年及以前年度科研资金结转项目1.8万元</t>
  </si>
  <si>
    <t>1.8万元</t>
  </si>
  <si>
    <t>效益指标（30分）</t>
  </si>
  <si>
    <t>2019年及以前年度科研资金结转项目 - 宁财〔企〕指标〔2018〕341号</t>
  </si>
  <si>
    <t>15人</t>
  </si>
  <si>
    <t>14人</t>
  </si>
  <si>
    <t>2019年上半年</t>
  </si>
  <si>
    <t>指标1：2019年及以前年度科研资金结转项目0.85万元</t>
  </si>
  <si>
    <t>2019年及以前年度科研资金结转项目-宁财〔企〕指标〔2018〕482号</t>
  </si>
  <si>
    <t>指标1：2019年及以前年度科研资金结转项目4.45万元</t>
  </si>
  <si>
    <t>4.45万元</t>
  </si>
  <si>
    <t>2019年及以前年度科研资金结转项目-宁财〔企〕指标〔2017〕754号</t>
  </si>
  <si>
    <t>95人</t>
  </si>
  <si>
    <t>指标1：2019年及以前年度科研资金结转项目19.4万元</t>
  </si>
  <si>
    <t>19.4万元</t>
  </si>
  <si>
    <t>2019年及以前年度科研资金结转项目-宁财〔企〕指标〔2017〕645号</t>
  </si>
  <si>
    <t xml:space="preserve"> 指标1：2019年及以前年度科研资金结转项目0.0007万元</t>
  </si>
  <si>
    <t>0.0007万元</t>
  </si>
  <si>
    <t>≥1项</t>
  </si>
  <si>
    <t>1项</t>
  </si>
  <si>
    <t>2019年及以前年度科研资金结转项目-宁财〔企〕指标〔2018〕350号</t>
  </si>
  <si>
    <t>80人</t>
  </si>
  <si>
    <t>75人</t>
  </si>
  <si>
    <t xml:space="preserve"> 指标1：2019年及以前年度科研资金结转项目19.81万元</t>
  </si>
  <si>
    <t>19.81万元</t>
  </si>
  <si>
    <t>19.8万元</t>
  </si>
  <si>
    <t xml:space="preserve"> 指标1：从事相关工作科研人员的满意度</t>
  </si>
  <si>
    <t>2019年及以前年度科研资金结转项目-宁财〔企〕指标〔2018〕351号</t>
  </si>
  <si>
    <t>25人</t>
  </si>
  <si>
    <t xml:space="preserve"> 指标1：2019年及以前年度科研资金结转项目8.67万元</t>
  </si>
  <si>
    <t>8.67万元</t>
  </si>
  <si>
    <t>4.49万元</t>
  </si>
  <si>
    <t>2019年及以前年度科研资金结转项目-宁财〔企〕指标〔2019〕159号</t>
  </si>
  <si>
    <t>12人</t>
  </si>
  <si>
    <t>指标1：2019年及以前年度科研资金结转项目20.18万元</t>
  </si>
  <si>
    <t>20.18万元</t>
  </si>
  <si>
    <t>0.6万元</t>
  </si>
  <si>
    <t>6人</t>
  </si>
  <si>
    <t>2019年及以前年度科研资金结转项目-宁财〔企〕指标〔2019〕153号</t>
  </si>
  <si>
    <t>13人</t>
  </si>
  <si>
    <t xml:space="preserve"> 指标1：2019年及以前年度科研资金结转项目0.11万元</t>
  </si>
  <si>
    <t>0.11万元</t>
  </si>
  <si>
    <t>2019年及以前年度科研资金结转项目-宁财〔企〕指标〔2018〕114号</t>
  </si>
  <si>
    <t xml:space="preserve"> 指标1：2019年及以前年度科研资金结转项目0.000005万元</t>
  </si>
  <si>
    <t>0.000005万元</t>
  </si>
  <si>
    <t>2019年及以前年度科研资金结转项目-宁财〔企〕指标〔2019〕158号</t>
  </si>
  <si>
    <t xml:space="preserve"> 指标1：2019年及以前年度科研资金结转项目4.29万元</t>
  </si>
  <si>
    <t>4.29万元</t>
  </si>
  <si>
    <t>经济效益
指标</t>
  </si>
  <si>
    <t xml:space="preserve"> 指标1：项目与区域创新需求契合度</t>
  </si>
  <si>
    <t>2019年及以前年度科研资金结转项目-宁财〔企〕指标〔2019〕85号</t>
  </si>
  <si>
    <t xml:space="preserve"> 指标1：2019年及以前年度科研资金结转项目3.03万元</t>
  </si>
  <si>
    <t>3.03万元</t>
  </si>
  <si>
    <t>2019年及以前年度科研资金结转项目-宁财〔教〕指标〔2017〕561号</t>
  </si>
  <si>
    <t>培养相关专业团队与人才</t>
  </si>
  <si>
    <t>学员培训率</t>
  </si>
  <si>
    <t>其他科学技术支出</t>
  </si>
  <si>
    <t>1.23万元</t>
  </si>
  <si>
    <t>支持培养研究生人数</t>
  </si>
  <si>
    <t>从事相关工作科研人员的满意度</t>
  </si>
  <si>
    <t>2021年自治区自然科学基金</t>
  </si>
  <si>
    <t>48.27万元</t>
  </si>
  <si>
    <t>39.99万元</t>
  </si>
  <si>
    <t>2021年自治区科技惠民项目资金(第一批)</t>
  </si>
  <si>
    <t>120人</t>
  </si>
  <si>
    <t>指标1：2021年自治区科技惠民计划项目11.38万元</t>
  </si>
  <si>
    <t>11.38万元</t>
  </si>
  <si>
    <t>10.28万元</t>
  </si>
  <si>
    <t>≥6人</t>
  </si>
  <si>
    <t>指标1：科研人员的满意度</t>
  </si>
  <si>
    <t>2021年自治区对外科技合作项目资金</t>
  </si>
  <si>
    <t>指标1：开展研修班等活动</t>
  </si>
  <si>
    <t>指标1：2021年自治区对外科技合作项目资金</t>
  </si>
  <si>
    <t>78.25万元</t>
  </si>
  <si>
    <t>63.99万元</t>
  </si>
  <si>
    <t>≥9项</t>
  </si>
  <si>
    <t>9项</t>
  </si>
  <si>
    <t>2021年自治区黄河流域生态环境保护与高质量发展科技支撑项目资金(第二批)</t>
  </si>
  <si>
    <t>指标1：培训基层医院人员</t>
  </si>
  <si>
    <t>40人</t>
  </si>
  <si>
    <t>指标1：体系的构建率</t>
  </si>
  <si>
    <t>指标1：自治区重点研发计划项目拟拨付288.36万元</t>
  </si>
  <si>
    <t>288.36万元</t>
  </si>
  <si>
    <t>207.03万元</t>
  </si>
  <si>
    <t>2021年省际医疗卫生人才合作培训项目</t>
  </si>
  <si>
    <t>临床专科根据需求引进国内优秀医疗团队开展临床、科研、教学工作。</t>
  </si>
  <si>
    <t>按项目任务完成临床专科根据需求引进国内优秀医疗团队开展临床、科研、教学工作。</t>
  </si>
  <si>
    <t>省际医疗卫生人才合作培训项目</t>
  </si>
  <si>
    <t>年度考核合格率</t>
  </si>
  <si>
    <t>按照相关人才主管部门下达项目支持计划落实</t>
  </si>
  <si>
    <t>按期完成</t>
  </si>
  <si>
    <t>人才培养经费</t>
  </si>
  <si>
    <t>5.53万元</t>
  </si>
  <si>
    <t>0万元</t>
  </si>
  <si>
    <t>引进优秀医疗团队</t>
  </si>
  <si>
    <t>1批</t>
  </si>
  <si>
    <t>人才对服务保障的满意度</t>
  </si>
  <si>
    <t>≥95%</t>
  </si>
  <si>
    <t>2021年自治区重点研发计划(社会发展领域)部分延续项目</t>
  </si>
  <si>
    <t>指标1：培训基层人员</t>
  </si>
  <si>
    <t>指标1：2021年自治区重点研发计划(社会发展领域)部分延续项目拟到账126.45万元</t>
  </si>
  <si>
    <t>126.45万元</t>
  </si>
  <si>
    <t>101.58万元</t>
  </si>
  <si>
    <t>人才专项资金-重点研发计划项目（引才专项）</t>
  </si>
  <si>
    <t>1、按照相关人才主管部门下达项目支持计划落实，按期完成，加强资金使用管理，专款专用，不得挤占、挪用，提高各类人才对服务保障的满意度。2、提高医疗卫生人才的临床诊治、科研、教学水平能力的提升，加强学科建设和国内外交流合作。</t>
  </si>
  <si>
    <t>该项工作正在开展，下一步根据项目情况及时拨付使用。</t>
  </si>
  <si>
    <t>指标1：发表文章2篇</t>
  </si>
  <si>
    <t>2篇</t>
  </si>
  <si>
    <t>指标2：人才小高地</t>
  </si>
  <si>
    <t>指标1：资金到位（拨付）率100%</t>
  </si>
  <si>
    <t>指标2：外出进修率</t>
  </si>
  <si>
    <t>指标2：按照相关人才主管部门下达项目支持计划落实</t>
  </si>
  <si>
    <t>指标1：项目经费</t>
  </si>
  <si>
    <t>19.52万元</t>
  </si>
  <si>
    <t>2.69万元</t>
  </si>
  <si>
    <t>按照项目计划执行，加快项目资金的执行</t>
  </si>
  <si>
    <t>指标1：提高人才培训质量</t>
  </si>
  <si>
    <t>持续</t>
  </si>
  <si>
    <t>指标2：营造尊重劳动、尊重知识、尊重人才、尊重创造的社会氛围。</t>
  </si>
  <si>
    <t>持续提升</t>
  </si>
  <si>
    <t>医院人才梯队建设</t>
  </si>
  <si>
    <t>持续搭建</t>
  </si>
  <si>
    <t>≥85%</t>
  </si>
  <si>
    <t>人才专项资金-自治区人才小高地建设资助</t>
  </si>
  <si>
    <t xml:space="preserve">
“人才小高地”根据专业开展人才梯队建设培养工作。</t>
  </si>
  <si>
    <t>“人才小高地”根据专科特色开展人才梯队建设培养等工作，并及时核销相关费用。全年预算数36.39万元，执行数11.56万元，执行率31.77%，该项工作正在开展，下一步根据项目情况及时拨付使用。</t>
  </si>
  <si>
    <t>自治区人才小高地建设资助项目</t>
  </si>
  <si>
    <t>36.39万元</t>
  </si>
  <si>
    <t>11.56万元</t>
  </si>
  <si>
    <t>申报课题</t>
  </si>
  <si>
    <t xml:space="preserve">2-3项
</t>
  </si>
  <si>
    <t>转移支付（项目）名称</t>
  </si>
  <si>
    <t>公立医院改革项目（运营补贴、药品补助、利息补助）</t>
  </si>
  <si>
    <t>中央主管部门</t>
  </si>
  <si>
    <t>地方主管部门</t>
  </si>
  <si>
    <t>资金使用单位</t>
  </si>
  <si>
    <t>资金投入情况（万元）</t>
  </si>
  <si>
    <t>全年预算数（A）</t>
  </si>
  <si>
    <t>全年执行数（B）</t>
  </si>
  <si>
    <r>
      <rPr>
        <sz val="10"/>
        <color theme="1"/>
        <rFont val="宋体"/>
        <charset val="134"/>
        <scheme val="minor"/>
      </rPr>
      <t>预算执行率（B/A</t>
    </r>
    <r>
      <rPr>
        <sz val="10"/>
        <color indexed="8"/>
        <rFont val="汉仪细圆B5"/>
        <charset val="134"/>
      </rPr>
      <t>×</t>
    </r>
    <r>
      <rPr>
        <sz val="10"/>
        <color indexed="8"/>
        <rFont val="宋体"/>
        <charset val="134"/>
      </rPr>
      <t>100</t>
    </r>
    <r>
      <rPr>
        <sz val="10"/>
        <color indexed="8"/>
        <rFont val="汉仪瑞意宋简"/>
        <charset val="134"/>
      </rPr>
      <t>%</t>
    </r>
    <r>
      <rPr>
        <sz val="10"/>
        <color indexed="8"/>
        <rFont val="宋体"/>
        <charset val="134"/>
      </rPr>
      <t>)</t>
    </r>
  </si>
  <si>
    <t>其中：中央财政资金</t>
  </si>
  <si>
    <r>
      <rPr>
        <sz val="10"/>
        <color theme="1"/>
        <rFont val="宋体"/>
        <charset val="134"/>
        <scheme val="minor"/>
      </rPr>
      <t xml:space="preserve"> 　　 自治区</t>
    </r>
    <r>
      <rPr>
        <sz val="10"/>
        <color indexed="8"/>
        <rFont val="宋体"/>
        <charset val="134"/>
      </rPr>
      <t>财政资金</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</si>
  <si>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</si>
  <si>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其他资金</t>
    </r>
  </si>
  <si>
    <t>-</t>
  </si>
  <si>
    <t>资金管理情况</t>
  </si>
  <si>
    <t>填报说明</t>
  </si>
  <si>
    <t>情况说明</t>
  </si>
  <si>
    <t>存在问题和改进措施</t>
  </si>
  <si>
    <t>分配科学性</t>
  </si>
  <si>
    <t>项目预算资金分配是否有测算依据，资金分配额度是否合理，是否与补助单位或地方实际相适应。</t>
  </si>
  <si>
    <t>科学</t>
  </si>
  <si>
    <t>下达及时性</t>
  </si>
  <si>
    <t>各层级的资金下达时间是否适合专项资金管理办法或资金指标文件中规定的时间要求。</t>
  </si>
  <si>
    <t>及时</t>
  </si>
  <si>
    <t>拨付合规性</t>
  </si>
  <si>
    <t>各层级资金的拨付的额度是否与资金指标文件或分配文件相匹配，资金的拨付有完整的审批程序和手续，财政资金的拨付是否始终处于财政预算一体化管控范围内。</t>
  </si>
  <si>
    <t>合规</t>
  </si>
  <si>
    <t>使用规范性</t>
  </si>
  <si>
    <t>项目资金使用是否符合相关的管理办法、财务管理制度规定，资金使用是否符合项目预算批复或相关合同规定的用途，资金使用的过程中是否存在截留、挤占、挪用、虚列支出等情况。</t>
  </si>
  <si>
    <t>规范</t>
  </si>
  <si>
    <t>执行准确性</t>
  </si>
  <si>
    <t>资金支出的财权与事权是否相匹配，资金的支出对象是否符合资金管理办法的要求。</t>
  </si>
  <si>
    <t>准确</t>
  </si>
  <si>
    <t>预算绩效管理情况</t>
  </si>
  <si>
    <t>是否开展项目事前绩效评估、事中绩效监控、事后绩效评价。</t>
  </si>
  <si>
    <t>按规定执行</t>
  </si>
  <si>
    <t>支出责任履行情况</t>
  </si>
  <si>
    <t>项目资金执行进度是否与项目实施进展相匹配。</t>
  </si>
  <si>
    <t>按计划履行</t>
  </si>
  <si>
    <t>总体目标完成情况</t>
  </si>
  <si>
    <t>总体目标</t>
  </si>
  <si>
    <t>全年实际完成情况</t>
  </si>
  <si>
    <t xml:space="preserve">  落实公立医院综合改革各项政策，完成控制医疗费用增长、药占比等综合改革目标任务，降低患者医药负担，缓解医院运行压力，保证医院健康有序发展。</t>
  </si>
  <si>
    <r>
      <rPr>
        <sz val="10"/>
        <color theme="1"/>
        <rFont val="宋体"/>
        <charset val="134"/>
        <scheme val="minor"/>
      </rPr>
      <t xml:space="preserve">   2024</t>
    </r>
    <r>
      <rPr>
        <sz val="10"/>
        <color indexed="8"/>
        <rFont val="宋体"/>
        <charset val="134"/>
      </rPr>
      <t>年财政投入资金24081.06万元，用于公立总院综合改革补助项目，其中人员经费16967.41万元、药品费5113.65万元、弥补利息2000万元，药品收入占医疗收入比、资产负债率指标均达标，医院经济运行良好、财务风险持续下降，公立医院的公益性得到保障。</t>
    </r>
  </si>
  <si>
    <t>绩效指标</t>
  </si>
  <si>
    <t>一级
指标</t>
  </si>
  <si>
    <t>指标值</t>
  </si>
  <si>
    <t>全年实际完成值</t>
  </si>
  <si>
    <t>未完成原因和改进措施</t>
  </si>
  <si>
    <t>产
出
指
标</t>
  </si>
  <si>
    <t>弥补人员经费</t>
  </si>
  <si>
    <t>弥补药品费用</t>
  </si>
  <si>
    <t>弥补利息支出</t>
  </si>
  <si>
    <t>药品收入占医疗收入的比重</t>
  </si>
  <si>
    <t/>
  </si>
  <si>
    <t>资产负债率</t>
  </si>
  <si>
    <t>四级手术占比（区标）</t>
  </si>
  <si>
    <t>还本付息及时率</t>
  </si>
  <si>
    <t>16967.41万元</t>
  </si>
  <si>
    <t>5113.65万元</t>
  </si>
  <si>
    <t>2000万元</t>
  </si>
  <si>
    <t>效益
指标</t>
  </si>
  <si>
    <t>公共卫生、突发事件卫生应急和医疗救治</t>
  </si>
  <si>
    <t>满意度指标</t>
  </si>
  <si>
    <t>服务对象
满意度指标</t>
  </si>
  <si>
    <t>门诊患者满意度</t>
  </si>
  <si>
    <t>≥91.18%</t>
  </si>
  <si>
    <t>合计</t>
  </si>
  <si>
    <t>医疗保障经费</t>
  </si>
  <si>
    <t>1、进一步完善并制定干部保健各项工作制度及流程，承接省级干部健康查体工作（住院形式）。2、进一步加强业务能力提升，提高医疗质量。3、建立日常和应急干部保健专家库形成多学科交叉融合的保健服务体系。4、建立“一站式、全流程“优质护理模式，提升护理质量。5、厅级及正高知识分子胃肠镜查体。6、政府医疗指令性任务。7、厅级干部体检报告解读。8、省级干部门诊就诊、大型设备查体及住院治疗。8、厅级干部及自治区高层次人才就医绿色通道保障。</t>
  </si>
  <si>
    <t xml:space="preserve">    干部门诊就诊共接待就诊513人次。派出保健医护人员69人次，计42天。完成无痛胃肠镜查体省级168人次，完成无痛胃肠镜查体正厅268人次，副厅及正高在职104人次，副厅及正高离退421人次，抽派医护353人次参与此项查体工作。纪委特殊医疗保障派出医生15人次，护士21人次。特需病区共接待副省级以上干部44人次，厅级干部25人次。为471位正厅级干部解读了体检报告。</t>
  </si>
  <si>
    <r>
      <rPr>
        <sz val="8"/>
        <rFont val="宋体"/>
        <charset val="134"/>
      </rPr>
      <t xml:space="preserve"> 指标1：</t>
    </r>
    <r>
      <rPr>
        <sz val="8"/>
        <rFont val="宋体"/>
        <charset val="134"/>
      </rPr>
      <t>干部保健服务工作完成率</t>
    </r>
  </si>
  <si>
    <t xml:space="preserve"> 指标2：派出保健医生人数</t>
  </si>
  <si>
    <t>1名</t>
  </si>
  <si>
    <r>
      <rPr>
        <sz val="8"/>
        <rFont val="宋体"/>
        <charset val="134"/>
      </rPr>
      <t xml:space="preserve"> 指标1</t>
    </r>
    <r>
      <rPr>
        <sz val="8"/>
        <rFont val="宋体"/>
        <charset val="134"/>
      </rPr>
      <t>：派出保健医生到位率</t>
    </r>
  </si>
  <si>
    <t xml:space="preserve"> 指标2：干部保健服务工作质量</t>
  </si>
  <si>
    <t>良好</t>
  </si>
  <si>
    <t xml:space="preserve"> 指标1：干部保健经费到位率</t>
  </si>
  <si>
    <t xml:space="preserve"> 指标2：派出医生到位准时率</t>
  </si>
  <si>
    <t xml:space="preserve"> 指标1：干部保健服务、派出医生工作经费</t>
  </si>
  <si>
    <t>100万元</t>
  </si>
  <si>
    <t>按计划完成</t>
  </si>
  <si>
    <t>社会效益指标</t>
  </si>
  <si>
    <t>指标1：促进干部形成良好习惯，提升主动就医率。</t>
  </si>
  <si>
    <t xml:space="preserve"> 指标1：健全医疗保障体系，提升医疗服务质量。</t>
  </si>
  <si>
    <t xml:space="preserve"> 指标1：保健对象满意度</t>
  </si>
  <si>
    <t xml:space="preserve"> 指标2：医疗保障人员满意度</t>
  </si>
  <si>
    <t>重点学科建设及人才培养</t>
  </si>
  <si>
    <t>　　  自治区财政资金</t>
  </si>
  <si>
    <t>　　  地方资金</t>
  </si>
  <si>
    <t>　    其他资金</t>
  </si>
  <si>
    <t xml:space="preserve">    落实公立医院综合改革（重点学科建设及人才培养）各项政策，完成重点学科人才培养，使人才梯队结构趋于合理，提升专科医疗服务质量，提高患者救治能力，降低患者医药负担，缓解医院运行压力，保证医院高质量发展。</t>
  </si>
  <si>
    <t xml:space="preserve">    2024年投入资金3644万元，其中财政资金1200万元，医院自筹资金2444万元，用于医院重点（孵育）学科购置设备及人才培养，提升重点（孵育）学科医学设备装备水平，培养人才≥30人次，使人才梯队结构趋于合理，重点学科疑难危重症患者上转率持续下降，四级手术较上年增长3%、微创手术较上年增长1%、CMI值进一步提高，接受下级医院急危重症和疑难病患者转诊数量逐年提高，持续提升学科影响力，患者、职工满意度进一步提高。</t>
  </si>
  <si>
    <t>人才培养人数</t>
  </si>
  <si>
    <t>≥30人次</t>
  </si>
  <si>
    <t>设备购置数量</t>
  </si>
  <si>
    <t>≥3（台/套）</t>
  </si>
  <si>
    <t>30台</t>
  </si>
  <si>
    <t>安装工程验收合格率</t>
  </si>
  <si>
    <t>设备质量合格率</t>
  </si>
  <si>
    <t>人才培养合格率</t>
  </si>
  <si>
    <t>项目完成时间</t>
  </si>
  <si>
    <t>2024年12月</t>
  </si>
  <si>
    <t>人才培养成本</t>
  </si>
  <si>
    <t>420.23万元</t>
  </si>
  <si>
    <t>设备购置成本</t>
  </si>
  <si>
    <t>800万元</t>
  </si>
  <si>
    <t>效
益
指
标</t>
  </si>
  <si>
    <t>患者医疗费用负担（患者基本费率逐年降低）</t>
  </si>
  <si>
    <t>14185.46元</t>
  </si>
  <si>
    <t>13369.31元</t>
  </si>
  <si>
    <t>依据DRGs系统</t>
  </si>
  <si>
    <t>外埠患者数</t>
  </si>
  <si>
    <t>199166人次</t>
  </si>
  <si>
    <t>219008人次</t>
  </si>
  <si>
    <t>CMI值（逐年提高）</t>
  </si>
  <si>
    <t>生态效益
指标</t>
  </si>
  <si>
    <t>环保采购标准执行率</t>
  </si>
  <si>
    <t>可持续影响指标</t>
  </si>
  <si>
    <t>全国三级公立医院绩效考核（保持现有排名或进步）</t>
  </si>
  <si>
    <t>≥A+</t>
  </si>
  <si>
    <t>A+</t>
  </si>
  <si>
    <t>国考指标</t>
  </si>
  <si>
    <t>依据国考指标</t>
  </si>
  <si>
    <t>公立医院综合改革-设备购置及其他发展建设支出</t>
  </si>
  <si>
    <t xml:space="preserve">      地方资金</t>
  </si>
  <si>
    <t xml:space="preserve">   落实公立医院综合改革各项政策，完成优化医疗收支结构和比价关系，控制医疗费用不合理增长，有效缓解群众看病就医问题，坚持公益性，满足患者需求的同时，有效缓解公立医院经济运行压力，保障医院高质量发展。</t>
  </si>
  <si>
    <r>
      <rPr>
        <sz val="10"/>
        <color theme="1"/>
        <rFont val="宋体"/>
        <charset val="134"/>
        <scheme val="minor"/>
      </rPr>
      <t xml:space="preserve">    202</t>
    </r>
    <r>
      <rPr>
        <sz val="10"/>
        <color indexed="8"/>
        <rFont val="宋体"/>
        <charset val="134"/>
      </rPr>
      <t>4年财政投入资金1000万元用于设备购置及其他发展支出，我</t>
    </r>
    <r>
      <rPr>
        <sz val="10"/>
        <color indexed="8"/>
        <rFont val="宋体"/>
        <charset val="134"/>
      </rPr>
      <t>院严格按照公立医院综合改革补助资金管理办法规范使用项目资金，项目资金全部用于设备购置截至2024年12月末已全部支付完毕。2024年年末我院</t>
    </r>
    <r>
      <rPr>
        <sz val="10"/>
        <color indexed="8"/>
        <rFont val="宋体"/>
        <charset val="134"/>
      </rPr>
      <t>药品收入占医疗收入比、资产负债率指标均达标，医院经济运行良好、财务风险持续下降，公立医院的公益性得到保障。</t>
    </r>
  </si>
  <si>
    <t>购置设备数量</t>
  </si>
  <si>
    <t>1批/台/套</t>
  </si>
  <si>
    <t>设备验收合格率</t>
  </si>
  <si>
    <t>支付进度</t>
  </si>
  <si>
    <t>购置设备成本</t>
  </si>
  <si>
    <t>1000万元/批</t>
  </si>
  <si>
    <t>患者满意度</t>
  </si>
  <si>
    <t>卫生健康人才项目-住院医师(含专科医师)规范化培训</t>
  </si>
  <si>
    <t>　  　地方资金</t>
  </si>
  <si>
    <t xml:space="preserve">    按照《住院医师规范化培训内容与标准》（2022版），我院积极开展住培相关工作。2024年计划招收住培医师150人，其中招收紧缺专业全科17人、儿科5人、精神科1人、妇产科5人、麻醉科16人、急诊科2人、重症医学科2人、临床病理科1人；争取当年住院医师首次参加结业考核率较上年杜提升5%以上；按照中央及自治区财政补助标准发放住培生活补助，积极开展各项基地建设和实践活动；顺利通过中国医师协会或自治区卫健委基地评估工作，逐步提升住培医师的业务水平能力，同时提高住培各专业基地师资队伍的综合水平，满足临床医疗工作的需要。</t>
  </si>
  <si>
    <t xml:space="preserve">    2024年，我院住培基地实际招收住培医师132人，其中招收紧缺专业全科17人、儿科5人、精神科1人、妇产科5人、麻醉科16人、急诊科2人、重症医学科2人、临床病理科1人。2024年，我院住培结业首考通过率为91.6%，较上一年度提升5%，位列全区各住培基地第一。同时，根据2024年住培补助资金预算情况，我院及时、足额发放住培医师生活补助，及时报销紧缺专业住培医师住宿费；认真开展住培基地年度评先选优工作。通过国家卫健委驻省评估工作，积极开展师资遴选及续聘工作，持续提升住培师资队伍综合素质和专业水平。</t>
  </si>
  <si>
    <t>住院医师规范化培训招收人数</t>
  </si>
  <si>
    <t>142人</t>
  </si>
  <si>
    <t>132人</t>
  </si>
  <si>
    <t>住院医师规范化培训结业考核首次通过率</t>
  </si>
  <si>
    <t>较上年提升5%</t>
  </si>
  <si>
    <t>提升5.6%</t>
  </si>
  <si>
    <t>住培学员生活补助发放及时率</t>
  </si>
  <si>
    <t>紧缺专业住培学员住宿费报销及时率</t>
  </si>
  <si>
    <t>住院医师规范化培训生活补助标准</t>
  </si>
  <si>
    <t>3.2万元/人/年</t>
  </si>
  <si>
    <t>基地建设、实践活动补助标准</t>
  </si>
  <si>
    <t>1万元/人/年</t>
  </si>
  <si>
    <t>参培住院医师医师资格考试首考通过率</t>
  </si>
  <si>
    <t>≥80</t>
  </si>
  <si>
    <t>住培学员满意度</t>
  </si>
  <si>
    <t>卫生健康人才培养项目-紧缺人才培训项目、乡村卫生人才提升培训、万名医师支援农村工程</t>
  </si>
  <si>
    <t xml:space="preserve">    紧缺人才培训项目、乡村卫生人才提升培训：根据自治区卫健委下发的《关于印发2024年度儿科医师转岗和院前急救人员培训实施方案的通知》《关于印发2024年度老年医学人才培训实施方案》《关于印发2024年度出生缺陷防治人才培训实施方案》《自治区卫生健康委办公室关于印发2024年度卫生健康人才培训项目实施方案的通知》要求，儿科转岗培训、麻醉医师、康复医师、临床药师、县级骨干医师时间为1年，培训人数分别为5人、7人、10人、6人、11人。院前急救培训、老年医学人才、出生缺陷防治人才培训时间为3个月，培训人数分别为50人、20人、20人。使得受训医师熟悉儿科、院前急救、老年医学、出生缺陷防治、康复、麻醉、临床药学等专业及相关学科的基础理论，熟练掌握相关科室临床技能，具备常见病、多发病的基本诊治能力和操作能力，提升基层医疗机构常见疾病诊疗能力和水平。
    万名医师支援农村工程:共计派驻5名专业技术人员参与到1家受援医院的对口支援工作。</t>
  </si>
  <si>
    <t xml:space="preserve">    紧缺人才培训项目、乡村卫生人才提升培训：我院培训儿科转岗学员4人，培训时间自2024年5月至2025年4月。院前急救学员48人，培训时间自2024年5月至7月。老年医学学员20人，培训时间自2024年7月至9月。出生缺陷防治学员20人，培训共分两批，时间自2024年5月至2024年11月。麻醉医师学员3人，培训时间自2024年10月至2025年9月。康复医师学员5人，培训时间自2024年10月至2025年9月。临床药师学员11人，培训时间自2024年10月至2025年9月。县级骨干学员7人，培训时间自2024年10月至2025年9月。培训以有效提升学员专科临床技能和疾病处理能力为主要目标，内容涵盖基础理论、基本技能、技术操作规范等内容，各培训基地制定了具体的教学计划、轮转计划及考核方案。学员按照计划分别进行轮转实地学习，熟练掌握各专业科室涉及的常见病、多发病的诊断、治疗、预防、分诊、抢救等基本技能，能对相关专科常见病及多发病的病因、临床表现、诊断及鉴别诊断、治疗与预防等有较详细的了解，基本具备相关专科常见病、多发病的基本诊疗、操作能力，及急危重症、疑难病例的鉴别、分诊能力以及常见传染病防治能力。培训结束后各基地组织结业考试，学员全部考核合格，除院前急救培训一名学员中途退训。儿科转岗、麻醉医师、康复医师、临床药师、县级骨干医师培训目前尚未结束。
   万名医师支援农村工程：共计派驻5名专业技术人员参与到1家受援医院的对口支援工作，并按既定工作计划推进工作落实，与年初绩效目标一致。</t>
  </si>
  <si>
    <t>儿科医师转岗培训人数</t>
  </si>
  <si>
    <t>学员招收不足</t>
  </si>
  <si>
    <t>老年医学医养结合培养人数</t>
  </si>
  <si>
    <t>院前急救培养人数</t>
  </si>
  <si>
    <t>出生缺陷防治培养人数</t>
  </si>
  <si>
    <t>麻醉医师培训人数</t>
  </si>
  <si>
    <t>康复医师培训人数</t>
  </si>
  <si>
    <t>临床药师培训人数</t>
  </si>
  <si>
    <t>县级骨干医师培训人数</t>
  </si>
  <si>
    <t>万名医师支援农村工程派驻完成率</t>
  </si>
  <si>
    <t>儿科医师转岗培训结业考核通过率</t>
  </si>
  <si>
    <t>老年医学医养结合培训结业考核通过率</t>
  </si>
  <si>
    <t>院前急救培训结业考核通过率</t>
  </si>
  <si>
    <t>出生缺陷防治培训结业考核通过率</t>
  </si>
  <si>
    <t>麻醉医师培训结业考核通过率</t>
  </si>
  <si>
    <t>未考核</t>
  </si>
  <si>
    <t>培训尚未结束，项目安排2025年进行考核。</t>
  </si>
  <si>
    <t>康复医师培训结业考核通过率</t>
  </si>
  <si>
    <t>临床药师培训结业考核通过率</t>
  </si>
  <si>
    <t>县级骨干医师培训结业考核通过率</t>
  </si>
  <si>
    <t>儿科医师转岗培训完成时限</t>
  </si>
  <si>
    <t>一年</t>
  </si>
  <si>
    <t>自治区卫健委培训文件于2024年4月下发，培训时间自2024年5月至2025年4月，为期一年，目前尚在培训中。</t>
  </si>
  <si>
    <t>老年医学医养结合培训完成时限</t>
  </si>
  <si>
    <t>3个月</t>
  </si>
  <si>
    <t>院前急救培训完成时限</t>
  </si>
  <si>
    <t>出生缺陷防治培训完成时限</t>
  </si>
  <si>
    <t>麻醉医师培训完成时限</t>
  </si>
  <si>
    <t>10个月</t>
  </si>
  <si>
    <t>自治区卫健委培训文件于2024年8月下发，培训时间自2024年10月至2025年9月，为期一年，目前尚在培训中。</t>
  </si>
  <si>
    <t>康复医师培训完成时限</t>
  </si>
  <si>
    <t>临床药师培训完成时限</t>
  </si>
  <si>
    <t>县级骨干医师培训完成时限</t>
  </si>
  <si>
    <t>儿科医师转岗培训补助标准</t>
  </si>
  <si>
    <t>1.5万元/人/年</t>
  </si>
  <si>
    <t>老年医学医养结合培训补助标准</t>
  </si>
  <si>
    <t>120元/人/天</t>
  </si>
  <si>
    <t>院前急救培训补助标准</t>
  </si>
  <si>
    <t>出生缺陷防治培训补助标准</t>
  </si>
  <si>
    <t>麻醉医师培训补助标准</t>
  </si>
  <si>
    <t>康复医师培训补助标准</t>
  </si>
  <si>
    <t>临床药师培训补助标准</t>
  </si>
  <si>
    <t>县级骨干医师培训补助标准</t>
  </si>
  <si>
    <t>效益指标</t>
  </si>
  <si>
    <t>儿科医师转岗培训学员掌握并开展适宜技术</t>
  </si>
  <si>
    <t>老年医学医养结合培训学员掌握并开展适宜技术</t>
  </si>
  <si>
    <t>院前急救培训学员掌握并开展适宜技术</t>
  </si>
  <si>
    <t>出生缺陷防治培训学员掌握并开展适宜技术</t>
  </si>
  <si>
    <t>麻醉医师培训学员掌握并开展适宜技术</t>
  </si>
  <si>
    <t>康复医师培训学员掌握并开展适宜技术</t>
  </si>
  <si>
    <t>临床药师培训学员掌握并开展适宜技术</t>
  </si>
  <si>
    <t>县级骨干医师培训学员掌握并开展适宜技术</t>
  </si>
  <si>
    <t>儿科医师转岗培训学员开展适宜技术应用比例</t>
  </si>
  <si>
    <t>≥50%</t>
  </si>
  <si>
    <t>老年医学医养结合培训学员开展适宜技术应用比例</t>
  </si>
  <si>
    <t>院前急救培训学员开展适宜技术应用比例</t>
  </si>
  <si>
    <t>出生缺陷防治培训学员开展适宜技术应用比例</t>
  </si>
  <si>
    <t>麻醉医师培训学员开展适宜技术应用比例</t>
  </si>
  <si>
    <t>康复医师培训学员开展适宜技术应用比例</t>
  </si>
  <si>
    <t>临床药师培训学员开展适宜技术应用比例</t>
  </si>
  <si>
    <t>县级骨干医师培训学员开展适宜技术应用比例</t>
  </si>
  <si>
    <t>培训学员满意度</t>
  </si>
  <si>
    <t>卫生健康管理事务-控制中心机制建设及室间质评项目</t>
  </si>
  <si>
    <r>
      <rPr>
        <sz val="8"/>
        <rFont val="宋体"/>
        <charset val="134"/>
      </rPr>
      <t>2024年财政下拨质控中心建设专项经费43万元，资金主要用于2</t>
    </r>
    <r>
      <rPr>
        <sz val="8"/>
        <rFont val="宋体"/>
        <charset val="134"/>
      </rPr>
      <t>3</t>
    </r>
    <r>
      <rPr>
        <sz val="8"/>
        <rFont val="宋体"/>
        <charset val="134"/>
      </rPr>
      <t>个质控中心开展质控督导检查、评估、培训等活动产生的交通费、食宿费、实验室质控品、样品检测费、专家补助费用，以及质控工作所需办公室设施及信息化建设等其他所需费用。目标是进一步规范医疗质量控制中心的管理，促进质控中心的建设和发展，提升基层医疗机构的服务质量和水平。</t>
    </r>
  </si>
  <si>
    <t>2024年，各质控中心按照自治区质控办下发的自治区级医疗质量控制中心检查计划安排开展工作。各质控中心召开质控会议、专业讲座、培训76场，开展区内医院质控检查近百次，举办知识、病例、手术视频竞赛、案例展示等活动6次，核销经费43万元，完成年度工作计划，切实加强了各级各类医疗机构质量管理能力和服务水平，取得了积极工作成效。</t>
  </si>
  <si>
    <t>医疗质量控制中心建设数量</t>
  </si>
  <si>
    <r>
      <rPr>
        <sz val="8"/>
        <rFont val="宋体"/>
        <charset val="134"/>
      </rPr>
      <t>2</t>
    </r>
    <r>
      <rPr>
        <sz val="8"/>
        <rFont val="宋体"/>
        <charset val="134"/>
      </rPr>
      <t>3个</t>
    </r>
  </si>
  <si>
    <t>每个质控中心研究制定行业标准</t>
  </si>
  <si>
    <r>
      <rPr>
        <sz val="8"/>
        <rFont val="宋体"/>
        <charset val="134"/>
      </rPr>
      <t>1</t>
    </r>
    <r>
      <rPr>
        <sz val="8"/>
        <rFont val="宋体"/>
        <charset val="134"/>
      </rPr>
      <t>-2个</t>
    </r>
  </si>
  <si>
    <t>每个质控中心组织专业性培训</t>
  </si>
  <si>
    <t>1-2次</t>
  </si>
  <si>
    <t>组织开展全区性专业质控督导检查（对市级以上质控对象实现全覆盖检查；对县级质控对象进行抽查，抽查比例不低于50%。）</t>
  </si>
  <si>
    <t>开展质量控制工作的完成率</t>
  </si>
  <si>
    <t>2024年上半年启动</t>
  </si>
  <si>
    <t>医疗质量控制中心机制建设经费</t>
  </si>
  <si>
    <r>
      <rPr>
        <sz val="8"/>
        <rFont val="宋体"/>
        <charset val="134"/>
      </rPr>
      <t>4</t>
    </r>
    <r>
      <rPr>
        <sz val="8"/>
        <rFont val="宋体"/>
        <charset val="134"/>
      </rPr>
      <t>3万</t>
    </r>
  </si>
  <si>
    <t>42.11万</t>
  </si>
  <si>
    <t>组建市、县（区）级质控中心</t>
  </si>
  <si>
    <t>≥1个</t>
  </si>
  <si>
    <t>3个</t>
  </si>
  <si>
    <t>专业质控工作改进目标</t>
  </si>
  <si>
    <t>≥1个/中心</t>
  </si>
  <si>
    <t>1-2个/中心</t>
  </si>
  <si>
    <t>质控对象对质控中心工作满意度</t>
  </si>
  <si>
    <t>≥98%</t>
  </si>
  <si>
    <t>卫生健康管理事务-中医放射质控建设项目</t>
  </si>
  <si>
    <t xml:space="preserve">    宁夏中医放射质控中心项目（2万）：依托本项目不断提升宁夏中医放射医疗服务能力及质量，培训提高我区中医放射医护人员业务水平。在原有全区各级各类中医院放射质量督查工作中发现的问题的基础上，进行专项整改及督导；举办培训项目，从放射专业技能、最新理念、重点病种的质控、监测、放射科的建设等方面对相关人员进行现场培训。培养放射专业人才，完善我区中医放射质控工作，提升放射医疗服务质量。</t>
  </si>
  <si>
    <t xml:space="preserve">    根据年度总体目标，中医放射指导中心基本完成了2024年度的工作目标，具体工作包括：1.完成了对青铜峡市、平罗县、盐池县中医院放射科的质控督导工作。2.完成了2024年度中医放射质控培训工作。</t>
  </si>
  <si>
    <t>巡查、督导区内各级中医医院放射科</t>
  </si>
  <si>
    <r>
      <rPr>
        <sz val="8"/>
        <rFont val="宋体"/>
        <charset val="134"/>
      </rPr>
      <t>2</t>
    </r>
    <r>
      <rPr>
        <sz val="8"/>
        <rFont val="宋体"/>
        <charset val="134"/>
      </rPr>
      <t>-</t>
    </r>
    <r>
      <rPr>
        <sz val="8"/>
        <rFont val="宋体"/>
        <charset val="134"/>
      </rPr>
      <t>3家</t>
    </r>
  </si>
  <si>
    <t>3家</t>
  </si>
  <si>
    <t>中医放射培训场次及人员数</t>
  </si>
  <si>
    <t>6场，≥30人</t>
  </si>
  <si>
    <t>8场，184人次</t>
  </si>
  <si>
    <t>经培训后能独立开展胃肠道CT检查工作的医院</t>
  </si>
  <si>
    <t>2家</t>
  </si>
  <si>
    <t>中医放射督查、培训工作经费拨款2万元</t>
  </si>
  <si>
    <t>2万元</t>
  </si>
  <si>
    <r>
      <rPr>
        <sz val="8"/>
        <rFont val="宋体"/>
        <charset val="134"/>
      </rPr>
      <t>1.9</t>
    </r>
    <r>
      <rPr>
        <sz val="8"/>
        <rFont val="宋体"/>
        <charset val="134"/>
      </rPr>
      <t>8</t>
    </r>
    <r>
      <rPr>
        <sz val="8"/>
        <rFont val="宋体"/>
        <charset val="134"/>
      </rPr>
      <t>万</t>
    </r>
  </si>
  <si>
    <t>中医放射胃肠道CT检查人数</t>
  </si>
  <si>
    <t xml:space="preserve"> 中医放射发展均衡性差，需进一步加强胃肠道CT检查工作开展。</t>
  </si>
  <si>
    <t>患者对医疗卫生机构服务满意度</t>
  </si>
  <si>
    <t>卫生健康管理事务-中医急诊质控建设项目</t>
  </si>
  <si>
    <t>宁夏中医急诊质控中心项目（2万）：依托本项目不断提升宁夏中医急诊医疗服务能力及质量，培训提高我区中医急诊医护人员业务水平。在原有全区各级各类中医院急诊质量督查工作中发现的问题的基础上，进行专项整改及督导；举办培训项目，从急诊专业技能、急诊最新理念、急诊重点病种的质控、监测、急诊科的建设等方面对相关人员进行现场或集中培训，培养急诊专业人才，完善我区急诊质控工作，提升急诊医疗服务质量。</t>
  </si>
  <si>
    <t>根据年度总体目标，中医急诊指导中心基本完成了2024年度的工作目标，具体工作包括：1.进一步完善了中医急诊质控网络，将中医急诊质控与西医急诊质控相融合，促进中医医院急诊医学科的规范化建设。2.完成了对石嘴山、中卫、吴忠地区中医院的质控督导工作。3.完成了2024年度中医急诊质控培训工作。</t>
  </si>
  <si>
    <t>巡查、督导区内各级中医医院急诊</t>
  </si>
  <si>
    <t>举办全区/区域性中医急诊质控/业务提升培训班（含线上）</t>
  </si>
  <si>
    <t>2场</t>
  </si>
  <si>
    <t xml:space="preserve">培训中医急诊医护人员数 </t>
  </si>
  <si>
    <t>≥30人</t>
  </si>
  <si>
    <t>上半年启动</t>
  </si>
  <si>
    <t>加强项目管理</t>
  </si>
  <si>
    <t>中医急诊督查、培训工作经费</t>
  </si>
  <si>
    <t>当年经费使用率90%以上</t>
  </si>
  <si>
    <t>1.75万</t>
  </si>
  <si>
    <t>急诊患者诊疗流程规范化比例</t>
  </si>
  <si>
    <t>中医药事业传承与发展补助</t>
  </si>
  <si>
    <r>
      <rPr>
        <sz val="10"/>
        <color theme="1"/>
        <rFont val="宋体"/>
        <charset val="134"/>
        <scheme val="minor"/>
      </rPr>
      <t xml:space="preserve"> </t>
    </r>
    <r>
      <rPr>
        <sz val="10"/>
        <color indexed="8"/>
        <rFont val="宋体"/>
        <charset val="134"/>
      </rPr>
      <t>其中：中央财政资金</t>
    </r>
  </si>
  <si>
    <t>　　   自治区财政资金</t>
  </si>
  <si>
    <t>　   　地方资金</t>
  </si>
  <si>
    <t>　     其他资金</t>
  </si>
  <si>
    <t xml:space="preserve">目标1：定期开展理论学习（包括中医基础理论、中医内科及针灸基础识），加强基本技能培训。在戴玉勤、马玉宝、楚国庆指导下，开展基本技能培训，如常用针法、灸法、拔罐、刺络放血等技能培训，同时加强特殊针灸法培训，如烧山火、透天凉、瘢痕灸、斑蝥穴位贴敷、穴位埋线等。
目标2：经验传承及发扬。在戴玉勤及马玉宝带领下，定期跟随两位老师门诊学习，撰写学习心得及跟师笔记，同时对于典型医案做好整理，并在老师指导下发表学术论文、出版专著，同时针对老师自创的针灸手法和治疗疾病经验进行发扬，进一步申报院内新技术、新业务。
目标3：举办讲座。邀请戴玉勤、马玉宝开展现场讲座授课，每年开展1-2次，为我们传道授业。
目标4：文化建设。加强中医药文化建设，借助下乡义诊、门诊患者健康宣教等方式，发放中医养生保健宣传册，张贴中医健康宣教海报，体现中医治未病理念。
目标5：购置中医医疗器械，提升中医服务能力                                                                                                                                                      </t>
  </si>
  <si>
    <t xml:space="preserve">    戴玉勤传承工作室发展中医药师带徒培养继承人2人，目前已跟师学习1年；在开展骨干人才培养方面，制定人才培养具体模式，跟师学习次数至少每周1次、撰写学习心得及跟师笔记篇数至少每两周1次、收集典型医案例数至少每周2例，目前均按计划稳步实施，目前在中医药文化传播行动我科经过下乡义诊、赠送中医书籍及中医药文化走廊等形式完善。马玉宝传承工作室发展中医药特色人才培养数量2人，前已跟师学习1年（马玉宝作为全国第七批师承指导老师，培养师承学员2人）；通过外出学习多次、举办学术会议3次，及外出调研1次具有特色中医科室建设加强我科学科建设、提升科研能力、提升门诊及住院服务水平、加强人才培养等途径提升中医药服务能力；通过购置中医医疗器械7台，增加中医特色诊疗项目，提升中医药服务能力；定期开展中医药绩效自查及整改；目前已撰写学术论文4篇，2篇收到录用通知；已完成2部专著，现前期工作已完善，等待支付报销。</t>
  </si>
  <si>
    <t>中医药师带徒培养人数</t>
  </si>
  <si>
    <t>中医药特色人才培养数量</t>
  </si>
  <si>
    <t>学术交流</t>
  </si>
  <si>
    <t>2次</t>
  </si>
  <si>
    <t>3次</t>
  </si>
  <si>
    <t>医疗器械购置</t>
  </si>
  <si>
    <t>7台</t>
  </si>
  <si>
    <t>专著两部</t>
  </si>
  <si>
    <t>2部</t>
  </si>
  <si>
    <t>因修改及合同签订导致出版费未及时支付，现前期工作已完善，待2025年年初支付。</t>
  </si>
  <si>
    <t>中医药文化传播</t>
  </si>
  <si>
    <t>1次</t>
  </si>
  <si>
    <t>设备验收率</t>
  </si>
  <si>
    <t>完成时间</t>
  </si>
  <si>
    <t>完成</t>
  </si>
  <si>
    <t>中医文化建设（中医文化宣传海报，中医走廊，义诊，赠送书籍等）</t>
  </si>
  <si>
    <t>1.5万元</t>
  </si>
  <si>
    <t>1.5万</t>
  </si>
  <si>
    <t>学术会议</t>
  </si>
  <si>
    <t>中医药人才技术水平，培养中医专业人才</t>
  </si>
  <si>
    <t>中医药专业技术人员职业素质，举办中医药学术会议、公开发表中医文章</t>
  </si>
  <si>
    <t>≥2场次</t>
  </si>
  <si>
    <t>中医药事业影响力，开展中医药文化宣传、义诊</t>
  </si>
  <si>
    <t>中医事业改善民生健康，制定中医养生、强身健体和慢性病诊疗方案</t>
  </si>
  <si>
    <t>≥3个</t>
  </si>
  <si>
    <t>中医药服务能力，提高中医门诊人次</t>
  </si>
  <si>
    <t>&gt;4万人次</t>
  </si>
  <si>
    <t>5万余次</t>
  </si>
  <si>
    <t>受训人员满意度</t>
  </si>
  <si>
    <t>重大慢性病医疗机构机会性筛查干预管理项目</t>
  </si>
  <si>
    <t xml:space="preserve">    根据全民健康水平提升行动（心脑血管疾病医疗机构机会性筛查干预管理）政策规定，本级财政2022年安排140.91万元资金，主要用于重大慢病机会性筛查项目，对宁夏居民来院就诊人员进行慢病筛查和监测，年度内完成高血压8000例；脑卒中4000例；糖尿病8000例；心血管疾病8000例；消化道肿瘤2000例，慢性阻塞性肺疾病和肺癌1000例数据上传。</t>
  </si>
  <si>
    <t xml:space="preserve">   心血管疾病：10007例，脑卒中：3303例，结直肠癌：540例，慢阻肺：1919例，糖尿病：10581例，高血压：21577例，高血脂：1264例，肺癌：184例，上消化道肿瘤：328例，共完成49703例</t>
  </si>
  <si>
    <t>上传病例数量</t>
  </si>
  <si>
    <t>高血压：8000例，
脑卒中：4000例，
糖尿病：8000例，
心血管疾病：8000例，
消化道肿瘤：2000例，
慢性阻塞性肺疾病和肺癌：1000例。</t>
  </si>
  <si>
    <t>心血管疾病：10007例，脑卒中：3303例，
结直肠癌：540例，
慢阻肺：1919例，
糖尿病：10581例，
高血压：21577例，
高血脂：1264例，
肺癌：184例，
上消化道肿瘤：328例，共完成49703例</t>
  </si>
  <si>
    <t>上传数据符合率</t>
  </si>
  <si>
    <t>计划完成时间</t>
  </si>
  <si>
    <t>2025年底</t>
  </si>
  <si>
    <t>项目资金成本</t>
  </si>
  <si>
    <t>20万元</t>
  </si>
  <si>
    <t>1.35万元</t>
  </si>
  <si>
    <t>通过重大慢病机会性筛查工作开展，促进慢病管理和提高慢病患者健康水平项目数</t>
  </si>
  <si>
    <t>参训人员满意度</t>
  </si>
  <si>
    <t>千名医师下基层项目</t>
  </si>
  <si>
    <t xml:space="preserve">    选派医务人员对口支援，精准扶贫，现阶段已基本建立我院对口支援基层卫生服务长效机制，让我院医疗资源逐步下沉至基层。</t>
  </si>
  <si>
    <t xml:space="preserve">   2024年我院选派医务人员对口支援，精准扶贫，现阶段已基本建立我院对口支援基层卫生服务长效机制，让我院医疗资源逐步下沉至基层。现已选派33名专业技术人员至9家基层卫生机构。其中二级医院6家、基层卫生院2家、社区卫生机构1家，与年初绩效目标一致。</t>
  </si>
  <si>
    <t>对口支援社区卫生服务机构人数</t>
  </si>
  <si>
    <t>对口支援县级医院人数</t>
  </si>
  <si>
    <t>26人</t>
  </si>
  <si>
    <t>对口支援乡镇卫生院人数</t>
  </si>
  <si>
    <t>基层医疗卫生服务能力和基层医疗卫生机构门诊量提升率</t>
  </si>
  <si>
    <t>项目完成时限</t>
  </si>
  <si>
    <t>1年</t>
  </si>
  <si>
    <t>对口支援人员补助发放情况</t>
  </si>
  <si>
    <t>53.53万元</t>
  </si>
  <si>
    <t>29.22万元</t>
  </si>
  <si>
    <t>项目周期为2024年6月至2025年6月，目前项目仍在执行中，故经费尚未执行完毕。计划2025年6月执行完毕。</t>
  </si>
  <si>
    <t>适宜基层医疗卫生机构开展的新技术新业务</t>
  </si>
  <si>
    <t>基层医疗卫生机构医疗技术自主应用率</t>
  </si>
  <si>
    <t>≥70%</t>
  </si>
  <si>
    <t>≥75%</t>
  </si>
  <si>
    <t>群众对基层医疗卫生机构诊疗服务认同率</t>
  </si>
  <si>
    <t>≥80%</t>
  </si>
  <si>
    <t>重大传染病防控经费</t>
  </si>
  <si>
    <t>预算执行率（B/A×100%)</t>
  </si>
  <si>
    <t>1.艾滋病防治项目（病毒性肝炎监测）：开展新诊断报告丙肝病例监测、丙肝抗体核酸检测情况监测、就诊者丙肝抗体核酸监测、乙肝抗体及核酸检测、肝病相关死亡监测。
2.食品安全风险监测：发现食品安全风险；早发现、早预警食源性疾病暴发，掌握主要食源性疾病的发病和流行趋势。
3.呼吸道综合监测：（1）流感监测。实时监测流感活动水平和流行趋势，及时将咽拭子检测结果反馈至临床医师；为流感疫苗株的推荐及抗病毒药物的使用提供依据；为流感流行做准备。（2）住院严重急性呼吸道感染病例监测。监测住院病例中流感病毒的活动强度及其变化趋势；监控流感临床严重性，评价其与流感病毒型别、亚型的关系；识别和确定流感重症病例和死亡的危险因素；为开展其他呼吸道病原监测及流感疫苗效果评价等研究提供平台。
4.细菌性传染病监测：（1）及时发现传染源，查明引起流行或爆发的原因，并采取有效措施控制细菌性传染病；（2）通过动态、连续的监测，掌握细菌性传染病的发生频率等流行病学特征及三间分布，对其发展趋势及流行规律进行科学的分析；（3）通过监测，掌握流行菌株和菌型。
5.本土新型冠状病毒变异株监测：将符合监测方案要求的阳性标本转运至自治区疾控中心，进行基因测序。通过监测数据可分析病毒可能的进化方向，评估未来出现更具传播力、致病性或免疫逃逸能力变异株的可能性，为防控策略的调整提供前瞻性依据。                                                                6.提高人民群众慢性非传染性疾病早期筛查、早期发现、早期诊断、早期治疗，从而提高居民健康水平。                                                    7.按照国家脑防委发布的《2024年度脑卒中高危人群筛查和干预项目工作方案》要求，完成院外脑卒中高危因素筛查和干预任务4000例；完成院内脑卒中高危人群综合干预任务2000例。                                                       8.按照国家《国家慢阻肺早期筛查与综合管理项目办》要求，完成慢阻肺早期筛查和干预任务14000例</t>
  </si>
  <si>
    <t>1.在“艾滋病防治工作信息系统（丙肝哨点监测模块）”中报告就诊者丙肝抗体核酸检测信息11939人、乙肝抗体/核酸检测信息2000人，并完成个案调查表。
2.报告食源性疾病212例，运送疑似诺如病毒样本161个至银川市CDC（经检测阳性21例，均为诺如Ⅱ型），细菌复检菌株13个至自治区CDC，并及时将结果录入“国家食品安全风险评估业务应用平台”。毒蘑菇中毒85例，送检60例样本至自治区CDC，检出鹅膏毒肽中毒27例，毒蝇碱中毒23例。配合疾控部门完成本年度4起食源性病聚集性事件流行病学调查，共涉及27人，经治疗均好转。
3.（1）监测上报流感样病例1202例，采集标本送自治区CDC病毒科检测，检出B型（Victoria）54例、新甲H1型20例、季节性H3型4例、混合型3例。
  （2）采集SARI病例咽拭子499份，检出季节性H3型流感4例、B型（Victoria）流感2例。
4.送检症候群标本147例，其中呼吸道标本105例，腹泻标本42例；阳性致病菌菌株127例，其中呼吸道菌株114例，肠道菌株13例。
5.采集核酸13295人次，按要求送检802份标本进行基因测序，未发现特殊变异株，监测结果与国家和自治区疾控中心一致。                                                                6.制定《宁夏医科大学总医院2024年度城市癌症早诊早治项目实施方案》，积极推进肿瘤早诊早治和筛查工作。完成银川市金凤区、兴庆区社区筛查评估5980人次，社区筛查任务完成率120%。筛查发现“五癌”高危人群3713人次，完成高危人群临床筛查868例次。居民肿瘤疾病防控知识知晓率稳步提升。 
7.完成了院外脑卒中高危人群筛查和干预工作4022例；完成了院内脑卒中高危人群综合干预入组任务2196例。                                                                            8.按照国家《国家慢阻肺早期筛查与综合管理项目办》要求，完成慢阻肺早期筛查和干预任务14000例，截止2024年末完15825例。</t>
  </si>
  <si>
    <t>“五癌”高危居民临床体检例数</t>
  </si>
  <si>
    <t>1000例</t>
  </si>
  <si>
    <t>868例</t>
  </si>
  <si>
    <t xml:space="preserve">    部分高危居民在临床筛查即体检阶段弃检，再次通知动员后仍然放弃补检，导致临床筛查例次低于预期目标。后续将优化临床筛查流程，安排社区居民就近参加临床筛查，提高体检到检率和完成率。</t>
  </si>
  <si>
    <t>各筛查点初筛慢阻肺早期筛查高危人群筛查及干预工作</t>
  </si>
  <si>
    <t>14000例</t>
  </si>
  <si>
    <t>15825例</t>
  </si>
  <si>
    <t>慢阻肺高危人群</t>
  </si>
  <si>
    <t>2800例</t>
  </si>
  <si>
    <t>4312例</t>
  </si>
  <si>
    <t>就诊者丙肝抗体核酸检测人数</t>
  </si>
  <si>
    <t>≥10000人</t>
  </si>
  <si>
    <t>11939人</t>
  </si>
  <si>
    <t>就诊者乙肝抗体/核酸检测人数</t>
  </si>
  <si>
    <t>≥2000人</t>
  </si>
  <si>
    <t>2000人</t>
  </si>
  <si>
    <t>食品安全风险监测病例数</t>
  </si>
  <si>
    <t>≥120例</t>
  </si>
  <si>
    <t>212例</t>
  </si>
  <si>
    <t>各年龄组流感样病例数和门急诊病例就诊总数登记表</t>
  </si>
  <si>
    <t>≥每周一次</t>
  </si>
  <si>
    <t>52周/年</t>
  </si>
  <si>
    <t>流感样病例咽拭子标本采集数</t>
  </si>
  <si>
    <t>≥600例</t>
  </si>
  <si>
    <t>1202例</t>
  </si>
  <si>
    <t>流感样病例登记表</t>
  </si>
  <si>
    <t>≥600份</t>
  </si>
  <si>
    <t>1202份</t>
  </si>
  <si>
    <t>住院严重急性呼吸道感染病例咽拭子标本采集数</t>
  </si>
  <si>
    <t>≥450例</t>
  </si>
  <si>
    <t>499例</t>
  </si>
  <si>
    <t>新型冠状病毒阳性标本数</t>
  </si>
  <si>
    <t>≥520份</t>
  </si>
  <si>
    <t>802份</t>
  </si>
  <si>
    <t>症候群标本数</t>
  </si>
  <si>
    <t>147例</t>
  </si>
  <si>
    <t>重大传染病防控项目培训次数</t>
  </si>
  <si>
    <t>≥1次</t>
  </si>
  <si>
    <t>院外社区、乡镇筛查点开展脑卒中高危人群筛查及干预工作</t>
  </si>
  <si>
    <t>4000例</t>
  </si>
  <si>
    <t>4022例</t>
  </si>
  <si>
    <t>院内脑卒中高危人群院内综合干预工作</t>
  </si>
  <si>
    <t>2000例</t>
  </si>
  <si>
    <t>2196例</t>
  </si>
  <si>
    <t>癫痫防治知识科普宣传次数</t>
  </si>
  <si>
    <t>10次</t>
  </si>
  <si>
    <t>12次</t>
  </si>
  <si>
    <t>癫痫疑难病例筛查</t>
  </si>
  <si>
    <t>200例</t>
  </si>
  <si>
    <t>245例</t>
  </si>
  <si>
    <t>癌症早诊率</t>
  </si>
  <si>
    <t>正在对临床筛查结果进行质控和录入，目前尚不能统计。</t>
  </si>
  <si>
    <t>数据平台抽检质量控制率</t>
  </si>
  <si>
    <t>≥5%</t>
  </si>
  <si>
    <t>农村地区生活困难癫痫患者筛查任务完成率</t>
  </si>
  <si>
    <t>100%</t>
  </si>
  <si>
    <t>项目县常住人口中管理治疗癫痫患者比例</t>
  </si>
  <si>
    <t>1‰</t>
  </si>
  <si>
    <t>农村癫痫防治项目县入组患者治疗率</t>
  </si>
  <si>
    <t>1.5‰</t>
  </si>
  <si>
    <t>突发公共卫生事件报告率</t>
  </si>
  <si>
    <t>重大公共卫生服务项目网报率</t>
  </si>
  <si>
    <t>及时发现报告或有效处置突发呼吸道急性传染病疫情</t>
  </si>
  <si>
    <t>重大公共卫生服务项目标本送检率</t>
  </si>
  <si>
    <t>院外脑卒中高危人群筛查和干预任务4000例</t>
  </si>
  <si>
    <t>筛查检验试剂（包括血糖、血脂、糖化血红蛋白、同型半胱氨酸检测）等耗材成本</t>
  </si>
  <si>
    <t>422690元</t>
  </si>
  <si>
    <t>基层筛查、宣教、数据整理、质控、数据上报等工作经费；指导基层开展脑卒中风险评估及相关等工作经费</t>
  </si>
  <si>
    <t>270,086.89元</t>
  </si>
  <si>
    <t>217,421.89元</t>
  </si>
  <si>
    <t xml:space="preserve">    筛查点玉泉营卫生院的工作经费已经审核，正在报销流程中，于2025年年初支出相关工作经费。</t>
  </si>
  <si>
    <t>重大公共卫生服务项目资金成本</t>
  </si>
  <si>
    <t>381.18万元</t>
  </si>
  <si>
    <t>脑卒中高危人群高血压患者高血压知识知晓率</t>
  </si>
  <si>
    <r>
      <rPr>
        <sz val="10"/>
        <color theme="1"/>
        <rFont val="宋体"/>
        <charset val="134"/>
        <scheme val="minor"/>
      </rPr>
      <t>≥8</t>
    </r>
    <r>
      <rPr>
        <sz val="10"/>
        <color theme="1"/>
        <rFont val="宋体"/>
        <charset val="134"/>
        <scheme val="minor"/>
      </rPr>
      <t>5%</t>
    </r>
  </si>
  <si>
    <t>重大疾病对象满意度率</t>
  </si>
  <si>
    <t>国家卫生应急队伍运维保障</t>
  </si>
  <si>
    <r>
      <rPr>
        <sz val="10"/>
        <color theme="1"/>
        <rFont val="宋体"/>
        <charset val="134"/>
        <scheme val="minor"/>
      </rPr>
      <t xml:space="preserve"> 　　  自治区</t>
    </r>
    <r>
      <rPr>
        <sz val="10"/>
        <color indexed="8"/>
        <rFont val="宋体"/>
        <charset val="134"/>
      </rPr>
      <t>财政资金</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</si>
  <si>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</si>
  <si>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其他资金</t>
    </r>
  </si>
  <si>
    <t xml:space="preserve">    2024年财政投入158万元，项目资金主要用于队伍培训、拉练、设备运行与维护、人员意外保险、应急通讯等工作，确保紧急救援队伍全年累计培训时间人均不少于 8 天，队伍演练时间不少于 12 天，符合自治区应急演练次数≥3天的要求，提高突发公共卫生事件的应急响应率，降低死亡率和伤残率，保障人民群众生命安全。</t>
  </si>
  <si>
    <t xml:space="preserve">    2024年开展/外出参加各类培训8次，参加培训500余人次；2024年开展各类演练8次，累计参加演练299人次。同时，解决队伍海事卫星通信问题，配置3台卫星通讯手机。完成第一梯队急救物资更新。补充50套服装和携行装备，购置队伍信息化软硬件维保。</t>
  </si>
  <si>
    <t>举办培训次数</t>
  </si>
  <si>
    <t>≥3次</t>
  </si>
  <si>
    <t>8次</t>
  </si>
  <si>
    <t>培训天数（累计人均）</t>
  </si>
  <si>
    <t>≥8天</t>
  </si>
  <si>
    <t>8天</t>
  </si>
  <si>
    <t>参加应急演练人次</t>
  </si>
  <si>
    <t>≥150人次</t>
  </si>
  <si>
    <t>299人次</t>
  </si>
  <si>
    <t>救援队信息化设备维保</t>
  </si>
  <si>
    <r>
      <rPr>
        <sz val="10"/>
        <color indexed="8"/>
        <rFont val="Times New Roman"/>
        <charset val="0"/>
      </rPr>
      <t>1</t>
    </r>
    <r>
      <rPr>
        <sz val="10"/>
        <color indexed="8"/>
        <rFont val="宋体"/>
        <charset val="134"/>
      </rPr>
      <t>批</t>
    </r>
  </si>
  <si>
    <t>补充队员装备服装</t>
  </si>
  <si>
    <r>
      <rPr>
        <sz val="10"/>
        <color indexed="8"/>
        <rFont val="Times New Roman"/>
        <charset val="0"/>
      </rPr>
      <t>50</t>
    </r>
    <r>
      <rPr>
        <sz val="10"/>
        <color indexed="8"/>
        <rFont val="宋体"/>
        <charset val="134"/>
      </rPr>
      <t>套</t>
    </r>
  </si>
  <si>
    <t>突发公共卫生事件应急响应率</t>
  </si>
  <si>
    <t>队伍装卸时限</t>
  </si>
  <si>
    <t>≤2小时</t>
  </si>
  <si>
    <t>国家紧急医学队伍运维保障经费</t>
  </si>
  <si>
    <t>115万元</t>
  </si>
  <si>
    <t>94.40万元</t>
  </si>
  <si>
    <t xml:space="preserve">  100万经费到位后，已按照队伍计划工作分批次完成各类经费支出。目前结余经费，因部分车辆正在维修，以及零星采购物资等原因，导致结余经费暂未支付。</t>
  </si>
  <si>
    <t>队员装备服装成本</t>
  </si>
  <si>
    <t>≤43万元/批</t>
  </si>
  <si>
    <t xml:space="preserve">   58万经费于2024年7月31日到位，经费到位后，8月初组织经费支出相关工作论证，并向医院采购部门提交申请，9月经医院院长办公会审议后进行招标采购，12月完成项目招标及合同签订。所有采购物资均需到货验收后才可付款，故导致经费支出缓慢。</t>
  </si>
  <si>
    <t>巡诊义诊服务覆盖乡镇、街道数量</t>
  </si>
  <si>
    <t>≥1个/年</t>
  </si>
  <si>
    <t>1个</t>
  </si>
  <si>
    <t>应急演练模式创新数</t>
  </si>
  <si>
    <t>≥1种/年</t>
  </si>
  <si>
    <t>1种</t>
  </si>
  <si>
    <t>自治区领军人才培养工程(自然科学领域)</t>
  </si>
  <si>
    <t>按照相关人才主管部门下达项目支持计划落实，按期完成，加强资金使用管理，专款专用，不得挤占、挪用，提高各类人才对服务保障的满意度。</t>
  </si>
  <si>
    <t>2020年度第六批科技创新领军人才第三笔培养经费</t>
  </si>
  <si>
    <t>2021年第七批科技创新领军人才第二笔培养经费</t>
  </si>
  <si>
    <t>15.74万元</t>
  </si>
  <si>
    <t>0.35万元</t>
  </si>
  <si>
    <t>提前下达2022年科技项目资金(宁夏自然科学基金)</t>
  </si>
  <si>
    <t>研究解决常见病、多发病（妊娠期糖尿病患者、食管癌放射治疗放射性肺炎、老年髋部骨折手术患者、脊柱退行性疾病患者、老年代谢综合征、肾母细胞瘤等）预防控制和诊疗等问题的应用研究。</t>
  </si>
  <si>
    <t>8篇</t>
  </si>
  <si>
    <t>52.35万元</t>
  </si>
  <si>
    <t>40.09万元</t>
  </si>
  <si>
    <t>指标1：相关科研人员满意度</t>
  </si>
  <si>
    <t>自治区重点研发计划--对外科技合作项目资金</t>
  </si>
  <si>
    <t>166.82万元</t>
  </si>
  <si>
    <t>103.94万元</t>
  </si>
  <si>
    <t>≥7项</t>
  </si>
  <si>
    <t>7项</t>
  </si>
  <si>
    <t>重点研发计划--黄河流域生态环境保护高质量发展科技支撑项目</t>
  </si>
  <si>
    <t>424.97万元</t>
  </si>
  <si>
    <t>254.35万元</t>
  </si>
  <si>
    <t>2022年中央引导地方项目</t>
  </si>
  <si>
    <t>进行电热针的研发及临床推广应用及宁夏神经疾病诊疗工程技术研究中心聚焦超声药物递送系统的应用研究</t>
  </si>
  <si>
    <t>项目启动，优化诊疗流程，进行电热针的研发及临床推广</t>
  </si>
  <si>
    <t>指标1：培训基层医院</t>
  </si>
  <si>
    <t>2022年上半年启动</t>
  </si>
  <si>
    <t>37.32万元</t>
  </si>
  <si>
    <t>26.46万元</t>
  </si>
  <si>
    <t>2022年第二批自治区人才专项宁夏围术期器官保护研究创新团队项目</t>
  </si>
  <si>
    <t xml:space="preserve">    根据人才项目培养任务书开展临床、科研、教学等相关工作，通过项目培养完成申报立项科研项目1-2项，发表SCI论文1-2篇，中文核心期刊1-2篇；申报新技术新业务1-2项；专利1-2项。提升临床、科研、教学水平。</t>
  </si>
  <si>
    <t xml:space="preserve">    全年下达37.19万元，执行2.38万元，执行率6.40%，该项工作正在开展，下一步根据项目情况及时拨付使用。</t>
  </si>
  <si>
    <t>宁夏围术期器官保护研究创新团队项目</t>
  </si>
  <si>
    <t>立项科研项目1-2项</t>
  </si>
  <si>
    <t>宁夏围术期器官保护研究创新团队项目成本</t>
  </si>
  <si>
    <t>37.19万元</t>
  </si>
  <si>
    <t>2.38万元</t>
  </si>
  <si>
    <t>培养专业技术团队</t>
  </si>
  <si>
    <t>相关科研人员满意度</t>
  </si>
  <si>
    <t>2022年自治区自然科学基金</t>
  </si>
  <si>
    <t>指标1：培养青年科研人员及研究生数名</t>
  </si>
  <si>
    <t>400人</t>
  </si>
  <si>
    <t>300人</t>
  </si>
  <si>
    <t>指标1：发表学术论文140-430余篇，申请专利30余项</t>
  </si>
  <si>
    <t>指标1：2022年宁夏自然科学基金项目拟到账金额83.42万元</t>
  </si>
  <si>
    <t>83.42万元</t>
  </si>
  <si>
    <t>66.79万元</t>
  </si>
  <si>
    <t>151.02万元</t>
  </si>
  <si>
    <t>109.96万元</t>
  </si>
  <si>
    <t>自治区科技惠民项目资金</t>
  </si>
  <si>
    <t>规范基层单位医务人员多发性骨髓瘤诊治流程，掌握无血浆置换术在多发性骨髓瘤中清除M蛋白的应用，建立多发性骨髓瘤患者病例库 200例。</t>
  </si>
  <si>
    <t>普及综合治疗理念，为合作医院培训掌握综合治疗相关技术的人员1-2名，以及筛查+ 健康教育+ 会诊转诊+行综合治疗的受益人数300人。</t>
  </si>
  <si>
    <t>112.25万元</t>
  </si>
  <si>
    <t>85.65万元</t>
  </si>
  <si>
    <t>指标1：提升从事相关工作科研人员的满意度；提升PCOS患者对医疗服务的满意度。</t>
  </si>
  <si>
    <t>自治区黄河流域生态环境保护与高质量发展科技支撑项目资金</t>
  </si>
  <si>
    <t xml:space="preserve"> 指标1：项目资金成本</t>
  </si>
  <si>
    <t>453.28万元</t>
  </si>
  <si>
    <t>289.97万元</t>
  </si>
  <si>
    <t>2022年中央引导地方科技发展资金(第二批)</t>
  </si>
  <si>
    <t>进行仿生神经支架研制及其效果评价、妇科良恶性肿瘤患者生育力保存技术体系示范推广、3D打印仿脊髓支架复合基因工程神经干细胞修复脊髓损伤的应用研究</t>
  </si>
  <si>
    <t>指标1：发表高质量学术论文3篇</t>
  </si>
  <si>
    <t>58.71万元</t>
  </si>
  <si>
    <t>27.6万元</t>
  </si>
  <si>
    <t>2022年基础条件与创新平台建设项目</t>
  </si>
  <si>
    <t>普及综合治疗理念，为合作医院培训掌握综合治疗相关技术的人员1-2名，以及筛查+ 健康教育+ 会诊转诊+行综合治疗的受益人数300人
。</t>
  </si>
  <si>
    <t>69.85元</t>
  </si>
  <si>
    <t>35.79万元</t>
  </si>
  <si>
    <t>2022年中央引导地方科技发展资金(第三批)</t>
  </si>
  <si>
    <t>本项目旨在通过宁夏瓣膜中心体系建设，推广规范化救治模式，推广瓣膜病介入治疗技术，提高全区医师的诊治水平，提高患者及居民对心脏瓣膜病的认识，达到“早就医、早诊断、早干预”救治效果，从而降低病残率、死亡率。</t>
  </si>
  <si>
    <t>第1批宁夏三甲医院培训人员前往CACA-GU联系医院进修学习；举办宁夏回族自治区泌尿微创手术理论及技术培训班；区内三甲医院进行疑难患者及开展疑难手术，区内基层医院可服务患者及开展常规手术。</t>
  </si>
  <si>
    <t>指标1：以不同形式（讲座、会议、进修等）培养基层医师</t>
  </si>
  <si>
    <t>107.19万元</t>
  </si>
  <si>
    <t>58.49万元</t>
  </si>
  <si>
    <t>2022年第四批人才专项资金</t>
  </si>
  <si>
    <t>1、2022年第四批人才专项总体目标，优化发展环境、创新服务机制 ，搭建干事平台 ，大力弘扬科学家精神，充分发挥能力强、视野宽、理念新、经验多等优势 ，帮助区相关领域的科学研究取得新成果 、项目合作取得新进展，最终推动宁夏公立医院高质量发展。2、按照相关人才主管部门下达项目支持计划落实，按期完成，加强资金使用管理，专款专用，不得挤占、挪用，提高各类人才对服务保障的满意度。</t>
  </si>
  <si>
    <t>受聘专家、博士后专家带来的新技术新业务，对医院的创收起到了一定的效应，同时对医院工作人员起到了积极的指导作用。该项工作正在开展，下一步根据项目情况及时拨付使用。</t>
  </si>
  <si>
    <t>人才专项资金</t>
  </si>
  <si>
    <t>项目逐步实施</t>
  </si>
  <si>
    <t>369.57万元</t>
  </si>
  <si>
    <t>301.14万元</t>
  </si>
  <si>
    <t>参加国内外学术会议交流</t>
  </si>
  <si>
    <t xml:space="preserve">参加学术会议1-2次
</t>
  </si>
  <si>
    <t>参加学术会议2次</t>
  </si>
  <si>
    <t>2022年科技惠民项目资金(第二批)</t>
  </si>
  <si>
    <t xml:space="preserve"> 指标1：为合作医院培训掌握综合治疗相关技术的人员1-2名，以及筛查+健康教育+会诊转诊+行综合治疗的收益人数150人。</t>
  </si>
  <si>
    <t xml:space="preserve"> 指标1：多发性骨髓瘤健康宣教普及率达到70%以上</t>
  </si>
  <si>
    <t>24.28万元</t>
  </si>
  <si>
    <t>15.08万元</t>
  </si>
  <si>
    <t xml:space="preserve"> 指标1：提升从事相关工作科研人员的满意度</t>
  </si>
  <si>
    <t>自治区疫情防控补助资金（“9·20”疫情防控）</t>
  </si>
  <si>
    <t>自治区卫建委</t>
  </si>
  <si>
    <t>为保障新冠肺炎疫情工作，我院负责接收疫情防控物资的货款接收、资产管理和相应的会计核算等工作。及时对接保供企业，支付疫情防控物资货款项。移动核酸检测车重要车载设备维保服务</t>
  </si>
  <si>
    <t>项目为移动核酸检测车重要车载设备维保服务，服务期2年，合同金额30万元，2023年首年维保款已经支付，剩余15万元2024年完成支付</t>
  </si>
  <si>
    <t>移动核酸检测车重要车载设备维保服务</t>
  </si>
  <si>
    <t>完成率</t>
  </si>
  <si>
    <t>结算时间</t>
  </si>
  <si>
    <t>2024年末</t>
  </si>
  <si>
    <t>设备维保服务</t>
  </si>
  <si>
    <t>15万元</t>
  </si>
  <si>
    <t>防疫需求保障率</t>
  </si>
  <si>
    <t>住院患者满意度</t>
  </si>
  <si>
    <t>2022重点研发第二批-关于下达2022年自治区重点研发计划黄河流域生态环境保护与高质量发展科技支撑项目第五批资金</t>
  </si>
  <si>
    <t>31.12万元</t>
  </si>
  <si>
    <t>13.88万元</t>
  </si>
  <si>
    <t>2022年度自治区技术创新引导计划科技成果转化项目第五批资金</t>
  </si>
  <si>
    <t xml:space="preserve"> 指标1：团队成员参加线上或线下国内学术交流或学术会议</t>
  </si>
  <si>
    <t>5次</t>
  </si>
  <si>
    <t xml:space="preserve"> 指标1：根据任务书工作进度安排，完成对应的任务计划</t>
  </si>
  <si>
    <t>183.3万元</t>
  </si>
  <si>
    <t>0.75万元</t>
  </si>
  <si>
    <t xml:space="preserve"> 指标1：提升被服务医院满意度、从事相关工作科研人员满意度</t>
  </si>
  <si>
    <t>国家临床重点专科建设（麻醉与围术期医学科）</t>
  </si>
  <si>
    <t>（一）根据《国家临床重点专科麻醉科评分标准》，逐步完善基础条件建设，加强医疗技术队伍建设，提升医疗服务能力与水平，不断改善医疗质量状况，同时提高科研与教学质量助力临床。完善国家麻醉学科临床研究中心宁夏分中心、宁夏麻醉与围术期临床医学研究中心建设，形成由术前评估、多学科协作诊疗（MDT）、抗焦虑，术中麻醉治疗、器官保护，术后加速康复外科（ERAS）、急性疼痛服务（APS）等整个围手术期全过程管理，切实提高患者医疗质量，降低医疗费用。
（二）按照《国家临床重点专科麻醉科评分标准》要求，尽力购置符合麻醉与围术期医学科国家临床重点专科关于医疗服务能力提升的相关和设备。如：智能麻醉工作站、可视化麻醉工具如床旁B超、麻醉深度监测仪、脑氧饱和度监测仪、血流动力学监测仪、动态血红蛋白监测仪等，同时以疑难危重疼痛疾病救治能力为抓手，探索利用高新技术、创新型的医疗设备及技术，多维度构建创新疑难危重症救治新方案，提升区域内疑难危重复杂麻醉与围术期并发症相关疾病状态的诊疗新体系。
（三）以建设麻醉与围术期医学专科国家临床重点专科为契机，通过与国家麻醉与疼痛学科临床研究中心、国外高水平医疗机构的合作，创新人才引进和培养方式，以自主或联合培养国家自然科学基金优青、杰青、长江学者等人才类型为努力目标，构建一只以学科带头人为龙头、以学术带头人为主体、以中青年学术骨干为支撑、具有稳定的研究方向和可持续发展能力的医疗、教学、科研团队。
（四）以建设麻醉与围术期医学专科国家临床重点专科为平台，应用大数据平台，充分发挥“互联网+医疗”优势，在本区域内加强麻醉与疼痛专业医疗机构间的学术交流和医疗协作，加强围术期并发症防治、专科麻醉技术、疼痛相关疾病临床资料库和生物样本库的区域数据库，逐步建立适合本区域麻醉技术的医疗规范和疼痛疾病的诊疗规范，最终实现从常用麻醉技术、特殊检查麻醉技术、特殊手术病例麻醉与围术期管理技术、疼痛微创介入治疗技术等各类专科手术均能在本区域内得到有效救治，实现整体医疗水平达到国内领先、国际先进。</t>
  </si>
  <si>
    <t>2024年投入资金380.84万元，资金执行率100%。
（一）完善国家麻醉学科临床研究中心宁夏分中心、宁夏麻醉与围术期临床医学研究中心建设，形成由术前评估、多学科协作诊疗（MDT）、抗焦虑，术中麻醉治疗、器官保护，术后加速康复外科（ERAS）、急性疼痛服务（APS）等整个围手术期全过程管理，切实提高患者医疗质量，降低医疗费用。
（二）按照《国家临床重点专科麻醉科评分标准》要求，尽力购置符合麻醉与围术期医学科国家临床重点专科关于医疗服务能力提升的相关和设备。
（三）通过与国家麻醉与疼痛学科临床研究中心、国外高水平医疗机构的合作，创新人才引进和培养方式，以自主或联合培养国家自然科学基金优青、杰青、长江学者等人才类型为努力目标。</t>
  </si>
  <si>
    <t>备注</t>
  </si>
  <si>
    <t>42（台）</t>
  </si>
  <si>
    <t>380.84万元</t>
  </si>
  <si>
    <t>380.84万</t>
  </si>
  <si>
    <t>8362.31元</t>
  </si>
  <si>
    <t>6772.34元</t>
  </si>
  <si>
    <t>DRGs系统</t>
  </si>
  <si>
    <t>设备利用率</t>
  </si>
  <si>
    <t>监护仪等设备</t>
  </si>
  <si>
    <t>麻醉疼痛病区
DRGs系统</t>
  </si>
  <si>
    <t>学科影响力（保持现有排名或进步）</t>
  </si>
  <si>
    <t>西北地区专科声誉综合排名第五</t>
  </si>
  <si>
    <t>西北地区专科声誉综合排名第四</t>
  </si>
  <si>
    <t>中国医院及专科声誉排行榜（复旦大学医院管理研究所）</t>
  </si>
  <si>
    <t>医疗服务与保障能力提升(医疗卫生机构能力建设)-承担疫情重点救治任务医院能力建设</t>
  </si>
  <si>
    <t>　　   地方资金</t>
  </si>
  <si>
    <t>　      其他资金</t>
  </si>
  <si>
    <t xml:space="preserve">    补齐重大疫情处置能力短板，加强医防融合工作，完善重症医疗救治设备、资源配备，进一步改善供氧条件，提升供氧能力，满足全院10%的床位高流量吸氧要求，加强信息化建设，全面提升医院传染病规范化诊疗水平，提高重症患者救治能力，构筑起保护人民群众生命安全和身体健康的有力屏障。</t>
  </si>
  <si>
    <t xml:space="preserve">    制定《宁夏医科大学总医院关于2022年承担疫情重点救治任务医院能力建设项目实施方案》。信息相关中标金额40.3141万元，已完成支付。总务相关共计64.08万元，已完成支付。器械中标金额共计606.263万元，其中供氧设备改造中标金额399.148万元（中标时间2023年12月20日），目前结余经费89.3429万元，医院已于2024年3月完成补充采买论证，并于4月3日向自治区卫健委提请《宁夏医科大学总医院关于“2022年承担疫情重点救治任务医院能力建设项目”补充建设的请示》，但未与批准，故申请收回剩余经费。</t>
  </si>
  <si>
    <t>指标1：配置心电监护仪等医疗抢救设备</t>
  </si>
  <si>
    <t>≥2</t>
  </si>
  <si>
    <t>指标2：配置信息化设备</t>
  </si>
  <si>
    <t>≥1</t>
  </si>
  <si>
    <t>指标1：医院信息化投入</t>
  </si>
  <si>
    <t>较上一年度增加</t>
  </si>
  <si>
    <t>增加88台</t>
  </si>
  <si>
    <t>指标2：医院院感防控防护设施和物资储备</t>
  </si>
  <si>
    <t>较上年更加充足</t>
  </si>
  <si>
    <t>消毒机器人2台、消毒湿巾3600包</t>
  </si>
  <si>
    <t>指标3：医院相关人员及知识培训率</t>
  </si>
  <si>
    <t>指标1：项目按期完成率</t>
  </si>
  <si>
    <t>指标1：疫情重点救治任务医院能力建设项目补助标准</t>
  </si>
  <si>
    <t>614.57万元</t>
  </si>
  <si>
    <t>525.22万元</t>
  </si>
  <si>
    <t>指标1：设备利用率</t>
  </si>
  <si>
    <t>服务对象满意度指标</t>
  </si>
  <si>
    <t>指标1：患者对医疗服务满意度</t>
  </si>
  <si>
    <t>≥89%</t>
  </si>
  <si>
    <t>职工满意度指标</t>
  </si>
  <si>
    <t>指标1：医务人员对工作条件改善满意度</t>
  </si>
  <si>
    <t>≥93%</t>
  </si>
  <si>
    <t>东西部联合研发项目</t>
  </si>
  <si>
    <t>指标1：培养博士/硕士 6-8 人</t>
  </si>
  <si>
    <t>指标1：发表高质量学术论文 6-10篇</t>
  </si>
  <si>
    <t>7篇</t>
  </si>
  <si>
    <t>86.15万元</t>
  </si>
  <si>
    <t>40.86万元</t>
  </si>
  <si>
    <t>东西部科技成果引进转化项目</t>
  </si>
  <si>
    <t>指标1：自治区科技厅下达专项资金176万元</t>
  </si>
  <si>
    <t>176万元</t>
  </si>
  <si>
    <t>指标1：提升被服务企业满意度、从事相关工作科研人员满意度</t>
  </si>
  <si>
    <t>自然科学基金项目</t>
  </si>
  <si>
    <t>400万元</t>
  </si>
  <si>
    <t>348.18万元</t>
  </si>
  <si>
    <t xml:space="preserve">指标1：实现关键核心技术突破数量
</t>
  </si>
  <si>
    <t>186.33万元</t>
  </si>
  <si>
    <t>139.48万元</t>
  </si>
  <si>
    <t>自治区民生领域重点研发项目</t>
  </si>
  <si>
    <t>132.71万元</t>
  </si>
  <si>
    <t>48.15万元</t>
  </si>
  <si>
    <t>自治区科技惠民计划项目</t>
  </si>
  <si>
    <t xml:space="preserve">   多发性骨髓瘤健康宣教普及率达到60以上，多发性骨髓瘤患者建档率95以上，多发性骨髓瘤患者药物干预率超过90、康复训练率50以上。</t>
  </si>
  <si>
    <t xml:space="preserve">    规范基层单位医务人员多发性骨髓瘤诊治流程，掌握无血浆置换术在多发性骨髓瘤中清除M蛋白的应用，建立多发性骨髓瘤患者病例库 200例。</t>
  </si>
  <si>
    <t xml:space="preserve"> 指标1：为合作医院培训掌握综合治疗相关技术的人员1-2名，以及筛查+健康教育+会诊转诊+行综合治疗的收益人数100人。</t>
  </si>
  <si>
    <t xml:space="preserve"> 指标1：多发性骨髓瘤健康宣教普及率达到60%以上</t>
  </si>
  <si>
    <t>170.39万元</t>
  </si>
  <si>
    <t>74.74万元</t>
  </si>
  <si>
    <t>2023年第一批自治区人才专项(2022年度留学回国人员创新创业)</t>
  </si>
  <si>
    <t>通过本项目，探讨吸烟与慢性阻塞性呼吸暂停低通气综合征的相关性，为疾病预防提供理论依据；培养青年医师1人，培养研究生2人，形成研究报告1份。</t>
  </si>
  <si>
    <t>年度完成论文2片，标本收集率100%，逐步提升疾病诊断准确性，带动区域医疗技术水平提升。</t>
  </si>
  <si>
    <t xml:space="preserve"> 指标1：发表文章3篇</t>
  </si>
  <si>
    <t>按照项目计划实施</t>
  </si>
  <si>
    <t xml:space="preserve"> 指标1：标本收集率100%</t>
  </si>
  <si>
    <t>2023年上半年启动</t>
  </si>
  <si>
    <t xml:space="preserve"> 指标1：项目经费1.54万元</t>
  </si>
  <si>
    <t>1.54万元</t>
  </si>
  <si>
    <t>2023中央引导地方科技发展资金(第二批)</t>
  </si>
  <si>
    <t>进行急性胰腺炎微创诊疗技术规范化应用示范、胸部重大慢病一体化早筛早诊技术引进示范、骨质疏松症防治技术规范化应用示范、宁夏围术期医学临床研究中心电生理研究基础条件建设、宁夏恶性肿瘤临床医学研究中心ctDNA研究基础条件建设、泌尿外科微创手术技术规范化示范及推广应用项目、心脏瓣膜疾病诊疗技术引进应用示范项目等的应用研究</t>
  </si>
  <si>
    <t>项目启动，完成相关疾病（胰腺炎、胸部重大慢病、疏松症等）及平台建设等疾病的构建与应用。</t>
  </si>
  <si>
    <t>指标1：发表高质量科研文章3-5篇</t>
  </si>
  <si>
    <t>1208.96万元</t>
  </si>
  <si>
    <t>648.24万元</t>
  </si>
  <si>
    <t>2023年基础条件与创新平台建设项目资金(第一批)</t>
  </si>
  <si>
    <t>指标1：较高质量研究论文10篇以上</t>
  </si>
  <si>
    <t>6篇</t>
  </si>
  <si>
    <t>指标1：样本收集量</t>
  </si>
  <si>
    <t>177.09万元</t>
  </si>
  <si>
    <t>94.29万元</t>
  </si>
  <si>
    <t>按计划任务书推进</t>
  </si>
  <si>
    <t>指标1：2023年基础条件与创新平台建设项目拟到账金额30万元</t>
  </si>
  <si>
    <t>30万元</t>
  </si>
  <si>
    <t>医疗机构高质量发展科技支撑项目</t>
  </si>
  <si>
    <t xml:space="preserve">    医疗机构高质量发展科技支撑项目具体为：2022年度卫生健康科研课题、2022年卫生健康适宜技术推广项目、2023年度卫生健康科研课题(青年课题培育项目）、2023年度卫生健康科研课题(高层次科技提升项目），项目主要是研究解决常见病、多发病。</t>
  </si>
  <si>
    <t xml:space="preserve">    医疗机构高质量发展科技支撑项目已下达经费25.08万元，2024年执行率为87.39%。项目实施期为2年，因该笔25.08万元资金下达时间为2023年6月末，半年时间，资金支出率接近90%，基本达到目标。</t>
  </si>
  <si>
    <t>项目经费拨付</t>
  </si>
  <si>
    <t>25.08万</t>
  </si>
  <si>
    <t>21.92万元</t>
  </si>
  <si>
    <t xml:space="preserve">项目与区域创新需求契合度  </t>
  </si>
  <si>
    <t>取得基础理论创新成果</t>
  </si>
  <si>
    <t xml:space="preserve">合计不等于90 </t>
  </si>
  <si>
    <t>进度</t>
  </si>
  <si>
    <t>产出指标50</t>
  </si>
  <si>
    <t>效益指标30</t>
  </si>
  <si>
    <t>满意度10</t>
  </si>
  <si>
    <t>针对重大疾病技术（乳腺癌多学科协作诊疗技术示、可视化气道管理技术、超声产前筛查技术联合染色体核型分析、盆底功能障碍性疾病的筛查及规范化治疗技术、口腔黏膜病诊疗技术、血液灌流技术）的推广应用研究</t>
  </si>
  <si>
    <t>进行重大疾病进行基础研发和推广应用，注重成果转化和应用示范。</t>
  </si>
  <si>
    <t>指标1：筛查+健康教育+会诊转诊+行综合治疗的收益人数150人。</t>
  </si>
  <si>
    <t>指标1：健康宣教普及率达到70%以上</t>
  </si>
  <si>
    <t>194.31万元</t>
  </si>
  <si>
    <t>55.31万元</t>
  </si>
  <si>
    <t>按项目计划任务书推进</t>
  </si>
  <si>
    <t>200万元</t>
  </si>
  <si>
    <t>47.7万元</t>
  </si>
  <si>
    <t xml:space="preserve">指标1：支持培养研究生人数 </t>
  </si>
  <si>
    <t>2024年创新人才专项（第二批）刘丹</t>
  </si>
  <si>
    <t xml:space="preserve">    按照领军人才项目任务书计划，开展科学研究、临床工作、新技术新业务、对外交流等相关工作，培养研究生、优质医疗资源下沉等工作。</t>
  </si>
  <si>
    <t xml:space="preserve">    工作按照项目任务书推进中，因科研实验正在进行中，待实验结束后及时核销相关费用。</t>
  </si>
  <si>
    <t>2024年创新人才专项（第二批）刘丹科研项目</t>
  </si>
  <si>
    <t>12.5万元</t>
  </si>
  <si>
    <t>人才满意度</t>
  </si>
  <si>
    <t>科技创新领军人才培养</t>
  </si>
  <si>
    <t>4次</t>
  </si>
  <si>
    <t>4.44万元</t>
  </si>
  <si>
    <t>3.85万元</t>
  </si>
  <si>
    <t>自治区人才专项资金</t>
  </si>
  <si>
    <t>1.符合条件人选及时发放硕博工作补助；2.符合条件人员及时发放预引进博士补助；3.各级各类人才项目，根据项目任务书开展科学研究、临床工作、新技术新业务、对外交流等相关工作，培养研究生、优质医疗资源下沉等工作。</t>
  </si>
  <si>
    <t>1.按期及时支付硕博工作补助及预引进博士费用；
2.工作按照项目任务书推进中，及时核销相关费用。</t>
  </si>
  <si>
    <t>自治区人才专项</t>
  </si>
  <si>
    <t>109.21万元</t>
  </si>
  <si>
    <t>44.99万元</t>
  </si>
  <si>
    <t>培养医疗专业技术人才</t>
  </si>
  <si>
    <t>满意度≥95%</t>
  </si>
  <si>
    <t>国家临床重点专科建设（神经内科）</t>
  </si>
  <si>
    <r>
      <rPr>
        <sz val="10"/>
        <color theme="1"/>
        <rFont val="宋体"/>
        <charset val="134"/>
        <scheme val="minor"/>
      </rPr>
      <t xml:space="preserve"> 　　自治区</t>
    </r>
    <r>
      <rPr>
        <sz val="10"/>
        <color indexed="8"/>
        <rFont val="宋体"/>
        <charset val="134"/>
      </rPr>
      <t>财政资金</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</si>
  <si>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</si>
  <si>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其他资金</t>
    </r>
  </si>
  <si>
    <t>（一）以建设神经内科国家临床重点专科为契机，以“脑卒中联盟”为抓手，借助医院集团的平台优势，增加脑血管病防治的资金及设备投入，加强专业人员梯队建设及骨干技术人员的培养，加强宁夏与国内外脑血管病防治领域的学术研究、交流和合作，建立健全脑血管病防治流程及网络救治体系，促进分级诊疗制度建立，深入开展脑血管病相关科学研究，将对优化地区资源配置，提升疑难急危重症脑血管病的诊治水平，减少卒中的发病率、复发率、致残率、死亡率，降低疑难危重患者的转诊率，满足群众健康需要，全方位提高本地区的整体医疗水平具有深远意义。
（二）以宁夏医科大学总医院为依托，以神经病学中心为主体，借助本项目，通过整合医院现有技术力量、购置相关设备、培养领域内人才，提升脑血管疾病预防、诊治、全程管理、健康宣教服务能力；形成整体实力强、有技术特色、辐射周边省份的区域性医疗、科研、教学、培训中心；减少脑血管疾病的发病率、病残率、致死率，降低疑难危重患者的转诊率，减轻区内及周边人民的经济、医疗负担。构建与国民经济和社会发展水平相适应、与居民健康需求相匹配、体系完整、分工明确、功能互补、反应及时、密切协作的医疗卫生服务体系。
（三）通过大数据诊疗研究平台，与周边医疗单位建立神经系统疾病（如脑血管病）专科联盟，实现我院优质医疗资源纵向流动，另一方面逐步缩小与发达地区医疗技术和服务能力差距，促使进一步完善医疗资源合理布局。促进宁夏脑血管等领域科研平台建设，充分、有效利用我院已搭建的各个科研平台资源，实现优质资源共享，培养神经系统疾病临床、基础研究人员，开展致病基因、生物标记等相关领域科学研究，加快基础科研与临床转化，促进转化医学的实施。
（四）建立区域性脑血管病急救网络与绿色通道，建立区域性疑难危重脑血管病救治中心，规范神经系统疾病防治流程。基本建立完善的医疗卫生机构分工协作机制，构建基层首诊、双向转诊、急慢分治、上下联动的分级诊疗模式，建成布局合理、规模适当、层级优化、职责明晰、功能完善、富有效率的医疗服务体系。</t>
  </si>
  <si>
    <r>
      <rPr>
        <sz val="10"/>
        <color theme="1"/>
        <rFont val="宋体"/>
        <charset val="134"/>
        <scheme val="minor"/>
      </rPr>
      <t xml:space="preserve">（一）财政专项资金执行情况
截止目前，财政专项资金共计支出307.45万元（含未付尾款），执行率61.10%。
（二）人才培养情况
</t>
    </r>
    <r>
      <rPr>
        <sz val="10"/>
        <rFont val="宋体"/>
        <charset val="134"/>
      </rPr>
      <t>新增博士学位人才1人；安排5人赴其他省市进修（时间≥3个月）；安排1人赴国外进修；1人荣获院级医学领军人才称号；专科高层次人才占比进一步提高。</t>
    </r>
    <r>
      <rPr>
        <sz val="10"/>
        <color theme="1"/>
        <rFont val="宋体"/>
        <charset val="134"/>
        <scheme val="minor"/>
      </rPr>
      <t xml:space="preserve">
（三）技术能力建设情况
1.2024年度准入开展新技术新业务共13项，多元化个性化精准化诊疗能力进一步加强。
</t>
    </r>
    <r>
      <rPr>
        <sz val="10"/>
        <rFont val="宋体"/>
        <charset val="134"/>
      </rPr>
      <t>2.牵头组建重症肌无力多学科联合诊疗团队。</t>
    </r>
    <r>
      <rPr>
        <sz val="10"/>
        <color theme="1"/>
        <rFont val="宋体"/>
        <charset val="134"/>
        <scheme val="minor"/>
      </rPr>
      <t xml:space="preserve">
（四）科研能力建设
科研成果产出丰硕。专科共发表论文26篇，其中SCI文章23篇，CSCD核心库库文章3篇。荣获自治区级科技进步奖三等奖，新增省部级重点项目项目负责人3人，新增省部级项目4项。举办国家级学术会议1项，省级学术会议5项。</t>
    </r>
  </si>
  <si>
    <t>国家临床重点专科能力建设数量</t>
  </si>
  <si>
    <t>1家</t>
  </si>
  <si>
    <t>39（台）</t>
  </si>
  <si>
    <t>国家级重点专科危重患者抢救成功率</t>
  </si>
  <si>
    <t>≥94%</t>
  </si>
  <si>
    <t>重点专科组织专科联盟学术会议</t>
  </si>
  <si>
    <t>至少一次</t>
  </si>
  <si>
    <t>国家级重点专科四级手术占比</t>
  </si>
  <si>
    <t>安装工程合格率</t>
  </si>
  <si>
    <t>项目按期完成率</t>
  </si>
  <si>
    <t>国家临床重点专科能力建设项目资金成本</t>
  </si>
  <si>
    <t>495.02万元</t>
  </si>
  <si>
    <t>307.45万元</t>
  </si>
  <si>
    <t>宁夏医科大学总医院脑电中心建设项目于2025年1月6日接到通知可以继续启动项目，合同金额153万，计划尽快实施完毕后，完成验收付款工作。</t>
  </si>
  <si>
    <t>国家临床重点专科能力建设承担单位每项目开展新技术新项目数量</t>
  </si>
  <si>
    <t>≧1项</t>
  </si>
  <si>
    <t>13项</t>
  </si>
  <si>
    <t>外埠患者数（逐年提高）</t>
  </si>
  <si>
    <t>4086人次</t>
  </si>
  <si>
    <t>4332人次</t>
  </si>
  <si>
    <t>193.91万元</t>
  </si>
  <si>
    <t>164.95万元</t>
  </si>
  <si>
    <t>指标1：提高服务对象满意度</t>
  </si>
  <si>
    <t>603.7万元</t>
  </si>
  <si>
    <t>218.96万元</t>
  </si>
  <si>
    <t>疫情防控资金-新冠患者救治经费(第三批)</t>
  </si>
  <si>
    <t>根据《自治区医保局 财政厅 卫生健康委关于新型冠状病毒感染实施“乙类乙管”后相关政策优化调整的通知》的相关要求，完成对新型冠状病毒感染患者财政补助冲销工作。</t>
  </si>
  <si>
    <t>已完成新型冠状病毒感染患者冲销工作。</t>
  </si>
  <si>
    <t>指标1：对新型冠状病毒感染患者财政补助人数</t>
  </si>
  <si>
    <t>指标1：资金核销完成时间</t>
  </si>
  <si>
    <t>指标1：项目目标按时完成率</t>
  </si>
  <si>
    <t>指标1：对新型冠状病毒感染患者财政补助金额</t>
  </si>
  <si>
    <t>0.10万元</t>
  </si>
  <si>
    <t>指标1：减少新冠患者医疗费用负担</t>
  </si>
  <si>
    <t>指标1：新冠患者对政策实施及服务满意</t>
  </si>
  <si>
    <t>1.“基层之星”人才培养项目，提高基层医疗服务机构人员医疗科研教学能力水平，研修时间为期1年，经费主要用于研修人员的生活补助等；
2.“特聘专家”临床根据工作实际需求邀请专家开展临床、教学、科研工作；
3.“人才小高地”根据专业开展人才梯队建设培养工作。</t>
  </si>
  <si>
    <t>1.“基层之星”人才培养项目按计划开展，经费须研修人员期满结束考核后进行发放。
2.“特聘专家”根据临床需求来院开展工作，及时核销相关费用。
3.“人才小高地”根据专科特色开展人才梯队建设培养等工作，并及时核销相关费用。</t>
  </si>
  <si>
    <t>93.25万元</t>
  </si>
  <si>
    <t>56.25万元</t>
  </si>
  <si>
    <t>效
益
指
标
（29分</t>
  </si>
  <si>
    <t>基层专业技术人员培养</t>
  </si>
  <si>
    <t>147.43万元</t>
  </si>
  <si>
    <t>81.99万元</t>
  </si>
  <si>
    <t>189.2万元</t>
  </si>
  <si>
    <t>105.51万元</t>
  </si>
  <si>
    <t>70篇</t>
  </si>
  <si>
    <t>50篇</t>
  </si>
  <si>
    <t>1034.2万元</t>
  </si>
  <si>
    <t>572.93万元</t>
  </si>
  <si>
    <t>1344.9万元</t>
  </si>
  <si>
    <t>456.14万元</t>
  </si>
  <si>
    <t xml:space="preserve">指标1：实现关键核心技术突破数量 </t>
  </si>
  <si>
    <t>服务业优势产业研发专项</t>
  </si>
  <si>
    <t>15篇</t>
  </si>
  <si>
    <t>432.48万元</t>
  </si>
  <si>
    <t>266.95万元</t>
  </si>
  <si>
    <t>东西部科技成果引进转化项目（第五批）——早期骨关节炎筛查诊断试剂盒的临床转化与推广应用</t>
  </si>
  <si>
    <t>通过学术会议、培训班、手把手教学、手术示教、病例讨论等为合作医院培养掌握综合治疗理念每年2次。</t>
  </si>
  <si>
    <t>指标1：建立临床示范基地</t>
  </si>
  <si>
    <t>2个</t>
  </si>
  <si>
    <t>指标1：早期骨关节炎筛查诊断试剂盒灵敏度</t>
  </si>
  <si>
    <t>119.7万元</t>
  </si>
  <si>
    <t>31.54万元</t>
  </si>
  <si>
    <t>东西部联合研发项目（第五批）——妇科遗传性肿瘤精准诊治与子代阻断的临床转化研究</t>
  </si>
  <si>
    <t xml:space="preserve">    开展妇科恶性肿瘤精准分子诊治队列与风险预测、妇科恶性肿瘤生育力保存的临床转化研究、遗传性妇科肿瘤患者及高危人群子代肿瘤致病基因阻断研究。发表论文8篇。牵头制定相关行业指南共识1-3部。申请国家专利1-3项。积极参加国际及国内外学术会议，争取会上交流研究成果2-3次。人才培养：拟培养博士或硕士研究生6-8名。</t>
  </si>
  <si>
    <t xml:space="preserve">    建立多中心遗传性卵巢癌诊治队列，描绘基因突变图谱，并进行分子分型；探索腹水 ctDNA 样本用于 HRD 检测的可行性；开发卵巢功能评分系统；建立遗传性肿瘤家系分析策略，分析家系遗传特点，筛选高危人群。发表论文2-3篇。申请国家专利1-2项。积极参加国际及国内外学术会议，争取会上交流研究成果1次。人才培养：拟培养博士或硕士研究生2-3名。</t>
  </si>
  <si>
    <t>指标1：发表论文8篇</t>
  </si>
  <si>
    <t>4篇</t>
  </si>
  <si>
    <t>指标1：卵巢功能评估模型准确率</t>
  </si>
  <si>
    <t>184.3万</t>
  </si>
  <si>
    <t>118.26万元</t>
  </si>
  <si>
    <t>东西部联合研发项目（第六批）——基于肿瘤类器官技术的晚期/复发性卵巢癌精准诊疗的临床应用研究</t>
  </si>
  <si>
    <t xml:space="preserve">    建立可靠的原代卵巢癌类器官培养体系，以期建立一个公开可用的生物库。发表论文4-7篇，至少1篇影响因子≥5分。牵头制定相关行业指南共识1-3部。申请国家专利1-2项，授权至少1项。积极参加国际及国内外学术会议，争取会上交流研究成果2-3次。人才培养：拟培养博士或硕士研究生1-3名。</t>
  </si>
  <si>
    <t xml:space="preserve">    收集卵巢癌患者样本，探索可靠的原代卵巢癌类器官培养体系。发表论文1-2篇。牵头制定相关行业指南共识1部。申请国家专利1项。积极参加国际及国内外学术会议，争取会上交流研究成果1次。人才培养：拟培养博士或硕士研究生1名。</t>
  </si>
  <si>
    <t xml:space="preserve"> 指标1：发表论文4-7篇，至少1篇影响因子≥5分</t>
  </si>
  <si>
    <t xml:space="preserve"> 指标1：原代卵巢癌类器官培养成功率</t>
  </si>
  <si>
    <t>3年%</t>
  </si>
  <si>
    <t>38万</t>
  </si>
  <si>
    <t>38万元</t>
  </si>
  <si>
    <t>中央引导地方科技发展资金(第二批)</t>
  </si>
  <si>
    <t>1。针对脊柱外科手术中存在的问题，本项目和北京航空航天大学紧密合作，拟以国产骨科手术机器人为核心，利用直观特征图像技术、智能规划和机器人技术，依托宁夏医科大学总医院骨科临床研究中心和宁夏医学 3D 打印工程技术研究中心，在不同层级医院开展机器人辅助脊柱手术的临床应用示范，研究骨科机器人辅助脊柱手术治疗标准流程及评价体系， 建立基于机器人的脊柱手术综合解决方法。2.通过基于动脉粥样硬化动物模型及细胞实验，阐明枸杞LBP的作用及机制，丰富动脉粥样硬化的实验数据及理论机制，为后续临床采用枸杞LBP防治动脉粥样硬化奠定基础。</t>
  </si>
  <si>
    <t>完成国产基于直观图像定位脊柱机器人的装机和手术体系建设，形成机器人辅助椎体成形术和经皮椎弓根螺钉植入的临床综合解决 方案和手术技术规范，购置1台脊柱手术机器人，培训10人次脊柱手术机器人学员，培养2名能从事脊柱手术机器人辅助脊柱手术的青年人才，完成 5 例脊柱机器人辅助脊柱手术，开展1次专家学术研讨会和培训班。</t>
  </si>
  <si>
    <t>培训脊柱手术机器人学员</t>
  </si>
  <si>
    <t>377.02万元</t>
  </si>
  <si>
    <t>18.4万元</t>
  </si>
  <si>
    <t>东西部联合研发项目（第七批）——吉兰巴雷综合征致病关键蛋白及其靶导防控技术研究</t>
  </si>
  <si>
    <t xml:space="preserve">    构建与鉴定至少1种关键靶向蛋白或致病性抗体的PROTAC三元复合物，开展其关键靶标蛋白降解的体内、体外生物活性评价的实验研究包括靶标蛋白泛素化效率、靶标蛋白降解率、抗神经损伤活性以及细胞活力。</t>
  </si>
  <si>
    <t xml:space="preserve">   收集2023年-2024年宁夏及其周边地区50例GBS患者的血液和脑脊液标本。</t>
  </si>
  <si>
    <t>指标1：收集2023年-2024年宁夏及其周边地区80-100例GBS患者的血液和脑脊液标本</t>
  </si>
  <si>
    <t>指标1：完成计划收集样本mNGS和ELISA检测合格率</t>
  </si>
  <si>
    <t>47.12万元</t>
  </si>
  <si>
    <t>14.36万元</t>
  </si>
  <si>
    <t>科普与科技创新政策研究---宁夏医疗领域科技项目规范化过程管理机制研究</t>
  </si>
  <si>
    <t>指标1：形成2.5万字以上研究报告</t>
  </si>
  <si>
    <t>1份</t>
  </si>
  <si>
    <t>指标1：指标体系构建完成率</t>
  </si>
  <si>
    <t>3万元</t>
  </si>
  <si>
    <t>东西部科技成果引进转化（第六批）---注意缺陷多动障碍认知行为治疗计算机系统成果转化与推广</t>
  </si>
  <si>
    <t>完成300名ADHD儿童认知-行为计算机治疗系统评估与训练:包括注意力、工作记忆力、执行功能、问题解决、自我管理、社交技能、冲突解决、抑制控制八个方面的ADHD计算机化认知-行为治疗训练软件系统。</t>
  </si>
  <si>
    <t>技术开发，先已完成的 ADHD 评估系统和治疗系统进行反复测试， 确保系统推广后的稳定性和流畅性</t>
  </si>
  <si>
    <t>指标1：完成300名ADHD儿童认知-行为计算机治疗系统评估与训练:</t>
  </si>
  <si>
    <t>指标1：按进度完成5个示范推广基地建设，完成300名ADHD儿童认知-行为计算机治疗系统评估与训练任务</t>
  </si>
  <si>
    <t>100%%</t>
  </si>
  <si>
    <t xml:space="preserve">项目执行期限 </t>
  </si>
  <si>
    <t>76.95万元</t>
  </si>
  <si>
    <t>41.59万元</t>
  </si>
  <si>
    <t>指标1：取得基础理论创新成果。</t>
  </si>
  <si>
    <t>按要求发放至“塞上名医”相关专家。</t>
  </si>
  <si>
    <t>按要求已完成。</t>
  </si>
  <si>
    <t>33万元</t>
  </si>
  <si>
    <t>33万元%</t>
  </si>
  <si>
    <t xml:space="preserve">高层次人才培养
</t>
  </si>
  <si>
    <t>2023年基础条件与创新平台建设项目资金（第三批）</t>
  </si>
  <si>
    <t xml:space="preserve"> 指标1：较高质量研究论文10篇以上</t>
  </si>
  <si>
    <t xml:space="preserve"> 指标1：样本收集量</t>
  </si>
  <si>
    <t>270万元</t>
  </si>
  <si>
    <t>205.28万元</t>
  </si>
  <si>
    <t>指标1：相关科研人员满意度度</t>
  </si>
  <si>
    <t>背囊化医疗应急小分队建设项目</t>
  </si>
  <si>
    <t xml:space="preserve">    增加国家紧急医学救援队洗消帐篷单元配置，包含精密仪器洗消、重症洗消帐篷系统以及单兵洗消帐篷系统，补齐国家紧急医学救援队无辐射、中毒等患者洗消设备的短板，进一步提高队伍应急能力水平，提升患者救治质量，保障医护及患者的安全。</t>
  </si>
  <si>
    <t xml:space="preserve">    制定《宁夏医科大学总医院关于背囊化应急小分队建设项目实施方案》，增加国家紧急医学救援队洗消帐篷单元配置，包含重症洗消帐篷系统、单兵洗消帐篷系统以及精密仪器洗消系统。2024年8月27日物资到位并完成验收。结余4.64万，补充采买暖风发生器20台，拟2025年3月完成支出。</t>
  </si>
  <si>
    <t>指标1：精密仪器洗消系统、重症洗消帐篷系统、单兵洗消帐篷系统</t>
  </si>
  <si>
    <t>3套</t>
  </si>
  <si>
    <t>指标1：项目期限</t>
  </si>
  <si>
    <t>2024年12月底前</t>
  </si>
  <si>
    <t>指标1：洗消系统成本</t>
  </si>
  <si>
    <t>51.64万元</t>
  </si>
  <si>
    <t>47万元</t>
  </si>
  <si>
    <t>指标1：区域公共卫生安全屏障强化</t>
  </si>
  <si>
    <t>抵御风险能力增强</t>
  </si>
  <si>
    <t>得到增强</t>
  </si>
  <si>
    <t>指标1：患者满意度</t>
  </si>
  <si>
    <t>1、提高医疗卫生人才的临床诊治、科研、教学水平能力的提升，加强学科建设和国内外交流合作。2、提高医疗卫生人才的临床诊治、科研、教学水平能力的提升，加强学科建设和国内外交流合作。</t>
  </si>
  <si>
    <t>全年预算数70万元，执行数32.14万元，执行率45.92%，该项工作正在开展，下一步根据项目情况及时拨付使用。</t>
  </si>
  <si>
    <t>发表论文数量</t>
  </si>
  <si>
    <t>10篇/周期</t>
  </si>
  <si>
    <t>按项目计划实施</t>
  </si>
  <si>
    <t>自治区科技领军人才培养项目专项经费</t>
  </si>
  <si>
    <t xml:space="preserve"> 人才培养经费</t>
  </si>
  <si>
    <t>70万元</t>
  </si>
  <si>
    <t>32.14万元</t>
  </si>
  <si>
    <t xml:space="preserve"> 营造尊重劳动、尊重知识、尊重人才、尊重创造的社会氛围。</t>
  </si>
  <si>
    <t>为医院和社会培养青年人才</t>
  </si>
  <si>
    <t>提升青年人才科技实力、助推医院高质量发展</t>
  </si>
  <si>
    <t>长期</t>
  </si>
  <si>
    <t xml:space="preserve"> 人才对服务保障的满意度</t>
  </si>
  <si>
    <t>不断提升</t>
  </si>
  <si>
    <t>2023年自治区人才专项资金（第六批）2023年度第二批自治区国（境）外智力引进项目                               （2023年宁夏临床多学科国际人才交流合作项目）</t>
  </si>
  <si>
    <t>2023年度外国专家引进项目所需资金50万元，涉及神经外科、心内科等2个学科的2个项目，计划引进国（境）外专家6人，拟解决心脏免疫调节、心脏内皮细胞的表观遗传调控、大脑半球解剖等4项关键性临床或基础问题。</t>
  </si>
  <si>
    <t>本年度外专项目已实现所有预期目标。</t>
  </si>
  <si>
    <t>人才项目数量</t>
  </si>
  <si>
    <t>引进人才总量</t>
  </si>
  <si>
    <t>6人次</t>
  </si>
  <si>
    <t>培训内容：学术讲座、疑难病例讨论、教学查房、临床实践指导</t>
  </si>
  <si>
    <t>2024年自治区引进国（境）外人才计划项目（第二批）</t>
  </si>
  <si>
    <t>50万元</t>
  </si>
  <si>
    <t>科研产出推进了心内科、神经外科等学科的学科建设。</t>
  </si>
  <si>
    <t>≥2个学科</t>
  </si>
  <si>
    <t>进一步开拓相关学科的基础科研思路，增加科研产出及科研转化。项目相关多个专业举行了多场线上及线下高峰论坛，有力推进了心内科、神经外科等学科的学科建设。</t>
  </si>
  <si>
    <t>神经外科专家指导神经外科进行了难治性癫痫的“前颞叶内侧切除，额叶离断及岛叶皮层切除术”等复杂手术，换着恢复良好，人才满意度高。</t>
  </si>
  <si>
    <t>人才专项资金2024（第二批）</t>
  </si>
  <si>
    <t>人才专项资</t>
  </si>
  <si>
    <t>人才培养资金成本</t>
  </si>
  <si>
    <t>1241.18万元</t>
  </si>
  <si>
    <t>916.39万元</t>
  </si>
  <si>
    <t>高层次人才培养</t>
  </si>
  <si>
    <t>2024年人才专项资金下达（第三批）</t>
  </si>
  <si>
    <t>1.“基层之星”人才培养项目，提高基层医疗服务机构人员医疗科研教学能力水平，研修时间为期1年，经费主要用于研修人员的生活补助等；
2.按照领军人才项目任务书计划，开展科学研究、临床工作、新技术新业务、对外交流等相关工作，培养研究生、优质医疗资源下沉等工作。</t>
  </si>
  <si>
    <t>1.“基层之星”人才培养项目按计划开展，经费须研修人员期满结束考核后进行发放。
2.工作按照项目任务书推进中，因科研实验正在进行中，待实验结束后及时核销相关费用。</t>
  </si>
  <si>
    <t>“基层之星”人才培养项目</t>
  </si>
  <si>
    <t>59万元</t>
  </si>
  <si>
    <t>2.54万元</t>
  </si>
  <si>
    <t>培养基层专业技术人员</t>
  </si>
  <si>
    <t>2024年中央引导地方科技发展资金</t>
  </si>
  <si>
    <t>研究PPARY/RARα复合体影响肺结核乳酸代谢紊乱的机制研究、异甘草素靶向小胶质细胞TRPM2抑制细胞焦亡促进脑缺血后神经修复的机制研究及基于3D类器官模型探索ANLN/RNF213介导的GLP-1选择性自噬降解调控肝癌恶性进展的作用基础研究。</t>
  </si>
  <si>
    <t>项目启动，进行相关疾病的机制研究，提高疾病预防控制能力、常见病多发病诊疗水平。</t>
  </si>
  <si>
    <t>指标1：建立小胶质细胞培养体系</t>
  </si>
  <si>
    <t>1套</t>
  </si>
  <si>
    <t>指标1：体系构建率</t>
  </si>
  <si>
    <t>90万元</t>
  </si>
  <si>
    <t>14.13万元</t>
  </si>
  <si>
    <t>进行临床血流感染迭代诊断体系的建立、成果转化与应用示范、基于社区的呼吸慢病综合防治体系的构建与示范、科研管理信息化技术在基层医疗机构中的推广应用的研究</t>
  </si>
  <si>
    <t>项目启动，建立呼吸慢病患者动态生物标志物特征谱体系、临床血流感染迭代诊断体系及优化科研管理信息化技术。</t>
  </si>
  <si>
    <t>指标1：建立呼吸健康人群队列</t>
  </si>
  <si>
    <t>94.23万元</t>
  </si>
  <si>
    <t>（1）提升临床医学研究中心综合水平提高关节软骨损伤及运动康复高新技术研究领域的综合水平，开发安全、有效的快速诊断技术，研制快速、简便、有效的诊断试剂盒。 
（2）完善临床医学研究中心内部管理体制和运行机制使中心仪器设备资源面向全区提供研究平台技术服务，实现最大程度和最大范围的资源共享。
（3）健全临床医学研究中心的硬件建设完善并提升现有实验技术平台，使之成为一个开放性的、创新性的实验基地，更好的为宁夏地区临床医学的发展提供强有力的保障。（4）ANLN的m6A修饰可能强化ANLN，使ANLN与RNF213竞争结合GLP-1，从而调控GLP-1的选择性自噬降解。GLP-1的泛素化被抑制后阻断肝癌线粒体OXPHOS过程从而达到有效控制HCC进程的作用。（5） 明确乳酸代谢在PT中的表达、调控功能和作用（6）宁夏神经疾病诊疗工程技术研究中心神经保护剂靶点选写验证平台建设</t>
  </si>
  <si>
    <t>项目启动，按照项目计划进行，完善相关的临床研究中心等平台，完成相关疾病的研究。</t>
  </si>
  <si>
    <t>指标1：培养硕士研究生5名。</t>
  </si>
  <si>
    <t>920万元</t>
  </si>
  <si>
    <t>64.58万元</t>
  </si>
  <si>
    <t>2024年医疗、生态环保和社会管理重点研发项目</t>
  </si>
  <si>
    <t>开展妇科恶性肿瘤精准分子诊治队列与风险预测、妇科恶性肿瘤生育力保存的临床转化研究、遗传性妇科肿瘤患者及高危人群子代肿瘤致病基因阻断研究。发表论文8篇。牵头制定相关行业指南共识1-3部。申请国家专利1-3项。积极参加国际及国内外学术会议，争取会上交流研究成果2-3次。人才培养：拟培养博士或硕士研究生6-8名。</t>
  </si>
  <si>
    <t>建立多中心遗传性卵巢癌诊治队列，描绘基因突变图谱，并进行分子分型；探索腹水 ctDNA 样本用于 HRD 检测的可行性；开发卵巢功能评分系统；建立遗传性肿瘤家系分析策略，分析家系遗传特点，筛选高危人群。发表论文2-3篇。申请国家专利1-2项。积极参加国际及国内外学术会议，争取会上交流研究成果1次。人才培养：拟培养博士或硕士研究生2-3名。</t>
  </si>
  <si>
    <t xml:space="preserve"> 指标1：发表论文8篇</t>
  </si>
  <si>
    <t xml:space="preserve"> 指标1：卵巢功能评估模型准确率</t>
  </si>
  <si>
    <t>143.5万</t>
  </si>
  <si>
    <t xml:space="preserve">支持培养研究生人数 </t>
  </si>
  <si>
    <t>提高患者治疗满意度</t>
  </si>
  <si>
    <t>192万元</t>
  </si>
  <si>
    <t>69.01万元</t>
  </si>
  <si>
    <t>宁夏医科大学总医院国家紧急医学救援基地项目</t>
  </si>
  <si>
    <t>项目完成施工图纸审查、招标清单控制价的编制、完成施工单位、监理单位、材料检测单位的招标，完成施工前期“三通一平”，完成施工许可证的办理，正式开工。</t>
  </si>
  <si>
    <t>已完成施工图纸审查、招标清单控制价的编制、完成施工单位、监理单位、材料检测单位的招标，完成施工前期“三通一平”，完成施工许可证的办理，2024年11月正式开工。</t>
  </si>
  <si>
    <t>指标1：施工前期“三通一平”</t>
  </si>
  <si>
    <t>7510平方米</t>
  </si>
  <si>
    <t>指标1：工程验收合格率</t>
  </si>
  <si>
    <t>指标1：项目开工时间</t>
  </si>
  <si>
    <t>指标1：当年财政拨款</t>
  </si>
  <si>
    <t>8100万元</t>
  </si>
  <si>
    <t>5786.02万元</t>
  </si>
  <si>
    <t>原因分析：因项目11月开工，在当年内未能形成足够的工程量和投资完成额，无法达到相应的拨款节点要求。
改进措施：成立项目协调管理专班，定期对前期工作进展情况进行检查和督促，及时解决存在的问题，确保项目能够按照计划时间或提前开工，为财政拨款的顺利执行争取充足时间。</t>
  </si>
  <si>
    <t>指标1：施工设施正常运转率</t>
  </si>
  <si>
    <t>指标1：门诊患者满意度</t>
  </si>
  <si>
    <t>2024年第六批自治区科技项目（创新人才）</t>
  </si>
  <si>
    <t>提高医疗卫生人才的临床诊治、科研、教学水平能力的提升，加强学科建设和国内外交流合作。</t>
  </si>
  <si>
    <t>按照相关人才主管部门下达项目支持计划落实，完成人才经费的拨付及年度考核，持续提升医院人才梯队建设，提升人才及患者满意度。</t>
  </si>
  <si>
    <t xml:space="preserve"> 指标1：年度考核合格率</t>
  </si>
  <si>
    <t xml:space="preserve"> 指标1：按期完成</t>
  </si>
  <si>
    <t>逐步进行</t>
  </si>
  <si>
    <t>25万元</t>
  </si>
  <si>
    <t xml:space="preserve"> 开展新技术新业务，主持或自设科学研究项目，发表学术论文，参加学术会议交流</t>
  </si>
  <si>
    <t xml:space="preserve">1.申报新技术新业务1-2项；
2.申报课题2-3项；
3.参加学术会议1-2次；
</t>
  </si>
  <si>
    <t>2024年第六批自治区科技项目（科技奖励项目）</t>
  </si>
  <si>
    <t>170万元</t>
  </si>
  <si>
    <t>259万元</t>
  </si>
  <si>
    <t>4.15万元</t>
  </si>
  <si>
    <t>177万元</t>
  </si>
  <si>
    <t>19.16万元</t>
  </si>
  <si>
    <t xml:space="preserve"> 指标1：提高服务对象满意度</t>
  </si>
  <si>
    <t>自治区人才专项资金（第四批）2024年国家自然科学基金项目结题人员补助经费项目</t>
  </si>
  <si>
    <t>已按项目内容完成。</t>
  </si>
  <si>
    <t xml:space="preserve"> 指标1：2024年国家自然科学基金项目结题人员补助经费项目</t>
  </si>
  <si>
    <t>24项</t>
  </si>
  <si>
    <t xml:space="preserve"> 指标1：验收合格率100%</t>
  </si>
  <si>
    <t xml:space="preserve"> 指标2：项目资金及时发放</t>
  </si>
  <si>
    <t xml:space="preserve"> 指标1：项目经费</t>
  </si>
  <si>
    <t>48万元</t>
  </si>
  <si>
    <t xml:space="preserve"> 指标1：聚焦重点产业、重点领域项目</t>
  </si>
  <si>
    <t>人才资源可持续影响力</t>
  </si>
  <si>
    <t>不断提高</t>
  </si>
  <si>
    <t xml:space="preserve"> 指标1：人才满意度</t>
  </si>
  <si>
    <t>自治区人才专项资金-2024年度自治区国（境）外人才引进项目</t>
  </si>
  <si>
    <t>2024年度第一批国（境）外专家引进项目所需资金63.14万元，涉及心血管内科、心血管内科等4个学科的5个项目，计划引进国（境）外专家16人，拟解决左心相关肺动脉高压等5项关键性临床或基础问题。</t>
  </si>
  <si>
    <t>心血管内科、呼吸内科已执行部分资金及项目，其余项目计划2025年上半年完成执行。</t>
  </si>
  <si>
    <t>16人次</t>
  </si>
  <si>
    <t>5人次</t>
  </si>
  <si>
    <t>2025年7月31日前</t>
  </si>
  <si>
    <t>验收合格率100%</t>
  </si>
  <si>
    <t>2024年度自治区国（境）外人才引进</t>
  </si>
  <si>
    <t>63.14万元</t>
  </si>
  <si>
    <t>13.31万元</t>
  </si>
  <si>
    <t>项目批复时间较晚，前期已对接的专家行程已变更，部分项目更换专家，导致执行不力。</t>
  </si>
  <si>
    <t>临床诊疗</t>
  </si>
  <si>
    <t>进一步提升呼吸与重症医学科、心血管内科等相关学科对特殊复杂疾病的诊疗能力，服务广大患者</t>
  </si>
  <si>
    <t>已实现预期目标</t>
  </si>
  <si>
    <t>国际交流</t>
  </si>
  <si>
    <t>进一步开阔国际视野，力争与国外顶尖医疗机构建立长期稳定的国际合作关系</t>
  </si>
  <si>
    <t>科研产出</t>
  </si>
  <si>
    <t>进一步增开拓相关学科的基础科研思路，增加科研产出及科研转化：</t>
  </si>
  <si>
    <t>国际合作关系</t>
  </si>
  <si>
    <t>长期稳定</t>
  </si>
  <si>
    <t>患者的就诊满意度</t>
  </si>
  <si>
    <t>进一步提升</t>
  </si>
  <si>
    <t>医疗服务与保障能力提升（医疗卫生机构能力建设）国家医师资格考试实践技能考试基地建设</t>
  </si>
  <si>
    <t>目标1：建设布局合理、设施齐全、功能完善的国家医师资格考试实践技能考试基地，确保考试环境符合考试要求，实现考试过程的规范化和标准化。
目标2：提高国家基地信息化建设水平，提升考试效率，保障考试的公平性和公正性。
目标3：建设一支专业素质高、业务能力强、责任心强的考官队伍和考务人员队伍。
目标4：建立考试质量评估和反馈机制，对考试基地的建设和运行情况进行评估和反馈。</t>
  </si>
  <si>
    <t>目标1完成情况：国家医师资格考试实践技能考试基地建设更加完善，布局科学合理，各项设施齐全且功能完善。考试环境严格遵循考试要求，考试流程实现规范化和标准化，为考生提供了公平、公正的考试平台。
目标2完成情况：国家基地的信息化建设取得显著进展，有效增强了考试的透明度和公信力。
目标3完成情况：成功组建专业素质高、业务能力强、责任心强的考官队伍和考务人员队伍。他们熟悉考试流程，具备丰富的专业知识和实践经验，为考试的顺利进行提供了有力保障。
目标4完成情况：定期对考试基地的建设和运行情况进行全面评估，收集并分析考生、考官和考务人员的反馈意见。根据评估结果，我们及时调整和改进考试流程，确保考试基地的持续优化和提升。</t>
  </si>
  <si>
    <t>指标1：建设信息化的国家医师资格考试实践技能考试临床类别基地</t>
  </si>
  <si>
    <t>由于财政拨款时间较晚（2024年12月拨付），拟于2025年完成</t>
  </si>
  <si>
    <t>指标2：培养、培训医师资格考试考官和考务人员</t>
  </si>
  <si>
    <t>≧15人</t>
  </si>
  <si>
    <t>指标3：购置国家医师资格考试实践技能考试基地办公设备、培训设备</t>
  </si>
  <si>
    <t>一批</t>
  </si>
  <si>
    <t>指标4：购置电子化评分系统、无人执考考场系统、视频监控系统</t>
  </si>
  <si>
    <t>各一套</t>
  </si>
  <si>
    <t>指标5：建设符合国家标准的保密室</t>
  </si>
  <si>
    <t>一间</t>
  </si>
  <si>
    <t>指标1：国家医师资格考试实践技能考试基地信息化应用率</t>
  </si>
  <si>
    <t>指标2：医师资格考试实践技能考试通过率</t>
  </si>
  <si>
    <t>≥94.23%</t>
  </si>
  <si>
    <t>指标1：项目完成率</t>
  </si>
  <si>
    <t>指标1：项目金额</t>
  </si>
  <si>
    <t>指标1：服务医师资格考试实践技能考试临床执业类别考试人数</t>
  </si>
  <si>
    <t>≥0.15万人</t>
  </si>
  <si>
    <t>指标1：国家医师资格考试实践技能考试临床执业类别考生满意度</t>
  </si>
  <si>
    <t>自治区级医疗机构新冠确诊和疑似患者医疗费用财政补助资金</t>
  </si>
  <si>
    <t xml:space="preserve">2024年12月15日自治区财政厅下发541万元新冠财政补贴，计划补助700余人，但资金未及时到账。患者信息已核实，资金到账后，按程序精准发放，确保补贴及时到位。预计2026年支付。 </t>
  </si>
  <si>
    <t>新型冠状病毒感染患者住院人数</t>
  </si>
  <si>
    <t>700人</t>
  </si>
  <si>
    <t>自治区财政拨付的新冠专项补贴资金到账延迟，在资金到账后及时完成补贴发放工作。</t>
  </si>
  <si>
    <t>：新冠患者信息核对完成时效</t>
  </si>
  <si>
    <t>指标1：新冠患者退款信息登记完成率</t>
  </si>
  <si>
    <t>541万元</t>
  </si>
  <si>
    <t>≥0.7万元</t>
  </si>
  <si>
    <t>≥0.77万元</t>
  </si>
  <si>
    <t>指标1：新冠患者对政策实施及服务满意度</t>
  </si>
  <si>
    <t>党外知识分子和归国留学人员“三个一”专家服务项目（医疗健康服务一团-刘娟)</t>
  </si>
  <si>
    <t>组建专家团聚焦医疗质量管理、学科建设等方面有针对性地帮扶红寺堡人民医院与宁夏医科大学附属中医医院等5所医院建设发展，进一步推动优质资源下沉，让百姓在家门口享受更加健康、快捷、舒适的医疗服务。</t>
  </si>
  <si>
    <t>重新组建专家服务团，由7人扩充至13人；帮扶医院由2所增加至5所，全面对接个性化帮扶需求，部分专家去帮扶医院坐诊，开展专科联盟相关活动。拟于2025年3月底、7月初由团队刘娟带队开展两次下基层健康宣教义诊活动。</t>
  </si>
  <si>
    <t xml:space="preserve"> 指标1：健康义诊和科普宣教</t>
  </si>
  <si>
    <t>义诊2场次/年、服务人次单次≥500人</t>
  </si>
  <si>
    <t>义诊2场次/年、服务人次单次≥300人</t>
  </si>
  <si>
    <t>义诊的前期宣传还不够充分</t>
  </si>
  <si>
    <t xml:space="preserve"> 指标1：转诊率和健康宣教知识知晓率得到提升、科普材料人手1份</t>
  </si>
  <si>
    <t>测评差值≥10%</t>
  </si>
  <si>
    <t xml:space="preserve"> 指标1：完成时间</t>
  </si>
  <si>
    <t>持续推进</t>
  </si>
  <si>
    <t xml:space="preserve"> 指标1：根据活动内容支出经费</t>
  </si>
  <si>
    <t>2.2万元</t>
  </si>
  <si>
    <t>财政拨款为2024年12月底，故还未产生支出。</t>
  </si>
  <si>
    <t xml:space="preserve"> 指标1：医院公众号、视频号、抖音号、官网粉丝量上涨</t>
  </si>
  <si>
    <t>≥15%</t>
  </si>
  <si>
    <t>≥13%</t>
  </si>
  <si>
    <t>加大宣传力度、持续发布图文及视频</t>
  </si>
  <si>
    <t xml:space="preserve"> 指标1：持续培养服务医院业务骨干</t>
  </si>
  <si>
    <t xml:space="preserve"> 指标1：服务对象满意度</t>
  </si>
  <si>
    <t>自治区人才专项资金(第五批)-2024年预引进优秀在读博士硕士补助经费33万元；2018年度青年拔尖人才305万元</t>
  </si>
  <si>
    <t>1.符合条件人员及时发放预引进博士补助；2.各级各类人才项目，根据项目任务书开展科学研究、临床工作、新技术新业务、对外交流等相关工作，培养研究生、优质医疗资源下沉等工作。</t>
  </si>
  <si>
    <t>423.20万元</t>
  </si>
  <si>
    <t>培养高层次人才</t>
  </si>
  <si>
    <t>自治区人才专项资金-自治区人才经费（第六批）2024年自治区引进国（境）外人才计划项目（第二批）</t>
  </si>
  <si>
    <t>2024年度第二批国（境）外专家引进项目所需资金17.65万元，涉及骨科、神经内科等3个学科的2个项目，计划引进国（境）外专家6人，拟解决小儿先天发育畸形、小儿自闭症等4项关键性临床或基础问题。</t>
  </si>
  <si>
    <t>2024年已完成疑难病例讨论2次。因项目批复时间较晚，财政资金于2024年12月拨付到位，计划2025年完成项目任务。</t>
  </si>
  <si>
    <t>8人次</t>
  </si>
  <si>
    <t>2025年11月底</t>
  </si>
  <si>
    <t>17.65万元</t>
  </si>
  <si>
    <t>13.14万元</t>
  </si>
  <si>
    <t>国际交流研修人数</t>
  </si>
  <si>
    <t>进一步开阔国际视野，力争与国外顶尖医疗机构建立长期稳定的国际合作关系，确定神经内科邵娜、李芳于2025年度赴加大拿进行临床型研修。与加拿大白求恩医学发展协会拟定了长期合作关系，计划2025年签署合作协议</t>
  </si>
  <si>
    <t>自治区人才经费（第六批）-医疗组团式帮扶暨省际医疗卫生人才合作培养项目</t>
  </si>
  <si>
    <t>2024年医疗“组团式”帮扶暨省际医疗卫生人才合作培养项目经费包括赴外进修和引进团队两项。</t>
  </si>
  <si>
    <t>医疗组团式帮扶暨省际医疗卫生人才合作培养项目</t>
  </si>
  <si>
    <t>89万元</t>
  </si>
  <si>
    <t>培养基层医疗专业技术人才</t>
  </si>
  <si>
    <t>疾病应急救助基金</t>
  </si>
  <si>
    <t xml:space="preserve">    疾病应急救助基金经费着力解决在宁夏境内发生急危重伤病、需要急救但身份不明确或身份明确而无力缴费的患者救治问题。</t>
  </si>
  <si>
    <t xml:space="preserve">    2024年度，医院主要使用项目资金用于核销身份不明或无力支付费用的急危重症伤病患者的医疗欠费，减轻公立医院资金占用压力。同时积极提高临床知晓率，使符合疾病应急救助政策的患者救治比率逐渐提高，贫困且需紧急救助患者及家属的认可度逐步提升。</t>
  </si>
  <si>
    <t>核销患者医疗欠费</t>
  </si>
  <si>
    <t>救治对象为符合制度要求的患者比率（%）</t>
  </si>
  <si>
    <t>172.79万元</t>
  </si>
  <si>
    <t>15.62万元</t>
  </si>
  <si>
    <t>得到贫困且需紧急救助患者及家属的认可度</t>
  </si>
  <si>
    <t>应急救助政策实施</t>
  </si>
  <si>
    <t>知晓率≥95%</t>
  </si>
  <si>
    <t>被救助患者对基金的满意度</t>
  </si>
  <si>
    <t>京宁医疗卫生精准帮扶合作项目</t>
  </si>
  <si>
    <t xml:space="preserve">    2024年6月完成宁夏回族自治区心血管疾病急救中心信息平台相关硬件下发，2024年12月前完成平台系统部署。</t>
  </si>
  <si>
    <t xml:space="preserve">    平台和其他医疗机构已经上线开始试运行，西吉县基层村卫生室更换计算机还未到位。同心县基层村卫生室网络不通，县卫生局协调移动和联通正在调整。</t>
  </si>
  <si>
    <t>宁夏回族自治区心血管疾病急救中心信息平台项目1期项目所有医疗机构数量</t>
  </si>
  <si>
    <t>89家</t>
  </si>
  <si>
    <t>79家</t>
  </si>
  <si>
    <t>（1）西吉县基层医院因本地客户端缺失，联系区卫健委基层处协调新电脑换新等到4月。 
改进措施：催促西吉县卫生健康局电脑派发流程。如果3月底没进度计划安装到旧电脑，新电脑到了再去调试。
（2）同心县信创云网络不通，通过区卫健委要求县卫生局协调移动联通调试，目前连通1家，预计4月完成剩余4家乡镇卫生院网络连接工作。
改进措施：催促同心县卫生局网络调试工作。计划：2025年4月底完成联调测试，5月完成项目试运行和正式上线工作</t>
  </si>
  <si>
    <t>完成区级心血管疾病急救中心信息平台正常运行，基层培训合格率</t>
  </si>
  <si>
    <r>
      <rPr>
        <sz val="8"/>
        <rFont val="宋体"/>
        <charset val="134"/>
      </rPr>
      <t>2024</t>
    </r>
    <r>
      <rPr>
        <sz val="8"/>
        <rFont val="宋体"/>
        <charset val="134"/>
      </rPr>
      <t>年</t>
    </r>
    <r>
      <rPr>
        <sz val="8"/>
        <rFont val="宋体"/>
        <charset val="134"/>
      </rPr>
      <t>12</t>
    </r>
    <r>
      <rPr>
        <sz val="8"/>
        <rFont val="宋体"/>
        <charset val="134"/>
      </rPr>
      <t>月完成宁夏回族自治区心血管疾病急救中心区级平台</t>
    </r>
    <r>
      <rPr>
        <sz val="8"/>
        <rFont val="宋体"/>
        <charset val="134"/>
      </rPr>
      <t>上线</t>
    </r>
  </si>
  <si>
    <t>2024年12月全部涉及单位上线（89家）</t>
  </si>
  <si>
    <t>2024年12月完成</t>
  </si>
  <si>
    <t>宁夏回族自治区心血管疾病急救中心信息平台1期项目经费</t>
  </si>
  <si>
    <t>项目实际支出≤预算金额的105%得3分,项目预算：385万元</t>
  </si>
  <si>
    <t>369万元</t>
  </si>
  <si>
    <t>项目于2023年11月14日在宁夏回族自治区政府采购中心完成公开招标，经评标委员会评标，确定北京麦迪克斯创新科技有限公司中标，中标金额：369万。                   采用总成本控制：如“项目实际支出≤预算金额的105%”（允许5%以内的合理超支）。目前使用369万用于项目建设，占预算金额的95.8%，属于合理范围</t>
  </si>
  <si>
    <t>加强区内相关医疗机构协作，扩大影响力
借助信息化手段加强从乡镇卫生院至县级医院再到市级医院急性心血管疾病患者信息数据共享能力，方便各级医疗机构及时获得救治数据，为救治患者提供信息化数据支持</t>
  </si>
  <si>
    <t>完成89家参与单位软件部署，硬件下发</t>
  </si>
  <si>
    <t>积极落实自治区卫健委要求的项目进度，保证用户实施服务满意度；</t>
  </si>
  <si>
    <t>≥90%（已完成79家）</t>
  </si>
  <si>
    <t>本项目采用纸质满意度问卷进行调查（采用5级评价，如“1=非常不满意，5=非常满意”），满意度计算公式：
满意度（%）=（满意人数+非常满意人数）÷ 总调查人数 × 100%</t>
  </si>
  <si>
    <t>上线运行用户服务满意度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</si>
</sst>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 numFmtId="178" formatCode="0.0_);[Red]\(0.0\)"/>
    <numFmt numFmtId="179" formatCode="0_ "/>
    <numFmt numFmtId="180" formatCode="yyyy&quot;年&quot;m&quot;月&quot;d&quot;日&quot;;@"/>
    <numFmt numFmtId="181" formatCode="0.00_ "/>
    <numFmt numFmtId="182" formatCode="0.000000_);[Red]\(0.000000\)"/>
    <numFmt numFmtId="183" formatCode="0.00000_);[Red]\(0.00000\)"/>
    <numFmt numFmtId="184" formatCode="0.000_);[Red]\(0.000\)"/>
  </numFmts>
  <fonts count="70">
    <font>
      <sz val="12"/>
      <name val="宋体"/>
      <charset val="134"/>
    </font>
    <font>
      <sz val="8"/>
      <name val="宋体"/>
      <charset val="134"/>
    </font>
    <font>
      <sz val="10"/>
      <name val="宋体"/>
      <charset val="134"/>
    </font>
    <font>
      <u/>
      <sz val="11"/>
      <color rgb="FF0000FF"/>
      <name val="宋体"/>
      <charset val="134"/>
      <scheme val="minor"/>
    </font>
    <font>
      <sz val="18"/>
      <name val="方正小标宋_GBK"/>
      <charset val="134"/>
    </font>
    <font>
      <b/>
      <sz val="8"/>
      <name val="宋体"/>
      <charset val="134"/>
    </font>
    <font>
      <sz val="6"/>
      <name val="宋体"/>
      <charset val="134"/>
    </font>
    <font>
      <sz val="9"/>
      <name val="宋体"/>
      <charset val="134"/>
    </font>
    <font>
      <sz val="8"/>
      <name val="Arial"/>
      <charset val="134"/>
    </font>
    <font>
      <sz val="10"/>
      <color theme="1"/>
      <name val="宋体"/>
      <charset val="134"/>
      <scheme val="minor"/>
    </font>
    <font>
      <sz val="11"/>
      <color theme="1"/>
      <name val="宋体"/>
      <charset val="134"/>
      <scheme val="minor"/>
    </font>
    <font>
      <sz val="20"/>
      <color rgb="FF000000"/>
      <name val="方正小标宋_GBK"/>
      <charset val="134"/>
    </font>
    <font>
      <sz val="10"/>
      <color theme="1"/>
      <name val="宋体"/>
      <charset val="134"/>
    </font>
    <font>
      <sz val="9"/>
      <color theme="1"/>
      <name val="宋体"/>
      <charset val="134"/>
    </font>
    <font>
      <sz val="9"/>
      <color indexed="8"/>
      <name val="宋体"/>
      <charset val="134"/>
    </font>
    <font>
      <sz val="8"/>
      <color rgb="FF000000"/>
      <name val="方正仿宋_GB2312"/>
      <charset val="134"/>
    </font>
    <font>
      <sz val="10"/>
      <name val="Arial"/>
      <charset val="0"/>
    </font>
    <font>
      <sz val="9"/>
      <color theme="1"/>
      <name val="宋体"/>
      <charset val="134"/>
      <scheme val="minor"/>
    </font>
    <font>
      <sz val="10"/>
      <name val="黑体"/>
      <charset val="134"/>
    </font>
    <font>
      <sz val="8"/>
      <name val="Arial"/>
      <charset val="0"/>
    </font>
    <font>
      <sz val="8"/>
      <color theme="1"/>
      <name val="宋体"/>
      <charset val="134"/>
      <scheme val="major"/>
    </font>
    <font>
      <sz val="8"/>
      <color theme="1"/>
      <name val="宋体"/>
      <charset val="134"/>
    </font>
    <font>
      <sz val="9"/>
      <name val="宋体"/>
      <charset val="134"/>
      <scheme val="minor"/>
    </font>
    <font>
      <sz val="8"/>
      <color theme="1"/>
      <name val="宋体"/>
      <charset val="134"/>
      <scheme val="minor"/>
    </font>
    <font>
      <sz val="8"/>
      <color indexed="8"/>
      <name val="等线"/>
      <charset val="134"/>
    </font>
    <font>
      <sz val="8"/>
      <name val="宋体"/>
      <charset val="134"/>
      <scheme val="minor"/>
    </font>
    <font>
      <sz val="8"/>
      <name val="SimSun"/>
      <charset val="134"/>
    </font>
    <font>
      <sz val="11"/>
      <name val="宋体"/>
      <charset val="134"/>
    </font>
    <font>
      <sz val="6"/>
      <color rgb="FF000000"/>
      <name val="方正仿宋_GB2312"/>
      <charset val="134"/>
    </font>
    <font>
      <sz val="8"/>
      <name val="黑体"/>
      <charset val="134"/>
    </font>
    <font>
      <sz val="10"/>
      <name val="仿宋_GB2312"/>
      <charset val="134"/>
    </font>
    <font>
      <sz val="10"/>
      <name val="宋体"/>
      <charset val="134"/>
      <scheme val="major"/>
    </font>
    <font>
      <sz val="10"/>
      <color theme="1"/>
      <name val="宋体"/>
      <charset val="134"/>
      <scheme val="major"/>
    </font>
    <font>
      <sz val="10"/>
      <color rgb="FF000000"/>
      <name val="宋体"/>
      <charset val="134"/>
    </font>
    <font>
      <sz val="10"/>
      <color indexed="8"/>
      <name val="宋体"/>
      <charset val="134"/>
    </font>
    <font>
      <sz val="10"/>
      <color indexed="8"/>
      <name val="Times New Roman"/>
      <charset val="0"/>
    </font>
    <font>
      <sz val="20"/>
      <color theme="1"/>
      <name val="方正小标宋_GBK"/>
      <charset val="134"/>
    </font>
    <font>
      <sz val="10"/>
      <name val="宋体"/>
      <charset val="134"/>
      <scheme val="minor"/>
    </font>
    <font>
      <sz val="8"/>
      <color indexed="8"/>
      <name val="宋体"/>
      <charset val="134"/>
    </font>
    <font>
      <sz val="10"/>
      <name val="Arial"/>
      <charset val="134"/>
    </font>
    <font>
      <sz val="12"/>
      <color theme="1"/>
      <name val="宋体"/>
      <charset val="134"/>
      <scheme val="minor"/>
    </font>
    <font>
      <sz val="9"/>
      <name val="黑体"/>
      <charset val="134"/>
    </font>
    <font>
      <b/>
      <sz val="9"/>
      <name val="宋体"/>
      <charset val="134"/>
    </font>
    <font>
      <sz val="8"/>
      <color indexed="8"/>
      <name val="宋体"/>
      <charset val="134"/>
      <scheme val="minor"/>
    </font>
    <font>
      <sz val="12"/>
      <color theme="1"/>
      <name val="宋体"/>
      <charset val="134"/>
    </font>
    <font>
      <b/>
      <sz val="14"/>
      <name val="宋体"/>
      <charset val="134"/>
    </font>
    <font>
      <b/>
      <sz val="14"/>
      <color theme="1"/>
      <name val="宋体"/>
      <charset val="134"/>
    </font>
    <font>
      <u/>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汉仪细圆B5"/>
      <charset val="134"/>
    </font>
    <font>
      <sz val="10"/>
      <color indexed="8"/>
      <name val="汉仪瑞意宋简"/>
      <charset val="134"/>
    </font>
    <font>
      <sz val="9"/>
      <name val="宋体"/>
      <charset val="134"/>
    </font>
    <font>
      <b/>
      <sz val="9"/>
      <name val="宋体"/>
      <charset val="134"/>
    </font>
  </fonts>
  <fills count="37">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theme="4"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auto="1"/>
      </left>
      <right style="thin">
        <color auto="1"/>
      </right>
      <top style="thin">
        <color auto="1"/>
      </top>
      <bottom style="thin">
        <color indexed="8"/>
      </bottom>
      <diagonal/>
    </border>
    <border>
      <left/>
      <right/>
      <top/>
      <bottom style="thin">
        <color auto="1"/>
      </bottom>
      <diagonal/>
    </border>
    <border>
      <left style="thin">
        <color auto="1"/>
      </left>
      <right/>
      <top style="thin">
        <color auto="1"/>
      </top>
      <bottom style="thin">
        <color indexed="8"/>
      </bottom>
      <diagonal/>
    </border>
    <border>
      <left style="thin">
        <color auto="1"/>
      </left>
      <right/>
      <top style="thin">
        <color indexed="8"/>
      </top>
      <bottom style="thin">
        <color auto="1"/>
      </bottom>
      <diagonal/>
    </border>
    <border>
      <left/>
      <right style="thin">
        <color auto="1"/>
      </right>
      <top style="thin">
        <color auto="1"/>
      </top>
      <bottom style="thin">
        <color indexed="8"/>
      </bottom>
      <diagonal/>
    </border>
    <border>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indexed="8"/>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6" fillId="0" borderId="0" applyFill="0" applyBorder="0" applyAlignment="0" applyProtection="0"/>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3"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0" fillId="6" borderId="28" applyNumberFormat="0" applyFon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9" applyNumberFormat="0" applyFill="0" applyAlignment="0" applyProtection="0">
      <alignment vertical="center"/>
    </xf>
    <xf numFmtId="0" fontId="53" fillId="0" borderId="29" applyNumberFormat="0" applyFill="0" applyAlignment="0" applyProtection="0">
      <alignment vertical="center"/>
    </xf>
    <xf numFmtId="0" fontId="54" fillId="0" borderId="30" applyNumberFormat="0" applyFill="0" applyAlignment="0" applyProtection="0">
      <alignment vertical="center"/>
    </xf>
    <xf numFmtId="0" fontId="54" fillId="0" borderId="0" applyNumberFormat="0" applyFill="0" applyBorder="0" applyAlignment="0" applyProtection="0">
      <alignment vertical="center"/>
    </xf>
    <xf numFmtId="0" fontId="55" fillId="7" borderId="31" applyNumberFormat="0" applyAlignment="0" applyProtection="0">
      <alignment vertical="center"/>
    </xf>
    <xf numFmtId="0" fontId="56" fillId="8" borderId="32" applyNumberFormat="0" applyAlignment="0" applyProtection="0">
      <alignment vertical="center"/>
    </xf>
    <xf numFmtId="0" fontId="57" fillId="8" borderId="31" applyNumberFormat="0" applyAlignment="0" applyProtection="0">
      <alignment vertical="center"/>
    </xf>
    <xf numFmtId="0" fontId="58" fillId="9" borderId="33" applyNumberFormat="0" applyAlignment="0" applyProtection="0">
      <alignment vertical="center"/>
    </xf>
    <xf numFmtId="0" fontId="59" fillId="0" borderId="34" applyNumberFormat="0" applyFill="0" applyAlignment="0" applyProtection="0">
      <alignment vertical="center"/>
    </xf>
    <xf numFmtId="0" fontId="60" fillId="0" borderId="35" applyNumberFormat="0" applyFill="0" applyAlignment="0" applyProtection="0">
      <alignment vertical="center"/>
    </xf>
    <xf numFmtId="0" fontId="61" fillId="10" borderId="0" applyNumberFormat="0" applyBorder="0" applyAlignment="0" applyProtection="0">
      <alignment vertical="center"/>
    </xf>
    <xf numFmtId="0" fontId="62" fillId="11" borderId="0" applyNumberFormat="0" applyBorder="0" applyAlignment="0" applyProtection="0">
      <alignment vertical="center"/>
    </xf>
    <xf numFmtId="0" fontId="63" fillId="12" borderId="0" applyNumberFormat="0" applyBorder="0" applyAlignment="0" applyProtection="0">
      <alignment vertical="center"/>
    </xf>
    <xf numFmtId="0" fontId="64" fillId="13" borderId="0" applyNumberFormat="0" applyBorder="0" applyAlignment="0" applyProtection="0">
      <alignment vertical="center"/>
    </xf>
    <xf numFmtId="0" fontId="65" fillId="14" borderId="0" applyNumberFormat="0" applyBorder="0" applyAlignment="0" applyProtection="0">
      <alignment vertical="center"/>
    </xf>
    <xf numFmtId="0" fontId="65" fillId="15" borderId="0" applyNumberFormat="0" applyBorder="0" applyAlignment="0" applyProtection="0">
      <alignment vertical="center"/>
    </xf>
    <xf numFmtId="0" fontId="64" fillId="16" borderId="0" applyNumberFormat="0" applyBorder="0" applyAlignment="0" applyProtection="0">
      <alignment vertical="center"/>
    </xf>
    <xf numFmtId="0" fontId="64" fillId="17" borderId="0" applyNumberFormat="0" applyBorder="0" applyAlignment="0" applyProtection="0">
      <alignment vertical="center"/>
    </xf>
    <xf numFmtId="0" fontId="65" fillId="18" borderId="0" applyNumberFormat="0" applyBorder="0" applyAlignment="0" applyProtection="0">
      <alignment vertical="center"/>
    </xf>
    <xf numFmtId="0" fontId="65" fillId="19" borderId="0" applyNumberFormat="0" applyBorder="0" applyAlignment="0" applyProtection="0">
      <alignment vertical="center"/>
    </xf>
    <xf numFmtId="0" fontId="64" fillId="20" borderId="0" applyNumberFormat="0" applyBorder="0" applyAlignment="0" applyProtection="0">
      <alignment vertical="center"/>
    </xf>
    <xf numFmtId="0" fontId="64" fillId="21" borderId="0" applyNumberFormat="0" applyBorder="0" applyAlignment="0" applyProtection="0">
      <alignment vertical="center"/>
    </xf>
    <xf numFmtId="0" fontId="65" fillId="22" borderId="0" applyNumberFormat="0" applyBorder="0" applyAlignment="0" applyProtection="0">
      <alignment vertical="center"/>
    </xf>
    <xf numFmtId="0" fontId="65" fillId="23" borderId="0" applyNumberFormat="0" applyBorder="0" applyAlignment="0" applyProtection="0">
      <alignment vertical="center"/>
    </xf>
    <xf numFmtId="0" fontId="64" fillId="24" borderId="0" applyNumberFormat="0" applyBorder="0" applyAlignment="0" applyProtection="0">
      <alignment vertical="center"/>
    </xf>
    <xf numFmtId="0" fontId="64" fillId="25" borderId="0" applyNumberFormat="0" applyBorder="0" applyAlignment="0" applyProtection="0">
      <alignment vertical="center"/>
    </xf>
    <xf numFmtId="0" fontId="65" fillId="26" borderId="0" applyNumberFormat="0" applyBorder="0" applyAlignment="0" applyProtection="0">
      <alignment vertical="center"/>
    </xf>
    <xf numFmtId="0" fontId="65" fillId="27" borderId="0" applyNumberFormat="0" applyBorder="0" applyAlignment="0" applyProtection="0">
      <alignment vertical="center"/>
    </xf>
    <xf numFmtId="0" fontId="64" fillId="28" borderId="0" applyNumberFormat="0" applyBorder="0" applyAlignment="0" applyProtection="0">
      <alignment vertical="center"/>
    </xf>
    <xf numFmtId="0" fontId="64" fillId="29" borderId="0" applyNumberFormat="0" applyBorder="0" applyAlignment="0" applyProtection="0">
      <alignment vertical="center"/>
    </xf>
    <xf numFmtId="0" fontId="65" fillId="30" borderId="0" applyNumberFormat="0" applyBorder="0" applyAlignment="0" applyProtection="0">
      <alignment vertical="center"/>
    </xf>
    <xf numFmtId="0" fontId="65" fillId="31" borderId="0" applyNumberFormat="0" applyBorder="0" applyAlignment="0" applyProtection="0">
      <alignment vertical="center"/>
    </xf>
    <xf numFmtId="0" fontId="64" fillId="32" borderId="0" applyNumberFormat="0" applyBorder="0" applyAlignment="0" applyProtection="0">
      <alignment vertical="center"/>
    </xf>
    <xf numFmtId="0" fontId="64" fillId="33" borderId="0" applyNumberFormat="0" applyBorder="0" applyAlignment="0" applyProtection="0">
      <alignment vertical="center"/>
    </xf>
    <xf numFmtId="0" fontId="65" fillId="34" borderId="0" applyNumberFormat="0" applyBorder="0" applyAlignment="0" applyProtection="0">
      <alignment vertical="center"/>
    </xf>
    <xf numFmtId="0" fontId="65" fillId="35" borderId="0" applyNumberFormat="0" applyBorder="0" applyAlignment="0" applyProtection="0">
      <alignment vertical="center"/>
    </xf>
    <xf numFmtId="0" fontId="64" fillId="36" borderId="0" applyNumberFormat="0" applyBorder="0" applyAlignment="0" applyProtection="0">
      <alignment vertical="center"/>
    </xf>
    <xf numFmtId="0" fontId="0" fillId="0" borderId="0"/>
    <xf numFmtId="0" fontId="16" fillId="0" borderId="0"/>
    <xf numFmtId="0" fontId="16" fillId="0" borderId="0"/>
    <xf numFmtId="0" fontId="16" fillId="0" borderId="0"/>
    <xf numFmtId="9" fontId="16" fillId="0" borderId="0" applyFill="0" applyBorder="0" applyAlignment="0" applyProtection="0"/>
    <xf numFmtId="0" fontId="16" fillId="0" borderId="0"/>
  </cellStyleXfs>
  <cellXfs count="461">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6" applyNumberFormat="1" applyFill="1" applyBorder="1" applyAlignment="1" applyProtection="1">
      <alignment horizontal="center" vertical="center" wrapText="1"/>
    </xf>
    <xf numFmtId="0" fontId="4"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0" applyFont="1" applyBorder="1">
      <alignment vertical="center"/>
    </xf>
    <xf numFmtId="0" fontId="1" fillId="0" borderId="6" xfId="0" applyFont="1" applyBorder="1">
      <alignment vertical="center"/>
    </xf>
    <xf numFmtId="0" fontId="1" fillId="0" borderId="7" xfId="49" applyFont="1" applyBorder="1" applyAlignment="1">
      <alignment horizontal="center" vertical="center" wrapText="1"/>
    </xf>
    <xf numFmtId="0" fontId="1" fillId="0" borderId="0" xfId="0" applyFont="1">
      <alignment vertical="center"/>
    </xf>
    <xf numFmtId="0" fontId="1" fillId="0" borderId="8" xfId="0" applyFont="1" applyBorder="1">
      <alignment vertical="center"/>
    </xf>
    <xf numFmtId="0" fontId="1" fillId="0" borderId="1" xfId="49" applyFont="1" applyBorder="1" applyAlignment="1">
      <alignment horizontal="left" vertical="center" wrapText="1"/>
    </xf>
    <xf numFmtId="0" fontId="1" fillId="0" borderId="7" xfId="0" applyFont="1" applyBorder="1">
      <alignment vertical="center"/>
    </xf>
    <xf numFmtId="0" fontId="1" fillId="0" borderId="9" xfId="0" applyFont="1" applyBorder="1">
      <alignment vertical="center"/>
    </xf>
    <xf numFmtId="0" fontId="1" fillId="0" borderId="0" xfId="0" applyFont="1" applyBorder="1">
      <alignment vertical="center"/>
    </xf>
    <xf numFmtId="0" fontId="1" fillId="0" borderId="4" xfId="49" applyFont="1" applyBorder="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9" xfId="49" applyFont="1" applyBorder="1" applyAlignment="1">
      <alignment horizontal="center" vertical="center" wrapText="1"/>
    </xf>
    <xf numFmtId="0" fontId="1" fillId="0" borderId="3" xfId="49" applyFont="1" applyBorder="1" applyAlignment="1">
      <alignment horizontal="left" vertical="center" wrapText="1"/>
    </xf>
    <xf numFmtId="0" fontId="1" fillId="0" borderId="10" xfId="49" applyFont="1" applyBorder="1" applyAlignment="1">
      <alignment horizontal="center" vertical="center" wrapText="1"/>
    </xf>
    <xf numFmtId="0" fontId="1" fillId="0" borderId="11" xfId="49" applyFont="1" applyBorder="1" applyAlignment="1">
      <alignment horizontal="center" vertical="center" wrapText="1"/>
    </xf>
    <xf numFmtId="0" fontId="1" fillId="0" borderId="1" xfId="49" applyFont="1" applyFill="1" applyBorder="1" applyAlignment="1">
      <alignment horizontal="left" vertical="center" wrapText="1"/>
    </xf>
    <xf numFmtId="0" fontId="1" fillId="0" borderId="1" xfId="49" applyFont="1" applyFill="1" applyBorder="1" applyAlignment="1">
      <alignment vertical="center" wrapText="1"/>
    </xf>
    <xf numFmtId="0" fontId="1" fillId="0" borderId="4" xfId="49" applyFont="1" applyBorder="1" applyAlignment="1">
      <alignment vertical="center" wrapText="1"/>
    </xf>
    <xf numFmtId="0" fontId="1" fillId="0" borderId="9" xfId="49" applyFont="1" applyBorder="1" applyAlignment="1">
      <alignment vertical="center" wrapText="1"/>
    </xf>
    <xf numFmtId="0" fontId="1" fillId="0" borderId="1" xfId="49" applyFont="1" applyBorder="1" applyAlignment="1">
      <alignment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49" applyFont="1" applyFill="1" applyBorder="1" applyAlignment="1">
      <alignment horizontal="center" vertical="center" wrapText="1"/>
    </xf>
    <xf numFmtId="0" fontId="1" fillId="0" borderId="12" xfId="49" applyFont="1" applyFill="1" applyBorder="1" applyAlignment="1">
      <alignment horizontal="center" vertical="center" wrapText="1"/>
    </xf>
    <xf numFmtId="176" fontId="1" fillId="0" borderId="3" xfId="49" applyNumberFormat="1" applyFont="1" applyFill="1" applyBorder="1" applyAlignment="1">
      <alignment horizontal="center" vertical="center" wrapText="1"/>
    </xf>
    <xf numFmtId="176" fontId="1" fillId="0" borderId="1" xfId="49" applyNumberFormat="1" applyFont="1" applyFill="1" applyBorder="1" applyAlignment="1">
      <alignment horizontal="center" vertical="center" wrapText="1"/>
    </xf>
    <xf numFmtId="176" fontId="1" fillId="0" borderId="12" xfId="49" applyNumberFormat="1" applyFont="1" applyFill="1" applyBorder="1" applyAlignment="1">
      <alignment horizontal="center" vertical="center" wrapText="1"/>
    </xf>
    <xf numFmtId="176" fontId="1" fillId="0" borderId="10" xfId="49" applyNumberFormat="1" applyFont="1" applyFill="1" applyBorder="1" applyAlignment="1">
      <alignment horizontal="center" vertical="center" wrapText="1"/>
    </xf>
    <xf numFmtId="176" fontId="1" fillId="0" borderId="4" xfId="49" applyNumberFormat="1" applyFont="1" applyFill="1" applyBorder="1" applyAlignment="1">
      <alignment horizontal="center" vertical="center" wrapText="1"/>
    </xf>
    <xf numFmtId="176" fontId="1" fillId="0" borderId="6" xfId="49" applyNumberFormat="1" applyFont="1" applyFill="1" applyBorder="1" applyAlignment="1">
      <alignment horizontal="center" vertical="center" wrapText="1"/>
    </xf>
    <xf numFmtId="0" fontId="1" fillId="0" borderId="12" xfId="0" applyFont="1" applyBorder="1" applyAlignment="1">
      <alignment horizontal="center" vertical="center"/>
    </xf>
    <xf numFmtId="0" fontId="1" fillId="0" borderId="2" xfId="49" applyFont="1" applyBorder="1" applyAlignment="1">
      <alignment horizontal="left" vertical="center" wrapText="1"/>
    </xf>
    <xf numFmtId="0" fontId="1" fillId="0" borderId="12" xfId="49" applyFont="1" applyBorder="1" applyAlignment="1">
      <alignment horizontal="center" vertical="center" wrapText="1"/>
    </xf>
    <xf numFmtId="0" fontId="1" fillId="0" borderId="12" xfId="49" applyFont="1" applyFill="1" applyBorder="1" applyAlignment="1">
      <alignment horizontal="left" vertical="center" wrapText="1"/>
    </xf>
    <xf numFmtId="57" fontId="1" fillId="0" borderId="3" xfId="49" applyNumberFormat="1" applyFont="1" applyFill="1" applyBorder="1" applyAlignment="1">
      <alignment horizontal="center" vertical="center" wrapText="1"/>
    </xf>
    <xf numFmtId="0" fontId="1" fillId="0" borderId="12" xfId="49" applyFont="1" applyFill="1" applyBorder="1" applyAlignment="1">
      <alignment vertical="center" wrapText="1"/>
    </xf>
    <xf numFmtId="0" fontId="1" fillId="0" borderId="6" xfId="49" applyFont="1" applyBorder="1" applyAlignment="1">
      <alignment vertical="center" wrapText="1"/>
    </xf>
    <xf numFmtId="0" fontId="1" fillId="0" borderId="13" xfId="49" applyFont="1" applyBorder="1" applyAlignment="1">
      <alignment vertical="center" wrapText="1"/>
    </xf>
    <xf numFmtId="0" fontId="1" fillId="0" borderId="14" xfId="49" applyFont="1" applyBorder="1" applyAlignment="1">
      <alignment horizontal="center" vertical="center" wrapText="1"/>
    </xf>
    <xf numFmtId="0" fontId="1" fillId="0" borderId="12" xfId="49" applyFont="1" applyBorder="1" applyAlignment="1">
      <alignment vertical="center" wrapText="1"/>
    </xf>
    <xf numFmtId="10" fontId="1" fillId="0" borderId="3" xfId="49" applyNumberFormat="1" applyFont="1" applyFill="1" applyBorder="1" applyAlignment="1">
      <alignment horizontal="center" vertical="center" wrapText="1"/>
    </xf>
    <xf numFmtId="177" fontId="1" fillId="0" borderId="3" xfId="49" applyNumberFormat="1" applyFont="1" applyBorder="1" applyAlignment="1">
      <alignment horizontal="center" vertical="center" wrapText="1"/>
    </xf>
    <xf numFmtId="0" fontId="5" fillId="0" borderId="12" xfId="49" applyFont="1" applyBorder="1" applyAlignment="1">
      <alignment horizontal="center" vertical="center" wrapText="1"/>
    </xf>
    <xf numFmtId="176" fontId="5" fillId="0" borderId="3" xfId="49" applyNumberFormat="1" applyFont="1" applyBorder="1" applyAlignment="1">
      <alignment horizontal="center" vertical="center" wrapText="1"/>
    </xf>
    <xf numFmtId="0" fontId="6" fillId="0" borderId="0" xfId="49" applyFont="1" applyAlignment="1">
      <alignment vertical="center" wrapText="1"/>
    </xf>
    <xf numFmtId="176" fontId="7" fillId="0" borderId="0" xfId="49" applyNumberFormat="1" applyFont="1" applyAlignment="1">
      <alignment vertical="center" wrapText="1"/>
    </xf>
    <xf numFmtId="176" fontId="2" fillId="0" borderId="0" xfId="49" applyNumberFormat="1" applyFont="1" applyAlignment="1">
      <alignment vertical="center" wrapText="1"/>
    </xf>
    <xf numFmtId="10" fontId="8" fillId="0" borderId="3" xfId="3" applyNumberFormat="1" applyFont="1" applyFill="1" applyBorder="1" applyAlignment="1">
      <alignment horizontal="center" vertical="center" wrapText="1"/>
    </xf>
    <xf numFmtId="0" fontId="1" fillId="0" borderId="12" xfId="49" applyFont="1" applyBorder="1" applyAlignment="1">
      <alignment horizontal="left" vertical="center" wrapText="1"/>
    </xf>
    <xf numFmtId="0" fontId="1" fillId="0" borderId="6" xfId="49" applyFont="1" applyBorder="1" applyAlignment="1">
      <alignment horizontal="center" vertical="center" wrapText="1"/>
    </xf>
    <xf numFmtId="0" fontId="1" fillId="0" borderId="4" xfId="49" applyFont="1" applyFill="1" applyBorder="1" applyAlignment="1">
      <alignment horizontal="center" vertical="center" wrapText="1"/>
    </xf>
    <xf numFmtId="0" fontId="1" fillId="0" borderId="6" xfId="49" applyFont="1" applyFill="1" applyBorder="1" applyAlignment="1">
      <alignment horizontal="center" vertical="center" wrapText="1"/>
    </xf>
    <xf numFmtId="0" fontId="1" fillId="0" borderId="13" xfId="49" applyFont="1" applyBorder="1" applyAlignment="1">
      <alignment horizontal="center" vertical="center" wrapText="1"/>
    </xf>
    <xf numFmtId="0" fontId="1" fillId="0" borderId="9" xfId="49" applyFont="1" applyFill="1" applyBorder="1" applyAlignment="1">
      <alignment horizontal="center" vertical="center" wrapText="1"/>
    </xf>
    <xf numFmtId="0" fontId="1" fillId="0" borderId="13" xfId="49" applyFont="1" applyFill="1" applyBorder="1" applyAlignment="1">
      <alignment horizontal="center" vertical="center" wrapText="1"/>
    </xf>
    <xf numFmtId="176" fontId="6" fillId="0" borderId="0" xfId="49" applyNumberFormat="1" applyFont="1" applyAlignment="1">
      <alignment vertical="center" wrapText="1"/>
    </xf>
    <xf numFmtId="0" fontId="9" fillId="0" borderId="0" xfId="0" applyFont="1" applyFill="1" applyAlignment="1">
      <alignment vertical="center" wrapText="1"/>
    </xf>
    <xf numFmtId="0" fontId="10" fillId="0" borderId="0" xfId="0" applyFont="1" applyFill="1" applyAlignment="1">
      <alignment vertical="center" wrapText="1"/>
    </xf>
    <xf numFmtId="0" fontId="3" fillId="0" borderId="0" xfId="6"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0" fillId="0" borderId="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vertical="center" wrapText="1"/>
    </xf>
    <xf numFmtId="0" fontId="9" fillId="0" borderId="3" xfId="0" applyFont="1" applyFill="1" applyBorder="1" applyAlignment="1">
      <alignment vertical="center" wrapText="1"/>
    </xf>
    <xf numFmtId="0" fontId="13" fillId="0" borderId="3" xfId="0" applyFont="1" applyFill="1" applyBorder="1" applyAlignment="1">
      <alignment vertical="center" wrapText="1"/>
    </xf>
    <xf numFmtId="0" fontId="13" fillId="0" borderId="3" xfId="0"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textRotation="255"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14" fillId="0" borderId="15" xfId="0" applyFont="1" applyBorder="1" applyAlignment="1">
      <alignment horizontal="left" vertical="center" wrapText="1"/>
    </xf>
    <xf numFmtId="0" fontId="9" fillId="0" borderId="0" xfId="0" applyFont="1" applyAlignment="1">
      <alignment horizontal="left" vertical="center"/>
    </xf>
    <xf numFmtId="0" fontId="9" fillId="0" borderId="3" xfId="0" applyFont="1" applyBorder="1" applyAlignment="1">
      <alignment horizontal="lef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176" fontId="12" fillId="0" borderId="3"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12" xfId="0"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176" fontId="9" fillId="0" borderId="12" xfId="0" applyNumberFormat="1" applyFont="1" applyFill="1" applyBorder="1" applyAlignment="1">
      <alignment horizontal="center" vertical="center" wrapText="1"/>
    </xf>
    <xf numFmtId="0" fontId="15" fillId="0" borderId="3" xfId="0"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14" fillId="0" borderId="15" xfId="0" applyFont="1" applyBorder="1" applyAlignment="1">
      <alignment horizontal="left" wrapText="1"/>
    </xf>
    <xf numFmtId="0" fontId="9" fillId="0" borderId="3" xfId="0" applyFont="1" applyBorder="1" applyAlignment="1">
      <alignment horizontal="center" vertical="center" wrapText="1"/>
    </xf>
    <xf numFmtId="9" fontId="9" fillId="0" borderId="3" xfId="0" applyNumberFormat="1" applyFont="1" applyBorder="1" applyAlignment="1">
      <alignment horizontal="center" vertical="center" wrapText="1"/>
    </xf>
    <xf numFmtId="0" fontId="9" fillId="0" borderId="0" xfId="0" applyFont="1">
      <alignment vertical="center"/>
    </xf>
    <xf numFmtId="0" fontId="9" fillId="0" borderId="3" xfId="0" applyNumberFormat="1" applyFont="1" applyFill="1" applyBorder="1" applyAlignment="1">
      <alignment horizontal="center" vertical="center" wrapText="1"/>
    </xf>
    <xf numFmtId="178" fontId="9" fillId="0" borderId="0" xfId="0" applyNumberFormat="1" applyFont="1" applyFill="1" applyAlignment="1">
      <alignment vertical="center" wrapText="1"/>
    </xf>
    <xf numFmtId="0" fontId="10" fillId="0" borderId="0" xfId="0" applyNumberFormat="1" applyFont="1" applyFill="1" applyAlignment="1">
      <alignment vertical="center" wrapText="1"/>
    </xf>
    <xf numFmtId="0" fontId="9" fillId="0" borderId="16" xfId="0" applyFont="1" applyFill="1" applyBorder="1" applyAlignment="1">
      <alignment horizontal="center" vertical="center" wrapText="1"/>
    </xf>
    <xf numFmtId="10" fontId="16" fillId="0" borderId="1" xfId="3" applyNumberFormat="1" applyFill="1" applyBorder="1" applyAlignment="1">
      <alignment horizontal="center" vertical="center" wrapText="1"/>
    </xf>
    <xf numFmtId="176" fontId="16" fillId="0" borderId="16" xfId="3" applyNumberFormat="1" applyFill="1" applyBorder="1" applyAlignment="1">
      <alignment horizontal="center" vertical="center" wrapText="1"/>
    </xf>
    <xf numFmtId="0" fontId="9" fillId="0" borderId="12" xfId="0" applyNumberFormat="1" applyFont="1" applyFill="1" applyBorder="1" applyAlignment="1">
      <alignment horizontal="left" vertical="center" wrapText="1"/>
    </xf>
    <xf numFmtId="176" fontId="17" fillId="0" borderId="0" xfId="0" applyNumberFormat="1" applyFont="1" applyFill="1" applyAlignment="1">
      <alignment vertical="center" wrapText="1"/>
    </xf>
    <xf numFmtId="176" fontId="10" fillId="0" borderId="0" xfId="0" applyNumberFormat="1" applyFont="1" applyFill="1" applyAlignment="1">
      <alignment vertical="center" wrapText="1"/>
    </xf>
    <xf numFmtId="0" fontId="3" fillId="0" borderId="0" xfId="6" applyNumberFormat="1" applyFill="1" applyBorder="1" applyAlignment="1" applyProtection="1">
      <alignment horizontal="left" vertical="center"/>
    </xf>
    <xf numFmtId="0" fontId="18" fillId="0" borderId="0" xfId="49" applyFont="1" applyAlignment="1">
      <alignment horizontal="left" vertical="center"/>
    </xf>
    <xf numFmtId="0" fontId="18" fillId="0" borderId="0" xfId="49" applyFont="1" applyAlignment="1">
      <alignment vertical="center" wrapText="1"/>
    </xf>
    <xf numFmtId="0" fontId="1" fillId="0" borderId="17" xfId="49" applyFont="1" applyBorder="1" applyAlignment="1">
      <alignment horizontal="center" vertical="center" wrapText="1"/>
    </xf>
    <xf numFmtId="0" fontId="1" fillId="0" borderId="16" xfId="49" applyFont="1" applyBorder="1" applyAlignment="1">
      <alignment horizontal="center" vertical="center" wrapText="1"/>
    </xf>
    <xf numFmtId="0" fontId="1" fillId="0" borderId="3" xfId="49" applyFont="1" applyBorder="1" applyAlignment="1">
      <alignment vertical="center" wrapText="1"/>
    </xf>
    <xf numFmtId="9" fontId="1" fillId="0" borderId="3" xfId="49" applyNumberFormat="1" applyFont="1" applyFill="1" applyBorder="1" applyAlignment="1">
      <alignment horizontal="center" vertical="center" wrapText="1"/>
    </xf>
    <xf numFmtId="0" fontId="1" fillId="2" borderId="12" xfId="49" applyFont="1" applyFill="1" applyBorder="1" applyAlignment="1">
      <alignment vertical="center" wrapText="1"/>
    </xf>
    <xf numFmtId="10" fontId="1" fillId="0" borderId="3" xfId="3" applyNumberFormat="1" applyFont="1" applyFill="1" applyBorder="1" applyAlignment="1">
      <alignment horizontal="center" vertical="center" wrapText="1"/>
    </xf>
    <xf numFmtId="0" fontId="2" fillId="0" borderId="5" xfId="49" applyFont="1" applyBorder="1" applyAlignment="1">
      <alignment horizontal="left" vertical="center" wrapText="1"/>
    </xf>
    <xf numFmtId="176" fontId="1" fillId="0" borderId="3" xfId="49" applyNumberFormat="1" applyFont="1" applyBorder="1" applyAlignment="1">
      <alignment horizontal="center" vertical="center" wrapText="1"/>
    </xf>
    <xf numFmtId="176" fontId="1" fillId="0" borderId="10" xfId="49" applyNumberFormat="1" applyFont="1" applyBorder="1" applyAlignment="1">
      <alignment horizontal="center" vertical="center" wrapText="1"/>
    </xf>
    <xf numFmtId="0" fontId="1" fillId="0" borderId="6" xfId="49" applyFont="1" applyBorder="1" applyAlignment="1">
      <alignment horizontal="left" vertical="center" wrapText="1"/>
    </xf>
    <xf numFmtId="10" fontId="19" fillId="0" borderId="3" xfId="3" applyNumberFormat="1" applyFont="1" applyFill="1" applyBorder="1" applyAlignment="1">
      <alignment horizontal="center" vertical="center" wrapText="1"/>
    </xf>
    <xf numFmtId="0" fontId="1" fillId="0" borderId="18" xfId="49" applyFont="1" applyBorder="1" applyAlignment="1">
      <alignment horizontal="center" vertical="center" wrapText="1"/>
    </xf>
    <xf numFmtId="0" fontId="1" fillId="0" borderId="19" xfId="49" applyFont="1" applyBorder="1" applyAlignment="1">
      <alignment horizontal="center" vertical="center" wrapText="1"/>
    </xf>
    <xf numFmtId="0" fontId="1" fillId="0" borderId="0" xfId="49" applyFont="1" applyFill="1" applyBorder="1" applyAlignment="1">
      <alignment vertical="center" wrapText="1"/>
    </xf>
    <xf numFmtId="0" fontId="2" fillId="0" borderId="0" xfId="49" applyFont="1" applyFill="1" applyBorder="1" applyAlignment="1">
      <alignment vertical="center" wrapText="1"/>
    </xf>
    <xf numFmtId="0" fontId="1" fillId="0" borderId="0"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5" xfId="0" applyFont="1" applyFill="1" applyBorder="1" applyAlignment="1">
      <alignment vertical="center"/>
    </xf>
    <xf numFmtId="0" fontId="1" fillId="0" borderId="6" xfId="0" applyFont="1" applyFill="1" applyBorder="1" applyAlignment="1">
      <alignment vertical="center"/>
    </xf>
    <xf numFmtId="0" fontId="1" fillId="0" borderId="7" xfId="49" applyFont="1" applyFill="1" applyBorder="1" applyAlignment="1">
      <alignment horizontal="center" vertical="center" wrapText="1"/>
    </xf>
    <xf numFmtId="0" fontId="1" fillId="0" borderId="0" xfId="0" applyFont="1" applyFill="1" applyBorder="1" applyAlignment="1">
      <alignment vertical="center"/>
    </xf>
    <xf numFmtId="0" fontId="1" fillId="0" borderId="8" xfId="0" applyFont="1" applyFill="1" applyBorder="1" applyAlignment="1">
      <alignment vertical="center"/>
    </xf>
    <xf numFmtId="0" fontId="1" fillId="0" borderId="7" xfId="0" applyFont="1" applyFill="1" applyBorder="1" applyAlignment="1">
      <alignment vertical="center"/>
    </xf>
    <xf numFmtId="0" fontId="1" fillId="0" borderId="9" xfId="0" applyFont="1" applyFill="1" applyBorder="1" applyAlignment="1">
      <alignment vertical="center"/>
    </xf>
    <xf numFmtId="0" fontId="1" fillId="0" borderId="4" xfId="49"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 xfId="49" applyFont="1" applyFill="1" applyBorder="1" applyAlignment="1">
      <alignment horizontal="left" vertical="center" wrapText="1"/>
    </xf>
    <xf numFmtId="0" fontId="1" fillId="0" borderId="10" xfId="49" applyFont="1" applyFill="1" applyBorder="1" applyAlignment="1">
      <alignment horizontal="center" vertical="center" wrapText="1"/>
    </xf>
    <xf numFmtId="0" fontId="1" fillId="0" borderId="11"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2" fillId="0" borderId="0" xfId="49" applyFont="1" applyFill="1" applyBorder="1" applyAlignment="1">
      <alignment horizontal="left" vertical="center" wrapText="1"/>
    </xf>
    <xf numFmtId="0" fontId="1" fillId="0" borderId="12" xfId="0" applyFont="1" applyFill="1" applyBorder="1" applyAlignment="1">
      <alignment horizontal="center" vertical="center"/>
    </xf>
    <xf numFmtId="0" fontId="1" fillId="0" borderId="3" xfId="49" applyFont="1" applyFill="1" applyBorder="1" applyAlignment="1">
      <alignment vertical="center" wrapText="1"/>
    </xf>
    <xf numFmtId="0" fontId="5" fillId="0" borderId="12" xfId="49" applyFont="1" applyFill="1" applyBorder="1" applyAlignment="1">
      <alignment horizontal="center" vertical="center" wrapText="1"/>
    </xf>
    <xf numFmtId="176" fontId="5" fillId="0" borderId="3" xfId="49" applyNumberFormat="1" applyFont="1" applyFill="1" applyBorder="1" applyAlignment="1">
      <alignment horizontal="center" vertical="center" wrapText="1"/>
    </xf>
    <xf numFmtId="31" fontId="1" fillId="0" borderId="10" xfId="49" applyNumberFormat="1" applyFont="1" applyBorder="1" applyAlignment="1">
      <alignment horizontal="center" vertical="center" wrapText="1"/>
    </xf>
    <xf numFmtId="9" fontId="1" fillId="0" borderId="3" xfId="49" applyNumberFormat="1" applyFont="1" applyBorder="1" applyAlignment="1">
      <alignment horizontal="center" vertical="center" wrapText="1"/>
    </xf>
    <xf numFmtId="0" fontId="1" fillId="0" borderId="8" xfId="49" applyFont="1" applyBorder="1" applyAlignment="1">
      <alignment horizontal="center" vertical="center" wrapText="1"/>
    </xf>
    <xf numFmtId="179" fontId="1" fillId="0" borderId="0" xfId="49" applyNumberFormat="1" applyFont="1" applyAlignment="1">
      <alignment vertical="center" wrapText="1"/>
    </xf>
    <xf numFmtId="0" fontId="2" fillId="0" borderId="0" xfId="49" applyFont="1" applyAlignment="1">
      <alignment horizontal="center" vertical="center" wrapText="1"/>
    </xf>
    <xf numFmtId="0" fontId="4" fillId="0" borderId="0" xfId="49" applyFont="1" applyFill="1" applyBorder="1" applyAlignment="1">
      <alignment horizontal="center" vertical="center" wrapText="1"/>
    </xf>
    <xf numFmtId="0" fontId="1" fillId="0" borderId="3" xfId="49" applyFont="1" applyFill="1" applyBorder="1" applyAlignment="1">
      <alignment horizontal="justify" vertical="center" wrapText="1"/>
    </xf>
    <xf numFmtId="0" fontId="1" fillId="0" borderId="17" xfId="49" applyFont="1" applyFill="1" applyBorder="1" applyAlignment="1">
      <alignment horizontal="center" vertical="center" wrapText="1"/>
    </xf>
    <xf numFmtId="0" fontId="1" fillId="0" borderId="16" xfId="49" applyFont="1" applyFill="1" applyBorder="1" applyAlignment="1">
      <alignment horizontal="center" vertical="center" wrapText="1"/>
    </xf>
    <xf numFmtId="0" fontId="1" fillId="0" borderId="2" xfId="49" applyFont="1" applyFill="1" applyBorder="1" applyAlignment="1">
      <alignment horizontal="justify" vertical="center" wrapText="1"/>
    </xf>
    <xf numFmtId="0" fontId="20" fillId="0" borderId="3" xfId="0" applyFont="1" applyFill="1" applyBorder="1" applyAlignment="1">
      <alignment horizontal="center" vertical="center" wrapText="1"/>
    </xf>
    <xf numFmtId="9" fontId="20" fillId="0" borderId="3" xfId="0" applyNumberFormat="1" applyFont="1" applyFill="1" applyBorder="1" applyAlignment="1">
      <alignment horizontal="center" vertical="center" wrapText="1"/>
    </xf>
    <xf numFmtId="20" fontId="20" fillId="0" borderId="3" xfId="0" applyNumberFormat="1" applyFont="1" applyFill="1" applyBorder="1" applyAlignment="1">
      <alignment horizontal="center" vertical="center" wrapText="1"/>
    </xf>
    <xf numFmtId="9" fontId="21" fillId="0" borderId="3" xfId="0" applyNumberFormat="1" applyFont="1" applyFill="1" applyBorder="1" applyAlignment="1">
      <alignment horizontal="center" vertical="center" wrapText="1"/>
    </xf>
    <xf numFmtId="0" fontId="21" fillId="0" borderId="3" xfId="0" applyFont="1" applyFill="1" applyBorder="1" applyAlignment="1">
      <alignment horizontal="center" vertical="center" wrapText="1"/>
    </xf>
    <xf numFmtId="0" fontId="1" fillId="0" borderId="12" xfId="49" applyFont="1" applyFill="1" applyBorder="1" applyAlignment="1">
      <alignment horizontal="justify" vertical="center" wrapText="1"/>
    </xf>
    <xf numFmtId="0" fontId="1" fillId="0" borderId="8" xfId="49" applyFont="1" applyFill="1" applyBorder="1" applyAlignment="1">
      <alignment horizontal="center" vertical="center" wrapText="1"/>
    </xf>
    <xf numFmtId="0" fontId="1" fillId="0" borderId="1" xfId="49" applyFont="1" applyFill="1" applyBorder="1" applyAlignment="1">
      <alignment horizontal="left" vertical="center"/>
    </xf>
    <xf numFmtId="0" fontId="1" fillId="0" borderId="12" xfId="49" applyFont="1" applyFill="1" applyBorder="1" applyAlignment="1">
      <alignment horizontal="left" vertical="center"/>
    </xf>
    <xf numFmtId="9" fontId="1" fillId="0" borderId="3" xfId="49" applyNumberFormat="1" applyFont="1" applyFill="1" applyBorder="1" applyAlignment="1">
      <alignment horizontal="center" vertical="center"/>
    </xf>
    <xf numFmtId="0" fontId="1" fillId="0" borderId="3" xfId="49" applyFont="1" applyFill="1" applyBorder="1" applyAlignment="1">
      <alignment horizontal="left" vertical="center" wrapText="1"/>
    </xf>
    <xf numFmtId="0" fontId="1" fillId="0" borderId="3" xfId="49" applyFont="1" applyFill="1" applyBorder="1" applyAlignment="1">
      <alignment horizontal="center" vertical="center"/>
    </xf>
    <xf numFmtId="0" fontId="22" fillId="0" borderId="3" xfId="54" applyFont="1" applyFill="1" applyBorder="1" applyAlignment="1">
      <alignment horizontal="center" vertical="center" wrapText="1"/>
    </xf>
    <xf numFmtId="9" fontId="22" fillId="0" borderId="3" xfId="54" applyNumberFormat="1" applyFont="1" applyFill="1" applyBorder="1" applyAlignment="1">
      <alignment horizontal="center" vertical="center" wrapText="1"/>
    </xf>
    <xf numFmtId="57" fontId="22" fillId="0" borderId="3" xfId="54" applyNumberFormat="1" applyFont="1" applyFill="1" applyBorder="1" applyAlignment="1">
      <alignment horizontal="center" vertical="center" wrapText="1"/>
    </xf>
    <xf numFmtId="0" fontId="2" fillId="0" borderId="0" xfId="49" applyFont="1" applyAlignment="1">
      <alignment horizontal="left" vertical="center" wrapText="1"/>
    </xf>
    <xf numFmtId="9" fontId="23" fillId="0" borderId="3" xfId="0" applyNumberFormat="1" applyFont="1" applyFill="1" applyBorder="1" applyAlignment="1">
      <alignment horizontal="center" vertical="center"/>
    </xf>
    <xf numFmtId="9" fontId="24" fillId="0" borderId="3" xfId="0" applyNumberFormat="1" applyFont="1" applyFill="1" applyBorder="1" applyAlignment="1">
      <alignment horizontal="center" vertical="center"/>
    </xf>
    <xf numFmtId="0" fontId="24" fillId="0" borderId="3" xfId="0" applyFont="1" applyFill="1" applyBorder="1" applyAlignment="1">
      <alignment horizontal="center" vertical="center"/>
    </xf>
    <xf numFmtId="0" fontId="25" fillId="0" borderId="3" xfId="0" applyFont="1" applyFill="1" applyBorder="1" applyAlignment="1">
      <alignment horizontal="center" vertical="center"/>
    </xf>
    <xf numFmtId="9" fontId="25" fillId="0" borderId="3" xfId="0" applyNumberFormat="1" applyFont="1" applyFill="1" applyBorder="1" applyAlignment="1">
      <alignment horizontal="center" vertical="center"/>
    </xf>
    <xf numFmtId="0" fontId="1" fillId="0" borderId="14" xfId="49" applyFont="1" applyFill="1" applyBorder="1" applyAlignment="1">
      <alignment horizontal="center" vertical="center" wrapText="1"/>
    </xf>
    <xf numFmtId="0" fontId="1" fillId="0" borderId="6" xfId="49" applyFont="1" applyFill="1" applyBorder="1" applyAlignment="1">
      <alignment horizontal="left" vertical="center" wrapText="1"/>
    </xf>
    <xf numFmtId="179" fontId="2" fillId="0" borderId="0" xfId="49" applyNumberFormat="1" applyFont="1" applyAlignment="1">
      <alignment horizontal="center" vertical="center" wrapText="1"/>
    </xf>
    <xf numFmtId="179" fontId="4" fillId="0" borderId="0" xfId="49" applyNumberFormat="1" applyFont="1" applyAlignment="1">
      <alignment horizontal="center" vertical="center" wrapText="1"/>
    </xf>
    <xf numFmtId="179" fontId="1" fillId="0" borderId="0" xfId="49" applyNumberFormat="1" applyFont="1" applyAlignment="1">
      <alignment horizontal="center" vertical="center" wrapText="1"/>
    </xf>
    <xf numFmtId="179" fontId="1" fillId="0" borderId="3" xfId="49" applyNumberFormat="1" applyFont="1" applyBorder="1" applyAlignment="1">
      <alignment horizontal="center" vertical="center" wrapText="1"/>
    </xf>
    <xf numFmtId="179" fontId="1" fillId="0" borderId="16" xfId="49" applyNumberFormat="1" applyFont="1" applyBorder="1" applyAlignment="1">
      <alignment horizontal="center" vertical="center" wrapText="1"/>
    </xf>
    <xf numFmtId="179" fontId="1" fillId="0" borderId="12" xfId="49" applyNumberFormat="1" applyFont="1" applyFill="1" applyBorder="1" applyAlignment="1">
      <alignment horizontal="center" vertical="center" wrapText="1"/>
    </xf>
    <xf numFmtId="179" fontId="1" fillId="0" borderId="6" xfId="49" applyNumberFormat="1" applyFont="1" applyFill="1" applyBorder="1" applyAlignment="1">
      <alignment horizontal="center" vertical="center" wrapText="1"/>
    </xf>
    <xf numFmtId="179" fontId="1" fillId="0" borderId="2" xfId="49" applyNumberFormat="1" applyFont="1" applyBorder="1" applyAlignment="1">
      <alignment horizontal="center" vertical="center" wrapText="1"/>
    </xf>
    <xf numFmtId="179" fontId="1" fillId="0" borderId="2" xfId="49" applyNumberFormat="1" applyFont="1" applyBorder="1" applyAlignment="1">
      <alignment horizontal="left" vertical="center" wrapText="1"/>
    </xf>
    <xf numFmtId="0" fontId="1" fillId="0" borderId="0" xfId="0" applyFont="1" applyFill="1" applyBorder="1" applyAlignment="1">
      <alignment horizontal="center" vertical="center"/>
    </xf>
    <xf numFmtId="0" fontId="1" fillId="0" borderId="17" xfId="0" applyFont="1" applyFill="1" applyBorder="1" applyAlignment="1">
      <alignment horizontal="center" vertical="center" wrapText="1"/>
    </xf>
    <xf numFmtId="180" fontId="1" fillId="0" borderId="3" xfId="49" applyNumberFormat="1" applyFont="1" applyBorder="1" applyAlignment="1">
      <alignment horizontal="center" vertical="center" wrapText="1"/>
    </xf>
    <xf numFmtId="181" fontId="5" fillId="0" borderId="3" xfId="49" applyNumberFormat="1" applyFont="1" applyBorder="1" applyAlignment="1">
      <alignment horizontal="center" vertical="center" wrapText="1"/>
    </xf>
    <xf numFmtId="9" fontId="10" fillId="0" borderId="3" xfId="0" applyNumberFormat="1" applyFont="1" applyFill="1" applyBorder="1" applyAlignment="1">
      <alignment horizontal="center" vertical="center" wrapText="1"/>
    </xf>
    <xf numFmtId="0" fontId="5" fillId="0" borderId="2" xfId="49" applyFont="1" applyBorder="1" applyAlignment="1">
      <alignment vertical="center" wrapText="1"/>
    </xf>
    <xf numFmtId="0" fontId="26" fillId="0" borderId="3" xfId="49" applyFont="1" applyFill="1" applyBorder="1" applyAlignment="1">
      <alignment horizontal="center" vertical="center" wrapText="1"/>
    </xf>
    <xf numFmtId="0" fontId="1" fillId="0" borderId="7" xfId="49" applyFont="1" applyBorder="1" applyAlignment="1">
      <alignment horizontal="left" vertical="center" wrapText="1"/>
    </xf>
    <xf numFmtId="0" fontId="1" fillId="0" borderId="9" xfId="49" applyFont="1" applyBorder="1" applyAlignment="1">
      <alignment horizontal="left" vertical="center" wrapText="1"/>
    </xf>
    <xf numFmtId="49" fontId="1" fillId="0" borderId="10" xfId="49" applyNumberFormat="1" applyFont="1" applyBorder="1" applyAlignment="1">
      <alignment horizontal="center" vertical="center" wrapText="1"/>
    </xf>
    <xf numFmtId="9" fontId="1" fillId="0" borderId="10" xfId="49" applyNumberFormat="1" applyFont="1" applyBorder="1" applyAlignment="1">
      <alignment horizontal="center" vertical="center" wrapText="1"/>
    </xf>
    <xf numFmtId="0" fontId="1" fillId="0" borderId="10" xfId="49" applyNumberFormat="1" applyFont="1" applyBorder="1" applyAlignment="1">
      <alignment horizontal="center" vertical="center" wrapText="1"/>
    </xf>
    <xf numFmtId="0" fontId="1" fillId="0" borderId="8" xfId="49" applyFont="1" applyBorder="1" applyAlignment="1">
      <alignment horizontal="left" vertical="center" wrapText="1"/>
    </xf>
    <xf numFmtId="49" fontId="1" fillId="0" borderId="11" xfId="49" applyNumberFormat="1" applyFont="1" applyBorder="1" applyAlignment="1">
      <alignment horizontal="center" vertical="center" wrapText="1"/>
    </xf>
    <xf numFmtId="0" fontId="1" fillId="0" borderId="13" xfId="49" applyFont="1" applyBorder="1" applyAlignment="1">
      <alignment horizontal="left" vertical="center" wrapText="1"/>
    </xf>
    <xf numFmtId="49" fontId="1" fillId="0" borderId="14" xfId="49" applyNumberFormat="1" applyFont="1" applyBorder="1" applyAlignment="1">
      <alignment horizontal="center" vertical="center" wrapText="1"/>
    </xf>
    <xf numFmtId="0" fontId="1" fillId="0" borderId="3" xfId="49" applyNumberFormat="1" applyFont="1" applyFill="1" applyBorder="1" applyAlignment="1" applyProtection="1">
      <alignment horizontal="center" vertical="center" wrapText="1"/>
    </xf>
    <xf numFmtId="0" fontId="2" fillId="0" borderId="10" xfId="49" applyFont="1" applyFill="1" applyBorder="1" applyAlignment="1">
      <alignment horizontal="center" vertical="center" wrapText="1"/>
    </xf>
    <xf numFmtId="0" fontId="27" fillId="0" borderId="1" xfId="0" applyNumberFormat="1" applyFont="1" applyFill="1" applyBorder="1" applyAlignment="1" applyProtection="1">
      <alignment horizontal="left" vertical="center" wrapText="1"/>
    </xf>
    <xf numFmtId="0" fontId="2" fillId="0" borderId="11" xfId="49" applyFont="1" applyFill="1" applyBorder="1" applyAlignment="1">
      <alignment horizontal="center" vertical="center" wrapText="1"/>
    </xf>
    <xf numFmtId="0" fontId="28" fillId="0" borderId="3" xfId="0" applyFont="1" applyFill="1" applyBorder="1" applyAlignment="1">
      <alignment horizontal="left" vertical="center" wrapText="1"/>
    </xf>
    <xf numFmtId="0" fontId="27" fillId="0" borderId="12" xfId="0" applyNumberFormat="1" applyFont="1" applyFill="1" applyBorder="1" applyAlignment="1" applyProtection="1">
      <alignment horizontal="left" vertical="center" wrapText="1"/>
    </xf>
    <xf numFmtId="0" fontId="27" fillId="0" borderId="3" xfId="0" applyNumberFormat="1" applyFont="1" applyFill="1" applyBorder="1" applyAlignment="1" applyProtection="1">
      <alignment horizontal="center" vertical="center" wrapText="1"/>
    </xf>
    <xf numFmtId="9" fontId="27" fillId="0" borderId="3" xfId="0" applyNumberFormat="1" applyFont="1" applyFill="1" applyBorder="1" applyAlignment="1" applyProtection="1">
      <alignment horizontal="center" vertical="center" wrapText="1"/>
    </xf>
    <xf numFmtId="10" fontId="27" fillId="0" borderId="3" xfId="0" applyNumberFormat="1" applyFont="1" applyFill="1" applyBorder="1" applyAlignment="1" applyProtection="1">
      <alignment horizontal="center" vertical="center" wrapText="1"/>
    </xf>
    <xf numFmtId="179" fontId="27" fillId="0" borderId="3" xfId="0" applyNumberFormat="1" applyFont="1" applyFill="1" applyBorder="1" applyAlignment="1" applyProtection="1">
      <alignment horizontal="center" vertical="center" wrapText="1"/>
    </xf>
    <xf numFmtId="10" fontId="16" fillId="0" borderId="1" xfId="3" applyNumberFormat="1" applyFont="1" applyFill="1" applyBorder="1" applyAlignment="1">
      <alignment horizontal="center" vertical="center" wrapText="1"/>
    </xf>
    <xf numFmtId="176" fontId="16" fillId="0" borderId="16" xfId="3" applyNumberFormat="1" applyFont="1" applyFill="1" applyBorder="1" applyAlignment="1">
      <alignment horizontal="center" vertical="center" wrapText="1"/>
    </xf>
    <xf numFmtId="10" fontId="16" fillId="0" borderId="16" xfId="3" applyNumberFormat="1" applyFont="1" applyFill="1" applyBorder="1" applyAlignment="1">
      <alignment horizontal="center" vertical="center" wrapText="1"/>
    </xf>
    <xf numFmtId="0" fontId="29" fillId="0" borderId="0" xfId="49" applyFont="1" applyAlignment="1">
      <alignment horizontal="left" vertical="center"/>
    </xf>
    <xf numFmtId="0" fontId="29" fillId="0" borderId="0" xfId="49" applyFont="1" applyAlignment="1">
      <alignment vertical="center" wrapText="1"/>
    </xf>
    <xf numFmtId="9" fontId="2" fillId="0" borderId="3" xfId="3" applyFont="1" applyFill="1" applyBorder="1" applyAlignment="1" applyProtection="1">
      <alignment horizontal="center" vertical="center" wrapText="1"/>
    </xf>
    <xf numFmtId="177" fontId="1" fillId="0" borderId="3" xfId="49" applyNumberFormat="1" applyFont="1" applyFill="1" applyBorder="1" applyAlignment="1">
      <alignment horizontal="center" vertical="center" wrapText="1"/>
    </xf>
    <xf numFmtId="0" fontId="30" fillId="0" borderId="1" xfId="49" applyFont="1" applyBorder="1" applyAlignment="1">
      <alignment horizontal="left" vertical="center" wrapText="1"/>
    </xf>
    <xf numFmtId="0" fontId="30" fillId="0" borderId="2" xfId="49" applyFont="1" applyBorder="1" applyAlignment="1">
      <alignment horizontal="left" vertical="center" wrapText="1"/>
    </xf>
    <xf numFmtId="0" fontId="2" fillId="0" borderId="1" xfId="49" applyFont="1" applyBorder="1" applyAlignment="1">
      <alignment horizontal="left" vertical="center" wrapText="1"/>
    </xf>
    <xf numFmtId="0" fontId="2" fillId="0" borderId="1" xfId="49" applyFont="1" applyBorder="1" applyAlignment="1">
      <alignment vertical="center" wrapText="1"/>
    </xf>
    <xf numFmtId="0" fontId="31" fillId="0" borderId="3" xfId="49" applyFont="1" applyFill="1" applyBorder="1" applyAlignment="1">
      <alignment horizontal="center" vertical="center" wrapText="1"/>
    </xf>
    <xf numFmtId="0" fontId="32" fillId="0" borderId="3" xfId="0" applyFont="1" applyFill="1" applyBorder="1" applyAlignment="1">
      <alignment horizontal="center" vertical="center" wrapText="1"/>
    </xf>
    <xf numFmtId="0" fontId="30" fillId="0" borderId="12" xfId="49" applyFont="1" applyBorder="1" applyAlignment="1">
      <alignment horizontal="left" vertical="center" wrapText="1"/>
    </xf>
    <xf numFmtId="0" fontId="30" fillId="0" borderId="3" xfId="49" applyFont="1" applyBorder="1" applyAlignment="1">
      <alignment horizontal="left" vertical="center" wrapText="1"/>
    </xf>
    <xf numFmtId="0" fontId="2" fillId="0" borderId="12" xfId="49" applyFont="1" applyBorder="1" applyAlignment="1">
      <alignment horizontal="left" vertical="center" wrapText="1"/>
    </xf>
    <xf numFmtId="0" fontId="33" fillId="0" borderId="1" xfId="49" applyFont="1" applyBorder="1" applyAlignment="1">
      <alignment horizontal="center" vertical="center" wrapText="1"/>
    </xf>
    <xf numFmtId="0" fontId="33" fillId="0" borderId="3" xfId="0" applyFont="1" applyFill="1" applyBorder="1" applyAlignment="1">
      <alignment horizontal="center" vertical="center" wrapText="1"/>
    </xf>
    <xf numFmtId="176" fontId="2" fillId="0" borderId="3" xfId="49" applyNumberFormat="1" applyFont="1" applyBorder="1" applyAlignment="1">
      <alignment horizontal="center" vertical="center" wrapText="1"/>
    </xf>
    <xf numFmtId="0" fontId="2" fillId="0" borderId="1" xfId="49" applyFont="1" applyBorder="1" applyAlignment="1">
      <alignment horizontal="center" vertical="center" wrapText="1"/>
    </xf>
    <xf numFmtId="10" fontId="33" fillId="0" borderId="3" xfId="0" applyNumberFormat="1" applyFont="1" applyFill="1" applyBorder="1" applyAlignment="1">
      <alignment horizontal="center" vertical="center" wrapText="1"/>
    </xf>
    <xf numFmtId="9" fontId="2" fillId="0" borderId="3" xfId="49" applyNumberFormat="1" applyFont="1" applyBorder="1" applyAlignment="1">
      <alignment horizontal="center" vertical="center" wrapText="1"/>
    </xf>
    <xf numFmtId="9" fontId="33" fillId="3" borderId="3" xfId="0" applyNumberFormat="1" applyFont="1" applyFill="1" applyBorder="1" applyAlignment="1">
      <alignment horizontal="center" vertical="center" wrapText="1"/>
    </xf>
    <xf numFmtId="0" fontId="2" fillId="0" borderId="12" xfId="49" applyFont="1" applyBorder="1" applyAlignment="1">
      <alignment vertical="center" wrapText="1"/>
    </xf>
    <xf numFmtId="0" fontId="2" fillId="0" borderId="3" xfId="49" applyFont="1" applyBorder="1" applyAlignment="1">
      <alignment horizontal="center" vertical="center" wrapText="1"/>
    </xf>
    <xf numFmtId="9" fontId="2" fillId="0" borderId="3" xfId="0" applyNumberFormat="1" applyFont="1" applyFill="1" applyBorder="1" applyAlignment="1">
      <alignment horizontal="center" vertical="center" wrapText="1"/>
    </xf>
    <xf numFmtId="10" fontId="16" fillId="0" borderId="16" xfId="3" applyNumberFormat="1" applyFill="1" applyBorder="1" applyAlignment="1">
      <alignment horizontal="center" vertical="center" wrapText="1"/>
    </xf>
    <xf numFmtId="181" fontId="9"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2" xfId="0" applyFont="1" applyFill="1" applyBorder="1" applyAlignment="1">
      <alignment vertical="center" wrapText="1"/>
    </xf>
    <xf numFmtId="0" fontId="9" fillId="0" borderId="12" xfId="0" applyFont="1" applyFill="1" applyBorder="1" applyAlignment="1">
      <alignment vertical="center" wrapText="1"/>
    </xf>
    <xf numFmtId="9" fontId="9" fillId="0" borderId="3" xfId="0" applyNumberFormat="1" applyFont="1" applyFill="1" applyBorder="1" applyAlignment="1">
      <alignment horizontal="center" vertical="center" wrapText="1"/>
    </xf>
    <xf numFmtId="0" fontId="9" fillId="0" borderId="12" xfId="0" applyFont="1" applyFill="1" applyBorder="1" applyAlignment="1">
      <alignment horizontal="left" vertical="center" wrapText="1"/>
    </xf>
    <xf numFmtId="57" fontId="9" fillId="0" borderId="3" xfId="0" applyNumberFormat="1" applyFont="1" applyFill="1" applyBorder="1" applyAlignment="1">
      <alignment horizontal="center" vertical="center" wrapText="1"/>
    </xf>
    <xf numFmtId="10" fontId="9" fillId="0" borderId="3" xfId="0" applyNumberFormat="1" applyFont="1" applyFill="1" applyBorder="1" applyAlignment="1">
      <alignment horizontal="center" vertical="center" wrapText="1"/>
    </xf>
    <xf numFmtId="0" fontId="1" fillId="0" borderId="0" xfId="0" applyFont="1" applyFill="1" applyAlignment="1">
      <alignment vertical="center"/>
    </xf>
    <xf numFmtId="181" fontId="1" fillId="0" borderId="3" xfId="49" applyNumberFormat="1" applyFont="1" applyFill="1" applyBorder="1" applyAlignment="1">
      <alignment horizontal="center" vertical="center" wrapText="1"/>
    </xf>
    <xf numFmtId="181" fontId="1" fillId="0" borderId="1" xfId="49" applyNumberFormat="1" applyFont="1" applyFill="1" applyBorder="1" applyAlignment="1">
      <alignment horizontal="center" vertical="center" wrapText="1"/>
    </xf>
    <xf numFmtId="181" fontId="1" fillId="0" borderId="12" xfId="49" applyNumberFormat="1" applyFont="1" applyFill="1" applyBorder="1" applyAlignment="1">
      <alignment horizontal="center" vertical="center" wrapText="1"/>
    </xf>
    <xf numFmtId="57" fontId="1" fillId="0" borderId="3" xfId="49" applyNumberFormat="1" applyFont="1" applyBorder="1" applyAlignment="1">
      <alignment horizontal="center" vertical="center" wrapText="1"/>
    </xf>
    <xf numFmtId="10" fontId="1" fillId="0" borderId="3" xfId="49" applyNumberFormat="1" applyFont="1" applyBorder="1" applyAlignment="1">
      <alignment horizontal="center" vertical="center" wrapText="1"/>
    </xf>
    <xf numFmtId="0" fontId="5" fillId="0" borderId="3" xfId="49" applyFont="1" applyBorder="1" applyAlignment="1">
      <alignment horizontal="center" vertical="center" wrapText="1"/>
    </xf>
    <xf numFmtId="0" fontId="5" fillId="0" borderId="3" xfId="49" applyFont="1" applyFill="1" applyBorder="1" applyAlignment="1">
      <alignment horizontal="center"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center" vertical="center" wrapText="1"/>
    </xf>
    <xf numFmtId="0" fontId="10" fillId="0" borderId="0" xfId="0" applyFont="1" applyFill="1" applyAlignment="1">
      <alignment horizontal="center" vertical="center" wrapText="1"/>
    </xf>
    <xf numFmtId="0" fontId="34" fillId="0" borderId="3" xfId="0" applyFont="1" applyFill="1" applyBorder="1" applyAlignment="1" applyProtection="1">
      <alignment horizontal="left" vertical="center"/>
    </xf>
    <xf numFmtId="0" fontId="2" fillId="0" borderId="14" xfId="49" applyFont="1" applyFill="1" applyBorder="1" applyAlignment="1">
      <alignment horizontal="center" vertical="center" wrapText="1"/>
    </xf>
    <xf numFmtId="0" fontId="34" fillId="0" borderId="1" xfId="0" applyFont="1" applyFill="1" applyBorder="1" applyAlignment="1" applyProtection="1">
      <alignment horizontal="left" vertical="center"/>
    </xf>
    <xf numFmtId="0" fontId="34" fillId="0" borderId="20" xfId="0" applyFont="1" applyFill="1" applyBorder="1" applyAlignment="1" applyProtection="1">
      <alignment horizontal="left" vertical="center"/>
    </xf>
    <xf numFmtId="0" fontId="34" fillId="0" borderId="3" xfId="0" applyFont="1" applyFill="1" applyBorder="1" applyAlignment="1" applyProtection="1">
      <alignment horizontal="center" vertical="center"/>
    </xf>
    <xf numFmtId="0" fontId="2" fillId="0" borderId="3" xfId="0" applyFont="1" applyFill="1" applyBorder="1" applyAlignment="1">
      <alignment horizontal="center" vertical="center"/>
    </xf>
    <xf numFmtId="0" fontId="35" fillId="0" borderId="3" xfId="0" applyFont="1" applyFill="1" applyBorder="1" applyAlignment="1" applyProtection="1">
      <alignment horizontal="left" vertical="center"/>
    </xf>
    <xf numFmtId="0" fontId="35" fillId="0" borderId="3" xfId="0" applyFont="1" applyFill="1" applyBorder="1" applyAlignment="1" applyProtection="1">
      <alignment horizontal="center" vertical="center"/>
    </xf>
    <xf numFmtId="9" fontId="34" fillId="0" borderId="3" xfId="0" applyNumberFormat="1" applyFont="1" applyFill="1" applyBorder="1" applyAlignment="1" applyProtection="1">
      <alignment horizontal="center" vertical="center"/>
    </xf>
    <xf numFmtId="0" fontId="34" fillId="0" borderId="12" xfId="0" applyFont="1" applyFill="1" applyBorder="1" applyAlignment="1" applyProtection="1">
      <alignment horizontal="left" vertical="center"/>
    </xf>
    <xf numFmtId="0" fontId="34" fillId="0" borderId="20" xfId="0" applyFont="1" applyFill="1" applyBorder="1" applyAlignment="1" applyProtection="1">
      <alignment horizontal="center" vertical="center"/>
    </xf>
    <xf numFmtId="0" fontId="2" fillId="0" borderId="20" xfId="0" applyFont="1" applyFill="1" applyBorder="1" applyAlignment="1">
      <alignment horizontal="center" vertical="center"/>
    </xf>
    <xf numFmtId="0" fontId="9" fillId="0" borderId="2" xfId="0" applyNumberFormat="1" applyFont="1" applyFill="1" applyBorder="1" applyAlignment="1">
      <alignment horizontal="center" vertical="center" wrapText="1"/>
    </xf>
    <xf numFmtId="0" fontId="36" fillId="0" borderId="0" xfId="50" applyFont="1" applyFill="1" applyBorder="1" applyAlignment="1">
      <alignment horizontal="center" vertical="center" wrapText="1"/>
    </xf>
    <xf numFmtId="0" fontId="36" fillId="0" borderId="0" xfId="50" applyFont="1" applyFill="1" applyBorder="1" applyAlignment="1">
      <alignment horizontal="left" vertical="center" wrapText="1"/>
    </xf>
    <xf numFmtId="0" fontId="11" fillId="0" borderId="0" xfId="50" applyFont="1" applyFill="1" applyAlignment="1">
      <alignment horizontal="center" vertical="center"/>
    </xf>
    <xf numFmtId="0" fontId="10" fillId="0" borderId="21" xfId="50" applyFont="1" applyFill="1" applyBorder="1" applyAlignment="1">
      <alignment horizontal="center" vertical="top" wrapText="1"/>
    </xf>
    <xf numFmtId="0" fontId="10" fillId="0" borderId="21" xfId="50" applyFont="1" applyFill="1" applyBorder="1" applyAlignment="1">
      <alignment horizontal="left" vertical="top" wrapText="1"/>
    </xf>
    <xf numFmtId="0" fontId="9" fillId="0" borderId="3" xfId="50" applyFont="1" applyFill="1" applyBorder="1" applyAlignment="1">
      <alignment horizontal="center" vertical="center" wrapText="1"/>
    </xf>
    <xf numFmtId="0" fontId="9" fillId="0" borderId="1" xfId="50" applyFont="1" applyFill="1" applyBorder="1" applyAlignment="1">
      <alignment horizontal="center" vertical="center" wrapText="1"/>
    </xf>
    <xf numFmtId="0" fontId="12" fillId="0" borderId="1" xfId="50" applyFont="1" applyFill="1" applyBorder="1" applyAlignment="1">
      <alignment horizontal="left" vertical="center" wrapText="1"/>
    </xf>
    <xf numFmtId="0" fontId="12" fillId="0" borderId="3" xfId="50" applyFont="1" applyFill="1" applyBorder="1" applyAlignment="1">
      <alignment horizontal="center" vertical="center" wrapText="1"/>
    </xf>
    <xf numFmtId="0" fontId="12" fillId="0" borderId="3" xfId="50" applyFont="1" applyFill="1" applyBorder="1" applyAlignment="1">
      <alignment horizontal="left" vertical="center" wrapText="1"/>
    </xf>
    <xf numFmtId="0" fontId="9" fillId="0" borderId="3" xfId="50" applyFont="1" applyFill="1" applyBorder="1" applyAlignment="1">
      <alignment horizontal="left" vertical="center" wrapText="1"/>
    </xf>
    <xf numFmtId="0" fontId="9" fillId="4" borderId="4" xfId="50" applyFont="1" applyFill="1" applyBorder="1" applyAlignment="1">
      <alignment horizontal="center" vertical="center" wrapText="1"/>
    </xf>
    <xf numFmtId="0" fontId="9" fillId="4" borderId="5" xfId="50" applyFont="1" applyFill="1" applyBorder="1" applyAlignment="1">
      <alignment horizontal="center" vertical="center" wrapText="1"/>
    </xf>
    <xf numFmtId="0" fontId="9" fillId="4" borderId="6" xfId="50" applyFont="1" applyFill="1" applyBorder="1" applyAlignment="1">
      <alignment horizontal="center" vertical="center" wrapText="1"/>
    </xf>
    <xf numFmtId="0" fontId="13" fillId="4" borderId="3" xfId="50" applyFont="1" applyFill="1" applyBorder="1" applyAlignment="1">
      <alignment horizontal="left" vertical="center" wrapText="1"/>
    </xf>
    <xf numFmtId="0" fontId="9" fillId="4" borderId="7" xfId="50" applyFont="1" applyFill="1" applyBorder="1" applyAlignment="1">
      <alignment horizontal="center" vertical="center" wrapText="1"/>
    </xf>
    <xf numFmtId="0" fontId="9" fillId="4" borderId="0" xfId="50" applyFont="1" applyFill="1" applyBorder="1" applyAlignment="1">
      <alignment horizontal="center" vertical="center" wrapText="1"/>
    </xf>
    <xf numFmtId="0" fontId="9" fillId="4" borderId="8" xfId="50" applyFont="1" applyFill="1" applyBorder="1" applyAlignment="1">
      <alignment horizontal="center" vertical="center" wrapText="1"/>
    </xf>
    <xf numFmtId="0" fontId="9" fillId="4" borderId="9" xfId="50" applyFont="1" applyFill="1" applyBorder="1" applyAlignment="1">
      <alignment horizontal="center" vertical="center" wrapText="1"/>
    </xf>
    <xf numFmtId="0" fontId="9" fillId="4" borderId="21" xfId="50" applyFont="1" applyFill="1" applyBorder="1" applyAlignment="1">
      <alignment horizontal="center" vertical="center" wrapText="1"/>
    </xf>
    <xf numFmtId="0" fontId="9" fillId="4" borderId="13" xfId="50" applyFont="1" applyFill="1" applyBorder="1" applyAlignment="1">
      <alignment horizontal="center" vertical="center" wrapText="1"/>
    </xf>
    <xf numFmtId="0" fontId="9" fillId="0" borderId="10" xfId="50" applyFont="1" applyFill="1" applyBorder="1" applyAlignment="1">
      <alignment horizontal="center" vertical="center" wrapText="1"/>
    </xf>
    <xf numFmtId="0" fontId="9" fillId="0" borderId="2" xfId="50" applyFont="1" applyFill="1" applyBorder="1" applyAlignment="1">
      <alignment horizontal="center" vertical="center" wrapText="1"/>
    </xf>
    <xf numFmtId="0" fontId="9" fillId="0" borderId="2" xfId="50" applyFont="1" applyFill="1" applyBorder="1" applyAlignment="1">
      <alignment horizontal="left" vertical="center" wrapText="1"/>
    </xf>
    <xf numFmtId="0" fontId="9" fillId="0" borderId="14" xfId="50" applyFont="1" applyFill="1" applyBorder="1" applyAlignment="1">
      <alignment horizontal="center" vertical="center" wrapText="1"/>
    </xf>
    <xf numFmtId="0" fontId="9" fillId="0" borderId="1" xfId="50" applyNumberFormat="1" applyFont="1" applyFill="1" applyBorder="1" applyAlignment="1">
      <alignment horizontal="left" vertical="center" wrapText="1"/>
    </xf>
    <xf numFmtId="0" fontId="9" fillId="0" borderId="10" xfId="50" applyFont="1" applyFill="1" applyBorder="1" applyAlignment="1">
      <alignment horizontal="center" vertical="center" textRotation="255" wrapText="1"/>
    </xf>
    <xf numFmtId="0" fontId="9" fillId="0" borderId="11" xfId="50" applyFont="1" applyFill="1" applyBorder="1" applyAlignment="1">
      <alignment horizontal="center" vertical="center" textRotation="255" wrapText="1"/>
    </xf>
    <xf numFmtId="0" fontId="37" fillId="0" borderId="1" xfId="0" applyFont="1" applyFill="1" applyBorder="1" applyAlignment="1">
      <alignment horizontal="left" vertical="center" wrapText="1"/>
    </xf>
    <xf numFmtId="0" fontId="2" fillId="0" borderId="18" xfId="49" applyFont="1" applyFill="1" applyBorder="1" applyAlignment="1">
      <alignment horizontal="center" vertical="center" wrapText="1"/>
    </xf>
    <xf numFmtId="0" fontId="12" fillId="0" borderId="2" xfId="50" applyFont="1" applyFill="1" applyBorder="1" applyAlignment="1">
      <alignment horizontal="center" vertical="center" wrapText="1"/>
    </xf>
    <xf numFmtId="2" fontId="9" fillId="4" borderId="1" xfId="50" applyNumberFormat="1" applyFont="1" applyFill="1" applyBorder="1" applyAlignment="1">
      <alignment horizontal="center" vertical="center" wrapText="1"/>
    </xf>
    <xf numFmtId="2" fontId="9" fillId="4" borderId="2" xfId="50" applyNumberFormat="1" applyFont="1" applyFill="1" applyBorder="1" applyAlignment="1">
      <alignment horizontal="center" vertical="center" wrapText="1"/>
    </xf>
    <xf numFmtId="181" fontId="9" fillId="4" borderId="1" xfId="50" applyNumberFormat="1" applyFont="1" applyFill="1" applyBorder="1" applyAlignment="1">
      <alignment horizontal="center" vertical="center" wrapText="1"/>
    </xf>
    <xf numFmtId="181" fontId="9" fillId="4" borderId="2" xfId="50" applyNumberFormat="1" applyFont="1" applyFill="1" applyBorder="1" applyAlignment="1">
      <alignment horizontal="center" vertical="center" wrapText="1"/>
    </xf>
    <xf numFmtId="0" fontId="9" fillId="4" borderId="1" xfId="50" applyFont="1" applyFill="1" applyBorder="1" applyAlignment="1">
      <alignment horizontal="center" vertical="center" wrapText="1"/>
    </xf>
    <xf numFmtId="0" fontId="9" fillId="4" borderId="2" xfId="50" applyFont="1" applyFill="1" applyBorder="1" applyAlignment="1">
      <alignment horizontal="center" vertical="center" wrapText="1"/>
    </xf>
    <xf numFmtId="0" fontId="9" fillId="0" borderId="12" xfId="50" applyFont="1" applyFill="1" applyBorder="1" applyAlignment="1">
      <alignment horizontal="center" vertical="center" wrapText="1"/>
    </xf>
    <xf numFmtId="0" fontId="9" fillId="0" borderId="12" xfId="50" applyFont="1" applyFill="1" applyBorder="1" applyAlignment="1">
      <alignment horizontal="left" vertical="center" wrapText="1"/>
    </xf>
    <xf numFmtId="0" fontId="9" fillId="0" borderId="2" xfId="50" applyNumberFormat="1" applyFont="1" applyFill="1" applyBorder="1" applyAlignment="1">
      <alignment horizontal="left" vertical="center" wrapText="1"/>
    </xf>
    <xf numFmtId="0" fontId="9" fillId="0" borderId="3" xfId="50" applyNumberFormat="1" applyFont="1" applyFill="1" applyBorder="1" applyAlignment="1" applyProtection="1">
      <alignment horizontal="center" vertical="center" wrapText="1"/>
    </xf>
    <xf numFmtId="0" fontId="37" fillId="0" borderId="12" xfId="0" applyFont="1" applyFill="1" applyBorder="1" applyAlignment="1">
      <alignment horizontal="center" vertical="center" wrapText="1"/>
    </xf>
    <xf numFmtId="9" fontId="37" fillId="0" borderId="1" xfId="0" applyNumberFormat="1" applyFont="1" applyFill="1" applyBorder="1" applyAlignment="1">
      <alignment horizontal="center" vertical="center" wrapText="1"/>
    </xf>
    <xf numFmtId="31" fontId="37" fillId="0" borderId="1" xfId="0" applyNumberFormat="1" applyFont="1" applyFill="1" applyBorder="1" applyAlignment="1" applyProtection="1">
      <alignment horizontal="center" vertical="center" wrapText="1"/>
    </xf>
    <xf numFmtId="31" fontId="37" fillId="0" borderId="1" xfId="0" applyNumberFormat="1" applyFont="1" applyFill="1" applyBorder="1" applyAlignment="1">
      <alignment horizontal="center" vertical="center" wrapText="1"/>
    </xf>
    <xf numFmtId="43" fontId="9" fillId="0" borderId="3" xfId="0" applyNumberFormat="1" applyFont="1" applyFill="1" applyBorder="1" applyAlignment="1">
      <alignment horizontal="center" vertical="center" wrapText="1"/>
    </xf>
    <xf numFmtId="0" fontId="12" fillId="0" borderId="12" xfId="50" applyFont="1" applyFill="1" applyBorder="1" applyAlignment="1">
      <alignment horizontal="center" vertical="center" wrapText="1"/>
    </xf>
    <xf numFmtId="2" fontId="9" fillId="4" borderId="12" xfId="50" applyNumberFormat="1" applyFont="1" applyFill="1" applyBorder="1" applyAlignment="1">
      <alignment horizontal="center" vertical="center" wrapText="1"/>
    </xf>
    <xf numFmtId="10" fontId="16" fillId="4" borderId="3" xfId="53" applyNumberFormat="1" applyFill="1" applyBorder="1" applyAlignment="1">
      <alignment horizontal="center" vertical="center" wrapText="1"/>
    </xf>
    <xf numFmtId="176" fontId="16" fillId="4" borderId="3" xfId="53" applyNumberFormat="1" applyFill="1" applyBorder="1" applyAlignment="1">
      <alignment horizontal="center" vertical="center" wrapText="1"/>
    </xf>
    <xf numFmtId="181" fontId="9" fillId="4" borderId="12" xfId="50" applyNumberFormat="1" applyFont="1" applyFill="1" applyBorder="1" applyAlignment="1">
      <alignment horizontal="center" vertical="center" wrapText="1"/>
    </xf>
    <xf numFmtId="10" fontId="16" fillId="4" borderId="3" xfId="53" applyNumberFormat="1" applyFill="1" applyBorder="1" applyAlignment="1">
      <alignment horizontal="right" vertical="center" wrapText="1"/>
    </xf>
    <xf numFmtId="0" fontId="9" fillId="4" borderId="12" xfId="50" applyFont="1" applyFill="1" applyBorder="1" applyAlignment="1">
      <alignment horizontal="center" vertical="center" wrapText="1"/>
    </xf>
    <xf numFmtId="0" fontId="9" fillId="0" borderId="12" xfId="50" applyNumberFormat="1" applyFont="1" applyFill="1" applyBorder="1" applyAlignment="1">
      <alignment horizontal="left" vertical="center" wrapText="1"/>
    </xf>
    <xf numFmtId="0" fontId="38" fillId="0" borderId="3" xfId="0" applyFont="1" applyBorder="1" applyAlignment="1">
      <alignment horizontal="center" vertical="center" wrapText="1"/>
    </xf>
    <xf numFmtId="0" fontId="1" fillId="0" borderId="2" xfId="49" applyFont="1" applyBorder="1" applyAlignment="1">
      <alignment vertical="center" wrapText="1"/>
    </xf>
    <xf numFmtId="0" fontId="1" fillId="0" borderId="0" xfId="49" applyFont="1" applyBorder="1" applyAlignment="1">
      <alignment vertical="center" wrapText="1"/>
    </xf>
    <xf numFmtId="0" fontId="9" fillId="0" borderId="0" xfId="0" applyFont="1" applyAlignment="1">
      <alignment vertical="center" wrapText="1"/>
    </xf>
    <xf numFmtId="0" fontId="10" fillId="0" borderId="0" xfId="0" applyFont="1" applyAlignment="1">
      <alignment vertical="center" wrapText="1"/>
    </xf>
    <xf numFmtId="0" fontId="3" fillId="0" borderId="0" xfId="6"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0" applyFont="1" applyBorder="1" applyAlignment="1">
      <alignment vertical="center" wrapText="1"/>
    </xf>
    <xf numFmtId="0" fontId="9" fillId="0" borderId="3" xfId="0" applyFont="1" applyBorder="1" applyAlignment="1">
      <alignment vertical="center" wrapText="1"/>
    </xf>
    <xf numFmtId="0" fontId="13" fillId="0" borderId="3" xfId="0" applyFont="1" applyBorder="1" applyAlignment="1">
      <alignment vertical="center" wrapText="1"/>
    </xf>
    <xf numFmtId="0" fontId="13" fillId="0" borderId="3" xfId="0" applyFont="1" applyBorder="1" applyAlignment="1">
      <alignment horizontal="center"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center" vertical="center" textRotation="255"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2" fillId="0" borderId="12" xfId="0" applyFont="1" applyBorder="1" applyAlignment="1">
      <alignment horizontal="center" vertical="center" wrapText="1"/>
    </xf>
    <xf numFmtId="176" fontId="12" fillId="0" borderId="3" xfId="0" applyNumberFormat="1" applyFont="1" applyBorder="1" applyAlignment="1">
      <alignment horizontal="center" vertical="center" wrapText="1"/>
    </xf>
    <xf numFmtId="176" fontId="9" fillId="0" borderId="1" xfId="0" applyNumberFormat="1" applyFont="1" applyBorder="1" applyAlignment="1">
      <alignment horizontal="center" vertical="center" wrapText="1"/>
    </xf>
    <xf numFmtId="0" fontId="9" fillId="0" borderId="12" xfId="0" applyFont="1" applyBorder="1" applyAlignment="1">
      <alignment horizontal="center" vertical="center" wrapText="1"/>
    </xf>
    <xf numFmtId="176" fontId="9" fillId="0" borderId="3" xfId="0" applyNumberFormat="1" applyFont="1" applyBorder="1" applyAlignment="1">
      <alignment horizontal="center" vertical="center" wrapText="1"/>
    </xf>
    <xf numFmtId="176" fontId="9" fillId="0" borderId="2" xfId="0" applyNumberFormat="1" applyFont="1" applyBorder="1" applyAlignment="1">
      <alignment horizontal="center" vertical="center" wrapText="1"/>
    </xf>
    <xf numFmtId="176" fontId="9" fillId="0" borderId="12" xfId="0" applyNumberFormat="1" applyFont="1" applyBorder="1" applyAlignment="1">
      <alignment horizontal="center" vertical="center" wrapText="1"/>
    </xf>
    <xf numFmtId="0" fontId="28" fillId="0" borderId="3" xfId="0" applyFont="1" applyBorder="1" applyAlignment="1">
      <alignment horizontal="left" vertical="center" wrapText="1"/>
    </xf>
    <xf numFmtId="0" fontId="9" fillId="0" borderId="12" xfId="0" applyFont="1" applyBorder="1" applyAlignment="1">
      <alignment horizontal="left" vertical="center" wrapText="1"/>
    </xf>
    <xf numFmtId="10" fontId="9" fillId="0" borderId="3" xfId="0" applyNumberFormat="1" applyFont="1" applyBorder="1" applyAlignment="1">
      <alignment horizontal="center" vertical="center" wrapText="1"/>
    </xf>
    <xf numFmtId="0" fontId="37" fillId="0" borderId="3" xfId="6" applyFont="1" applyFill="1" applyBorder="1" applyAlignment="1">
      <alignment horizontal="center" vertical="center" wrapText="1"/>
    </xf>
    <xf numFmtId="10" fontId="39" fillId="0" borderId="3" xfId="3" applyNumberFormat="1" applyFont="1" applyFill="1" applyBorder="1" applyAlignment="1">
      <alignment horizontal="center" vertical="center" wrapText="1"/>
    </xf>
    <xf numFmtId="176" fontId="39" fillId="0" borderId="12" xfId="3" applyNumberFormat="1" applyFont="1" applyFill="1" applyBorder="1" applyAlignment="1">
      <alignment horizontal="center" vertical="center" wrapText="1"/>
    </xf>
    <xf numFmtId="10" fontId="9" fillId="0" borderId="12" xfId="0" applyNumberFormat="1" applyFont="1" applyBorder="1" applyAlignment="1">
      <alignment horizontal="center" vertical="center" wrapText="1"/>
    </xf>
    <xf numFmtId="181" fontId="9" fillId="0" borderId="3" xfId="0" applyNumberFormat="1" applyFont="1" applyBorder="1" applyAlignment="1">
      <alignment horizontal="center" vertical="center" wrapText="1"/>
    </xf>
    <xf numFmtId="0" fontId="1" fillId="0" borderId="22" xfId="49" applyFont="1" applyFill="1" applyBorder="1" applyAlignment="1">
      <alignment horizontal="left" vertical="center" wrapText="1"/>
    </xf>
    <xf numFmtId="0" fontId="1" fillId="0" borderId="23" xfId="49" applyFont="1" applyFill="1" applyBorder="1" applyAlignment="1">
      <alignment horizontal="left" vertical="center" wrapText="1"/>
    </xf>
    <xf numFmtId="2" fontId="1" fillId="0" borderId="3" xfId="49" applyNumberFormat="1" applyFont="1" applyFill="1" applyBorder="1" applyAlignment="1">
      <alignment horizontal="center" vertical="center" wrapText="1"/>
    </xf>
    <xf numFmtId="2" fontId="1" fillId="0" borderId="1" xfId="49" applyNumberFormat="1" applyFont="1" applyFill="1" applyBorder="1" applyAlignment="1">
      <alignment horizontal="center" vertical="center" wrapText="1"/>
    </xf>
    <xf numFmtId="2" fontId="1" fillId="0" borderId="12" xfId="49" applyNumberFormat="1" applyFont="1" applyFill="1" applyBorder="1" applyAlignment="1">
      <alignment horizontal="center" vertical="center" wrapText="1"/>
    </xf>
    <xf numFmtId="0" fontId="1" fillId="0" borderId="24" xfId="49" applyFont="1" applyFill="1" applyBorder="1" applyAlignment="1">
      <alignment horizontal="left" vertical="center" wrapText="1"/>
    </xf>
    <xf numFmtId="0" fontId="1" fillId="0" borderId="25" xfId="49" applyFont="1" applyFill="1" applyBorder="1" applyAlignment="1">
      <alignment horizontal="left" vertical="center" wrapText="1"/>
    </xf>
    <xf numFmtId="0" fontId="0" fillId="0" borderId="12" xfId="0" applyBorder="1" applyAlignment="1">
      <alignment horizontal="left" vertical="center" wrapText="1"/>
    </xf>
    <xf numFmtId="0" fontId="12" fillId="0" borderId="3" xfId="0" applyFont="1" applyFill="1" applyBorder="1" applyAlignment="1" applyProtection="1">
      <alignment horizontal="center" vertical="center" wrapText="1"/>
    </xf>
    <xf numFmtId="0" fontId="16" fillId="0" borderId="26" xfId="3" applyNumberFormat="1" applyFont="1" applyFill="1" applyBorder="1" applyAlignment="1" applyProtection="1">
      <alignment horizontal="center" vertical="center" wrapText="1"/>
    </xf>
    <xf numFmtId="0" fontId="9" fillId="0" borderId="26" xfId="0" applyFont="1" applyFill="1" applyBorder="1" applyAlignment="1">
      <alignment horizontal="center" vertical="center" wrapText="1"/>
    </xf>
    <xf numFmtId="0" fontId="9" fillId="0" borderId="0" xfId="0" applyFont="1" applyFill="1" applyAlignment="1">
      <alignment horizontal="center" vertical="center" wrapText="1"/>
    </xf>
    <xf numFmtId="0" fontId="3" fillId="0" borderId="1" xfId="6" applyFill="1" applyBorder="1" applyAlignment="1">
      <alignment horizontal="center" vertical="center" wrapText="1"/>
    </xf>
    <xf numFmtId="0" fontId="40" fillId="0" borderId="2" xfId="0" applyFont="1" applyFill="1" applyBorder="1" applyAlignment="1">
      <alignment horizontal="center" vertical="center" wrapText="1"/>
    </xf>
    <xf numFmtId="0" fontId="9" fillId="0" borderId="3" xfId="0" applyNumberFormat="1" applyFont="1" applyFill="1" applyBorder="1" applyAlignment="1">
      <alignment horizontal="justify" vertical="center" wrapText="1"/>
    </xf>
    <xf numFmtId="0" fontId="9" fillId="0" borderId="3" xfId="0" applyFont="1" applyFill="1" applyBorder="1" applyAlignment="1">
      <alignment horizontal="justify" vertical="center" wrapText="1"/>
    </xf>
    <xf numFmtId="0" fontId="9" fillId="0" borderId="1" xfId="0" applyNumberFormat="1" applyFont="1" applyFill="1" applyBorder="1" applyAlignment="1">
      <alignment horizontal="justify" vertical="center" wrapText="1"/>
    </xf>
    <xf numFmtId="0" fontId="9" fillId="0" borderId="2" xfId="0" applyNumberFormat="1" applyFont="1" applyFill="1" applyBorder="1" applyAlignment="1">
      <alignment horizontal="justify" vertical="center" wrapText="1"/>
    </xf>
    <xf numFmtId="0" fontId="40" fillId="0" borderId="12" xfId="0" applyFont="1" applyFill="1" applyBorder="1" applyAlignment="1">
      <alignment horizontal="center" vertical="center" wrapText="1"/>
    </xf>
    <xf numFmtId="10" fontId="16" fillId="0" borderId="3" xfId="3" applyNumberFormat="1" applyFill="1" applyBorder="1" applyAlignment="1">
      <alignment horizontal="center" vertical="center" wrapText="1"/>
    </xf>
    <xf numFmtId="0" fontId="9" fillId="0" borderId="12" xfId="0" applyNumberFormat="1" applyFont="1" applyFill="1" applyBorder="1" applyAlignment="1">
      <alignment horizontal="justify" vertical="center" wrapText="1"/>
    </xf>
    <xf numFmtId="0" fontId="34" fillId="0" borderId="3" xfId="50" applyFont="1" applyBorder="1" applyAlignment="1" applyProtection="1">
      <alignment vertical="center" wrapText="1"/>
    </xf>
    <xf numFmtId="0" fontId="34" fillId="0" borderId="15" xfId="51" applyFont="1" applyBorder="1" applyAlignment="1" applyProtection="1">
      <alignment vertical="center" wrapText="1"/>
    </xf>
    <xf numFmtId="0" fontId="34" fillId="0" borderId="27" xfId="50" applyFont="1" applyBorder="1" applyAlignment="1" applyProtection="1">
      <alignment vertical="center" wrapText="1"/>
    </xf>
    <xf numFmtId="0" fontId="34" fillId="0" borderId="1" xfId="51" applyFont="1" applyBorder="1" applyAlignment="1" applyProtection="1">
      <alignment horizontal="left" vertical="center" wrapText="1"/>
    </xf>
    <xf numFmtId="0" fontId="34" fillId="0" borderId="3" xfId="52" applyFont="1" applyBorder="1" applyAlignment="1" applyProtection="1">
      <alignment vertical="center" wrapText="1"/>
    </xf>
    <xf numFmtId="2" fontId="12" fillId="0" borderId="3"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2" fontId="9" fillId="0" borderId="2" xfId="0" applyNumberFormat="1" applyFont="1" applyFill="1" applyBorder="1" applyAlignment="1">
      <alignment horizontal="center" vertical="center" wrapText="1"/>
    </xf>
    <xf numFmtId="2" fontId="9" fillId="0" borderId="12" xfId="0" applyNumberFormat="1" applyFont="1" applyFill="1" applyBorder="1" applyAlignment="1">
      <alignment horizontal="center" vertical="center" wrapText="1"/>
    </xf>
    <xf numFmtId="2" fontId="9" fillId="0" borderId="3" xfId="0" applyNumberFormat="1" applyFont="1" applyFill="1" applyBorder="1" applyAlignment="1">
      <alignment horizontal="center" vertical="center" wrapText="1"/>
    </xf>
    <xf numFmtId="0" fontId="34" fillId="0" borderId="15" xfId="51" applyFont="1" applyBorder="1" applyAlignment="1" applyProtection="1">
      <alignment wrapText="1"/>
    </xf>
    <xf numFmtId="10" fontId="34" fillId="0" borderId="15" xfId="51" applyNumberFormat="1" applyFont="1" applyBorder="1" applyAlignment="1" applyProtection="1">
      <alignment horizontal="center" vertical="center" wrapText="1"/>
    </xf>
    <xf numFmtId="0" fontId="34" fillId="0" borderId="27" xfId="50" applyFont="1" applyBorder="1" applyAlignment="1" applyProtection="1">
      <alignment wrapText="1"/>
    </xf>
    <xf numFmtId="10" fontId="34" fillId="0" borderId="27" xfId="50" applyNumberFormat="1" applyFont="1" applyBorder="1" applyAlignment="1" applyProtection="1">
      <alignment horizontal="center" vertical="center" wrapText="1"/>
    </xf>
    <xf numFmtId="0" fontId="34" fillId="0" borderId="12" xfId="51" applyFont="1" applyBorder="1" applyAlignment="1" applyProtection="1">
      <alignment horizontal="left" vertical="center" wrapText="1"/>
    </xf>
    <xf numFmtId="10" fontId="34" fillId="0" borderId="3" xfId="51" applyNumberFormat="1" applyFont="1" applyBorder="1" applyAlignment="1" applyProtection="1">
      <alignment horizontal="center" vertical="center" wrapText="1"/>
    </xf>
    <xf numFmtId="0" fontId="34" fillId="0" borderId="3" xfId="52" applyFont="1" applyBorder="1" applyAlignment="1" applyProtection="1">
      <alignment horizontal="center" vertical="center" wrapText="1"/>
    </xf>
    <xf numFmtId="9" fontId="16" fillId="0" borderId="1" xfId="3" applyFill="1" applyBorder="1" applyAlignment="1">
      <alignment horizontal="center" vertical="center" wrapText="1"/>
    </xf>
    <xf numFmtId="0" fontId="16" fillId="0" borderId="16" xfId="3" applyNumberFormat="1" applyFont="1" applyFill="1" applyBorder="1" applyAlignment="1" applyProtection="1">
      <alignment horizontal="center" vertical="center" wrapText="1"/>
    </xf>
    <xf numFmtId="9" fontId="16" fillId="0" borderId="16" xfId="3" applyFill="1" applyBorder="1" applyAlignment="1">
      <alignment horizontal="center" vertical="center" wrapText="1"/>
    </xf>
    <xf numFmtId="176" fontId="31" fillId="0" borderId="3" xfId="0" applyNumberFormat="1" applyFont="1" applyFill="1" applyBorder="1" applyAlignment="1">
      <alignment horizontal="center" vertical="center"/>
    </xf>
    <xf numFmtId="0" fontId="9" fillId="0" borderId="3" xfId="0" applyNumberFormat="1" applyFont="1" applyFill="1" applyBorder="1" applyAlignment="1" applyProtection="1">
      <alignment horizontal="center" vertical="center" wrapText="1"/>
    </xf>
    <xf numFmtId="49" fontId="9" fillId="0" borderId="3"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176" fontId="16" fillId="0" borderId="26" xfId="3" applyNumberFormat="1" applyFont="1" applyFill="1" applyBorder="1" applyAlignment="1">
      <alignment horizontal="center" vertical="center" wrapText="1"/>
    </xf>
    <xf numFmtId="10" fontId="16" fillId="0" borderId="26" xfId="3" applyNumberFormat="1" applyFont="1" applyFill="1" applyBorder="1" applyAlignment="1">
      <alignment horizontal="center" vertical="center" wrapText="1"/>
    </xf>
    <xf numFmtId="0" fontId="34" fillId="0" borderId="1" xfId="52" applyFont="1" applyBorder="1" applyAlignment="1" applyProtection="1">
      <alignment vertical="center" wrapText="1"/>
    </xf>
    <xf numFmtId="0" fontId="34" fillId="0" borderId="3" xfId="52" applyFont="1" applyBorder="1" applyAlignment="1" applyProtection="1">
      <alignment wrapText="1"/>
    </xf>
    <xf numFmtId="0" fontId="34" fillId="0" borderId="12" xfId="52" applyFont="1" applyBorder="1" applyAlignment="1" applyProtection="1">
      <alignment vertical="center" wrapText="1"/>
    </xf>
    <xf numFmtId="9" fontId="16" fillId="0" borderId="3" xfId="3" applyFill="1" applyBorder="1" applyAlignment="1">
      <alignment horizontal="center" vertical="center" wrapText="1"/>
    </xf>
    <xf numFmtId="176" fontId="16" fillId="0" borderId="12" xfId="3" applyNumberFormat="1" applyFill="1" applyBorder="1" applyAlignment="1">
      <alignment horizontal="center" vertical="center" wrapText="1"/>
    </xf>
    <xf numFmtId="9" fontId="16" fillId="0" borderId="12" xfId="3" applyFill="1" applyBorder="1" applyAlignment="1">
      <alignment horizontal="center" vertical="center" wrapText="1"/>
    </xf>
    <xf numFmtId="0" fontId="7" fillId="0" borderId="0" xfId="49" applyFont="1" applyAlignment="1">
      <alignment vertical="center" wrapText="1"/>
    </xf>
    <xf numFmtId="0" fontId="3" fillId="0" borderId="0" xfId="6" applyNumberFormat="1" applyFill="1" applyBorder="1" applyAlignment="1" applyProtection="1">
      <alignment horizontal="left" vertical="center" wrapText="1"/>
    </xf>
    <xf numFmtId="0" fontId="41" fillId="0" borderId="0" xfId="49" applyFont="1" applyAlignment="1">
      <alignment horizontal="left" vertical="center" wrapText="1"/>
    </xf>
    <xf numFmtId="0" fontId="41" fillId="0" borderId="0" xfId="49" applyFont="1" applyAlignment="1">
      <alignment vertical="center" wrapText="1"/>
    </xf>
    <xf numFmtId="0" fontId="1" fillId="0" borderId="5" xfId="0" applyFont="1" applyBorder="1" applyAlignment="1">
      <alignment vertical="center" wrapText="1"/>
    </xf>
    <xf numFmtId="0" fontId="1" fillId="0" borderId="0" xfId="0" applyFont="1" applyAlignment="1">
      <alignment vertical="center" wrapText="1"/>
    </xf>
    <xf numFmtId="0" fontId="1" fillId="0" borderId="7" xfId="0" applyFont="1" applyBorder="1" applyAlignment="1">
      <alignment vertical="center" wrapText="1"/>
    </xf>
    <xf numFmtId="0" fontId="1" fillId="0" borderId="9"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center" vertical="center" wrapText="1"/>
    </xf>
    <xf numFmtId="0" fontId="42" fillId="0" borderId="1" xfId="49" applyFont="1" applyBorder="1" applyAlignment="1">
      <alignment horizontal="center" vertical="center" wrapText="1"/>
    </xf>
    <xf numFmtId="0" fontId="42" fillId="0" borderId="2" xfId="49" applyFont="1" applyBorder="1" applyAlignment="1">
      <alignment horizontal="center" vertical="center" wrapText="1"/>
    </xf>
    <xf numFmtId="0" fontId="1" fillId="0" borderId="12" xfId="0" applyFont="1" applyBorder="1" applyAlignment="1">
      <alignment horizontal="center" vertical="center" wrapText="1"/>
    </xf>
    <xf numFmtId="2" fontId="43" fillId="0" borderId="3" xfId="0" applyNumberFormat="1" applyFont="1" applyFill="1" applyBorder="1" applyAlignment="1" applyProtection="1">
      <alignment horizontal="right" vertical="center" wrapText="1"/>
    </xf>
    <xf numFmtId="0" fontId="42" fillId="0" borderId="12" xfId="49" applyFont="1" applyBorder="1" applyAlignment="1">
      <alignment horizontal="center" vertical="center" wrapText="1"/>
    </xf>
    <xf numFmtId="176" fontId="42" fillId="0" borderId="3" xfId="49" applyNumberFormat="1" applyFont="1" applyBorder="1" applyAlignment="1">
      <alignment horizontal="center" vertical="center" wrapText="1"/>
    </xf>
    <xf numFmtId="2" fontId="43" fillId="0" borderId="3" xfId="0" applyNumberFormat="1" applyFont="1" applyFill="1" applyBorder="1" applyAlignment="1" applyProtection="1">
      <alignment horizontal="center" vertical="center" wrapText="1"/>
    </xf>
    <xf numFmtId="0" fontId="21" fillId="0" borderId="1" xfId="49" applyFont="1" applyFill="1" applyBorder="1" applyAlignment="1">
      <alignment vertical="center" wrapText="1"/>
    </xf>
    <xf numFmtId="0" fontId="21" fillId="0" borderId="12" xfId="49" applyFont="1" applyFill="1" applyBorder="1" applyAlignment="1">
      <alignment vertical="center" wrapText="1"/>
    </xf>
    <xf numFmtId="9" fontId="21" fillId="0" borderId="3" xfId="49" applyNumberFormat="1" applyFont="1" applyFill="1" applyBorder="1" applyAlignment="1">
      <alignment horizontal="center" vertical="center" wrapText="1"/>
    </xf>
    <xf numFmtId="0" fontId="21" fillId="0" borderId="3" xfId="49" applyFont="1" applyFill="1" applyBorder="1" applyAlignment="1">
      <alignment horizontal="center" vertical="center" wrapText="1"/>
    </xf>
    <xf numFmtId="182" fontId="1" fillId="0" borderId="3" xfId="49" applyNumberFormat="1" applyFont="1" applyFill="1" applyBorder="1" applyAlignment="1">
      <alignment horizontal="center" vertical="center" wrapText="1"/>
    </xf>
    <xf numFmtId="182" fontId="1" fillId="0" borderId="1" xfId="49" applyNumberFormat="1" applyFont="1" applyFill="1" applyBorder="1" applyAlignment="1">
      <alignment horizontal="center" vertical="center" wrapText="1"/>
    </xf>
    <xf numFmtId="182" fontId="1" fillId="0" borderId="12" xfId="49" applyNumberFormat="1" applyFont="1" applyFill="1" applyBorder="1" applyAlignment="1">
      <alignment horizontal="center" vertical="center" wrapText="1"/>
    </xf>
    <xf numFmtId="183" fontId="1" fillId="0" borderId="3" xfId="49" applyNumberFormat="1" applyFont="1" applyFill="1" applyBorder="1" applyAlignment="1">
      <alignment horizontal="center" vertical="center" wrapText="1"/>
    </xf>
    <xf numFmtId="183" fontId="1" fillId="0" borderId="1" xfId="49" applyNumberFormat="1" applyFont="1" applyFill="1" applyBorder="1" applyAlignment="1">
      <alignment horizontal="center" vertical="center" wrapText="1"/>
    </xf>
    <xf numFmtId="183" fontId="1" fillId="0" borderId="12" xfId="49" applyNumberFormat="1" applyFont="1" applyFill="1" applyBorder="1" applyAlignment="1">
      <alignment horizontal="center" vertical="center" wrapText="1"/>
    </xf>
    <xf numFmtId="0" fontId="1" fillId="0" borderId="10" xfId="49" applyFont="1" applyBorder="1" applyAlignment="1">
      <alignment horizontal="left" vertical="center" wrapText="1"/>
    </xf>
    <xf numFmtId="184" fontId="1" fillId="0" borderId="3" xfId="49" applyNumberFormat="1" applyFont="1" applyFill="1" applyBorder="1" applyAlignment="1">
      <alignment horizontal="center" vertical="center" wrapText="1"/>
    </xf>
    <xf numFmtId="184" fontId="1" fillId="0" borderId="1" xfId="49" applyNumberFormat="1" applyFont="1" applyFill="1" applyBorder="1" applyAlignment="1">
      <alignment horizontal="center" vertical="center" wrapText="1"/>
    </xf>
    <xf numFmtId="184" fontId="1" fillId="0" borderId="12" xfId="49" applyNumberFormat="1" applyFont="1" applyFill="1" applyBorder="1" applyAlignment="1">
      <alignment horizontal="center" vertical="center" wrapText="1"/>
    </xf>
    <xf numFmtId="9" fontId="1" fillId="0" borderId="3" xfId="3" applyNumberFormat="1" applyFont="1" applyFill="1" applyBorder="1" applyAlignment="1" applyProtection="1">
      <alignment horizontal="center" vertical="center" wrapText="1"/>
    </xf>
    <xf numFmtId="0" fontId="41" fillId="0" borderId="0" xfId="49" applyFont="1" applyAlignment="1">
      <alignment horizontal="left" vertical="center"/>
    </xf>
    <xf numFmtId="0" fontId="0" fillId="0" borderId="0" xfId="0" applyAlignment="1">
      <alignment horizontal="center" vertical="center"/>
    </xf>
    <xf numFmtId="0" fontId="44" fillId="0" borderId="0" xfId="0" applyFont="1">
      <alignment vertical="center"/>
    </xf>
    <xf numFmtId="0" fontId="45" fillId="5" borderId="3" xfId="0" applyFont="1" applyFill="1" applyBorder="1" applyAlignment="1">
      <alignment horizontal="center" vertical="center"/>
    </xf>
    <xf numFmtId="0" fontId="46" fillId="5" borderId="3" xfId="0" applyFont="1" applyFill="1" applyBorder="1" applyAlignment="1">
      <alignment horizontal="center" vertical="center"/>
    </xf>
    <xf numFmtId="0" fontId="0" fillId="0" borderId="3" xfId="0" applyBorder="1" applyAlignment="1">
      <alignment horizontal="center" vertical="center"/>
    </xf>
    <xf numFmtId="0" fontId="47" fillId="0" borderId="3" xfId="6" applyFont="1" applyBorder="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5" xfId="51"/>
    <cellStyle name="常规 4" xfId="52"/>
    <cellStyle name="百分比 2" xfId="53"/>
    <cellStyle name="常规 13"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1" Type="http://schemas.openxmlformats.org/officeDocument/2006/relationships/styles" Target="styles.xml"/><Relationship Id="rId140" Type="http://schemas.openxmlformats.org/officeDocument/2006/relationships/sharedStrings" Target="sharedStrings.xml"/><Relationship Id="rId14" Type="http://schemas.openxmlformats.org/officeDocument/2006/relationships/worksheet" Target="worksheets/sheet14.xml"/><Relationship Id="rId139" Type="http://schemas.openxmlformats.org/officeDocument/2006/relationships/theme" Target="theme/theme1.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8"/>
  <dimension ref="A1:B139"/>
  <sheetViews>
    <sheetView tabSelected="1" topLeftCell="A93" workbookViewId="0">
      <selection activeCell="E113" sqref="E113"/>
    </sheetView>
  </sheetViews>
  <sheetFormatPr defaultColWidth="9" defaultRowHeight="15.75" outlineLevelCol="1"/>
  <cols>
    <col min="1" max="1" width="9" style="455"/>
    <col min="2" max="2" width="52.625" style="456" customWidth="1"/>
  </cols>
  <sheetData>
    <row r="1" ht="29" customHeight="1" spans="1:2">
      <c r="A1" s="457" t="s">
        <v>0</v>
      </c>
      <c r="B1" s="458" t="s">
        <v>1</v>
      </c>
    </row>
    <row r="2" spans="1:2">
      <c r="A2" s="459">
        <v>1</v>
      </c>
      <c r="B2" s="460" t="s">
        <v>2</v>
      </c>
    </row>
    <row r="3" spans="1:2">
      <c r="A3" s="459">
        <v>2</v>
      </c>
      <c r="B3" s="460" t="s">
        <v>3</v>
      </c>
    </row>
    <row r="4" spans="1:2">
      <c r="A4" s="459">
        <v>3</v>
      </c>
      <c r="B4" s="460" t="s">
        <v>4</v>
      </c>
    </row>
    <row r="5" spans="1:2">
      <c r="A5" s="459">
        <v>4</v>
      </c>
      <c r="B5" s="460" t="s">
        <v>5</v>
      </c>
    </row>
    <row r="6" spans="1:2">
      <c r="A6" s="459">
        <v>5</v>
      </c>
      <c r="B6" s="460" t="s">
        <v>6</v>
      </c>
    </row>
    <row r="7" spans="1:2">
      <c r="A7" s="459">
        <v>6</v>
      </c>
      <c r="B7" s="460" t="s">
        <v>7</v>
      </c>
    </row>
    <row r="8" spans="1:2">
      <c r="A8" s="459">
        <v>7</v>
      </c>
      <c r="B8" s="460" t="s">
        <v>8</v>
      </c>
    </row>
    <row r="9" spans="1:2">
      <c r="A9" s="459">
        <v>8</v>
      </c>
      <c r="B9" s="460" t="s">
        <v>9</v>
      </c>
    </row>
    <row r="10" spans="1:2">
      <c r="A10" s="459">
        <v>9</v>
      </c>
      <c r="B10" s="460" t="s">
        <v>10</v>
      </c>
    </row>
    <row r="11" spans="1:2">
      <c r="A11" s="459">
        <v>10</v>
      </c>
      <c r="B11" s="460" t="s">
        <v>11</v>
      </c>
    </row>
    <row r="12" spans="1:2">
      <c r="A12" s="459">
        <v>11</v>
      </c>
      <c r="B12" s="460" t="s">
        <v>12</v>
      </c>
    </row>
    <row r="13" spans="1:2">
      <c r="A13" s="459">
        <v>12</v>
      </c>
      <c r="B13" s="460" t="s">
        <v>13</v>
      </c>
    </row>
    <row r="14" spans="1:2">
      <c r="A14" s="459">
        <v>13</v>
      </c>
      <c r="B14" s="460" t="s">
        <v>14</v>
      </c>
    </row>
    <row r="15" spans="1:2">
      <c r="A15" s="459">
        <v>14</v>
      </c>
      <c r="B15" s="460" t="s">
        <v>15</v>
      </c>
    </row>
    <row r="16" spans="1:2">
      <c r="A16" s="459">
        <v>15</v>
      </c>
      <c r="B16" s="460" t="s">
        <v>16</v>
      </c>
    </row>
    <row r="17" spans="1:2">
      <c r="A17" s="459">
        <v>16</v>
      </c>
      <c r="B17" s="460" t="s">
        <v>17</v>
      </c>
    </row>
    <row r="18" spans="1:2">
      <c r="A18" s="459">
        <v>17</v>
      </c>
      <c r="B18" s="460" t="s">
        <v>18</v>
      </c>
    </row>
    <row r="19" spans="1:2">
      <c r="A19" s="459">
        <v>18</v>
      </c>
      <c r="B19" s="460" t="s">
        <v>19</v>
      </c>
    </row>
    <row r="20" spans="1:2">
      <c r="A20" s="459">
        <v>19</v>
      </c>
      <c r="B20" s="460" t="s">
        <v>20</v>
      </c>
    </row>
    <row r="21" spans="1:2">
      <c r="A21" s="459">
        <v>20</v>
      </c>
      <c r="B21" s="460" t="s">
        <v>21</v>
      </c>
    </row>
    <row r="22" spans="1:2">
      <c r="A22" s="459">
        <v>21</v>
      </c>
      <c r="B22" s="460" t="s">
        <v>22</v>
      </c>
    </row>
    <row r="23" spans="1:2">
      <c r="A23" s="459">
        <v>22</v>
      </c>
      <c r="B23" s="460" t="s">
        <v>23</v>
      </c>
    </row>
    <row r="24" spans="1:2">
      <c r="A24" s="459">
        <v>23</v>
      </c>
      <c r="B24" s="460" t="s">
        <v>24</v>
      </c>
    </row>
    <row r="25" spans="1:2">
      <c r="A25" s="459">
        <v>24</v>
      </c>
      <c r="B25" s="460" t="s">
        <v>25</v>
      </c>
    </row>
    <row r="26" spans="1:2">
      <c r="A26" s="459">
        <v>25</v>
      </c>
      <c r="B26" s="460" t="s">
        <v>26</v>
      </c>
    </row>
    <row r="27" spans="1:2">
      <c r="A27" s="459">
        <v>26</v>
      </c>
      <c r="B27" s="460" t="s">
        <v>27</v>
      </c>
    </row>
    <row r="28" spans="1:2">
      <c r="A28" s="459">
        <v>27</v>
      </c>
      <c r="B28" s="460" t="s">
        <v>28</v>
      </c>
    </row>
    <row r="29" spans="1:2">
      <c r="A29" s="459">
        <v>28</v>
      </c>
      <c r="B29" s="460" t="s">
        <v>29</v>
      </c>
    </row>
    <row r="30" spans="1:2">
      <c r="A30" s="459">
        <v>29</v>
      </c>
      <c r="B30" s="460" t="s">
        <v>30</v>
      </c>
    </row>
    <row r="31" spans="1:2">
      <c r="A31" s="459">
        <v>30</v>
      </c>
      <c r="B31" s="460" t="s">
        <v>31</v>
      </c>
    </row>
    <row r="32" spans="1:2">
      <c r="A32" s="459">
        <v>31</v>
      </c>
      <c r="B32" s="460" t="s">
        <v>32</v>
      </c>
    </row>
    <row r="33" spans="1:2">
      <c r="A33" s="459">
        <v>32</v>
      </c>
      <c r="B33" s="460" t="s">
        <v>33</v>
      </c>
    </row>
    <row r="34" spans="1:2">
      <c r="A34" s="459">
        <v>33</v>
      </c>
      <c r="B34" s="460" t="s">
        <v>34</v>
      </c>
    </row>
    <row r="35" spans="1:2">
      <c r="A35" s="459">
        <v>34</v>
      </c>
      <c r="B35" s="460" t="s">
        <v>35</v>
      </c>
    </row>
    <row r="36" spans="1:2">
      <c r="A36" s="459">
        <v>35</v>
      </c>
      <c r="B36" s="460" t="s">
        <v>36</v>
      </c>
    </row>
    <row r="37" spans="1:2">
      <c r="A37" s="459">
        <v>36</v>
      </c>
      <c r="B37" s="460" t="s">
        <v>37</v>
      </c>
    </row>
    <row r="38" spans="1:2">
      <c r="A38" s="459">
        <v>37</v>
      </c>
      <c r="B38" s="460" t="s">
        <v>38</v>
      </c>
    </row>
    <row r="39" spans="1:2">
      <c r="A39" s="459">
        <v>38</v>
      </c>
      <c r="B39" s="460" t="s">
        <v>39</v>
      </c>
    </row>
    <row r="40" spans="1:2">
      <c r="A40" s="459">
        <v>39</v>
      </c>
      <c r="B40" s="460" t="s">
        <v>40</v>
      </c>
    </row>
    <row r="41" spans="1:2">
      <c r="A41" s="459">
        <v>40</v>
      </c>
      <c r="B41" s="460" t="s">
        <v>41</v>
      </c>
    </row>
    <row r="42" spans="1:2">
      <c r="A42" s="459">
        <v>41</v>
      </c>
      <c r="B42" s="460" t="s">
        <v>42</v>
      </c>
    </row>
    <row r="43" spans="1:2">
      <c r="A43" s="459">
        <v>42</v>
      </c>
      <c r="B43" s="460" t="s">
        <v>43</v>
      </c>
    </row>
    <row r="44" spans="1:2">
      <c r="A44" s="459">
        <v>43</v>
      </c>
      <c r="B44" s="460" t="s">
        <v>44</v>
      </c>
    </row>
    <row r="45" spans="1:2">
      <c r="A45" s="459">
        <v>44</v>
      </c>
      <c r="B45" s="460" t="s">
        <v>45</v>
      </c>
    </row>
    <row r="46" spans="1:2">
      <c r="A46" s="459">
        <v>45</v>
      </c>
      <c r="B46" s="460" t="s">
        <v>46</v>
      </c>
    </row>
    <row r="47" spans="1:2">
      <c r="A47" s="459">
        <v>46</v>
      </c>
      <c r="B47" s="460" t="s">
        <v>47</v>
      </c>
    </row>
    <row r="48" spans="1:2">
      <c r="A48" s="459">
        <v>47</v>
      </c>
      <c r="B48" s="460" t="s">
        <v>48</v>
      </c>
    </row>
    <row r="49" spans="1:2">
      <c r="A49" s="459">
        <v>48</v>
      </c>
      <c r="B49" s="460" t="s">
        <v>49</v>
      </c>
    </row>
    <row r="50" spans="1:2">
      <c r="A50" s="459">
        <v>49</v>
      </c>
      <c r="B50" s="460" t="s">
        <v>50</v>
      </c>
    </row>
    <row r="51" spans="1:2">
      <c r="A51" s="459">
        <v>50</v>
      </c>
      <c r="B51" s="460" t="s">
        <v>51</v>
      </c>
    </row>
    <row r="52" spans="1:2">
      <c r="A52" s="459">
        <v>51</v>
      </c>
      <c r="B52" s="460" t="s">
        <v>52</v>
      </c>
    </row>
    <row r="53" spans="1:2">
      <c r="A53" s="459">
        <v>52</v>
      </c>
      <c r="B53" s="460" t="s">
        <v>53</v>
      </c>
    </row>
    <row r="54" spans="1:2">
      <c r="A54" s="459">
        <v>53</v>
      </c>
      <c r="B54" s="460" t="s">
        <v>54</v>
      </c>
    </row>
    <row r="55" spans="1:2">
      <c r="A55" s="459">
        <v>54</v>
      </c>
      <c r="B55" s="460" t="s">
        <v>55</v>
      </c>
    </row>
    <row r="56" spans="1:2">
      <c r="A56" s="459">
        <v>55</v>
      </c>
      <c r="B56" s="460" t="s">
        <v>56</v>
      </c>
    </row>
    <row r="57" spans="1:2">
      <c r="A57" s="459">
        <v>56</v>
      </c>
      <c r="B57" s="460" t="s">
        <v>57</v>
      </c>
    </row>
    <row r="58" spans="1:2">
      <c r="A58" s="459">
        <v>57</v>
      </c>
      <c r="B58" s="460" t="s">
        <v>58</v>
      </c>
    </row>
    <row r="59" spans="1:2">
      <c r="A59" s="459">
        <v>58</v>
      </c>
      <c r="B59" s="460" t="s">
        <v>59</v>
      </c>
    </row>
    <row r="60" spans="1:2">
      <c r="A60" s="459">
        <v>59</v>
      </c>
      <c r="B60" s="460" t="s">
        <v>60</v>
      </c>
    </row>
    <row r="61" spans="1:2">
      <c r="A61" s="459">
        <v>60</v>
      </c>
      <c r="B61" s="460" t="s">
        <v>61</v>
      </c>
    </row>
    <row r="62" spans="1:2">
      <c r="A62" s="459">
        <v>61</v>
      </c>
      <c r="B62" s="460" t="s">
        <v>62</v>
      </c>
    </row>
    <row r="63" spans="1:2">
      <c r="A63" s="459">
        <v>62</v>
      </c>
      <c r="B63" s="460" t="s">
        <v>63</v>
      </c>
    </row>
    <row r="64" spans="1:2">
      <c r="A64" s="459">
        <v>63</v>
      </c>
      <c r="B64" s="460" t="s">
        <v>64</v>
      </c>
    </row>
    <row r="65" spans="1:2">
      <c r="A65" s="459">
        <v>64</v>
      </c>
      <c r="B65" s="460" t="s">
        <v>65</v>
      </c>
    </row>
    <row r="66" spans="1:2">
      <c r="A66" s="459">
        <v>65</v>
      </c>
      <c r="B66" s="460" t="s">
        <v>66</v>
      </c>
    </row>
    <row r="67" spans="1:2">
      <c r="A67" s="459">
        <v>66</v>
      </c>
      <c r="B67" s="460" t="s">
        <v>67</v>
      </c>
    </row>
    <row r="68" spans="1:2">
      <c r="A68" s="459">
        <v>67</v>
      </c>
      <c r="B68" s="460" t="s">
        <v>68</v>
      </c>
    </row>
    <row r="69" spans="1:2">
      <c r="A69" s="459">
        <v>68</v>
      </c>
      <c r="B69" s="460" t="s">
        <v>69</v>
      </c>
    </row>
    <row r="70" spans="1:2">
      <c r="A70" s="459">
        <v>69</v>
      </c>
      <c r="B70" s="460" t="s">
        <v>70</v>
      </c>
    </row>
    <row r="71" spans="1:2">
      <c r="A71" s="459">
        <v>70</v>
      </c>
      <c r="B71" s="460" t="s">
        <v>71</v>
      </c>
    </row>
    <row r="72" spans="1:2">
      <c r="A72" s="459">
        <v>71</v>
      </c>
      <c r="B72" s="460" t="s">
        <v>72</v>
      </c>
    </row>
    <row r="73" spans="1:2">
      <c r="A73" s="459">
        <v>72</v>
      </c>
      <c r="B73" s="460" t="s">
        <v>73</v>
      </c>
    </row>
    <row r="74" spans="1:2">
      <c r="A74" s="459">
        <v>73</v>
      </c>
      <c r="B74" s="460" t="s">
        <v>74</v>
      </c>
    </row>
    <row r="75" spans="1:2">
      <c r="A75" s="459">
        <v>74</v>
      </c>
      <c r="B75" s="460" t="s">
        <v>75</v>
      </c>
    </row>
    <row r="76" spans="1:2">
      <c r="A76" s="459">
        <v>75</v>
      </c>
      <c r="B76" s="460" t="s">
        <v>76</v>
      </c>
    </row>
    <row r="77" spans="1:2">
      <c r="A77" s="459">
        <v>76</v>
      </c>
      <c r="B77" s="460" t="s">
        <v>77</v>
      </c>
    </row>
    <row r="78" spans="1:2">
      <c r="A78" s="459">
        <v>77</v>
      </c>
      <c r="B78" s="460" t="s">
        <v>78</v>
      </c>
    </row>
    <row r="79" spans="1:2">
      <c r="A79" s="459">
        <v>78</v>
      </c>
      <c r="B79" s="460" t="s">
        <v>79</v>
      </c>
    </row>
    <row r="80" spans="1:2">
      <c r="A80" s="459">
        <v>79</v>
      </c>
      <c r="B80" s="460" t="s">
        <v>80</v>
      </c>
    </row>
    <row r="81" spans="1:2">
      <c r="A81" s="459">
        <v>80</v>
      </c>
      <c r="B81" s="460" t="s">
        <v>81</v>
      </c>
    </row>
    <row r="82" spans="1:2">
      <c r="A82" s="459">
        <v>81</v>
      </c>
      <c r="B82" s="460" t="s">
        <v>82</v>
      </c>
    </row>
    <row r="83" spans="1:2">
      <c r="A83" s="459">
        <v>82</v>
      </c>
      <c r="B83" s="460" t="s">
        <v>83</v>
      </c>
    </row>
    <row r="84" spans="1:2">
      <c r="A84" s="459">
        <v>83</v>
      </c>
      <c r="B84" s="460" t="s">
        <v>84</v>
      </c>
    </row>
    <row r="85" spans="1:2">
      <c r="A85" s="459">
        <v>84</v>
      </c>
      <c r="B85" s="460" t="s">
        <v>85</v>
      </c>
    </row>
    <row r="86" spans="1:2">
      <c r="A86" s="459">
        <v>85</v>
      </c>
      <c r="B86" s="460" t="s">
        <v>86</v>
      </c>
    </row>
    <row r="87" spans="1:2">
      <c r="A87" s="459">
        <v>86</v>
      </c>
      <c r="B87" s="460" t="s">
        <v>87</v>
      </c>
    </row>
    <row r="88" spans="1:2">
      <c r="A88" s="459">
        <v>87</v>
      </c>
      <c r="B88" s="460" t="s">
        <v>88</v>
      </c>
    </row>
    <row r="89" spans="1:2">
      <c r="A89" s="459">
        <v>88</v>
      </c>
      <c r="B89" s="460" t="s">
        <v>89</v>
      </c>
    </row>
    <row r="90" spans="1:2">
      <c r="A90" s="459">
        <v>89</v>
      </c>
      <c r="B90" s="460" t="s">
        <v>90</v>
      </c>
    </row>
    <row r="91" spans="1:2">
      <c r="A91" s="459">
        <v>90</v>
      </c>
      <c r="B91" s="460" t="s">
        <v>91</v>
      </c>
    </row>
    <row r="92" spans="1:2">
      <c r="A92" s="459">
        <v>91</v>
      </c>
      <c r="B92" s="460" t="s">
        <v>92</v>
      </c>
    </row>
    <row r="93" spans="1:2">
      <c r="A93" s="459">
        <v>92</v>
      </c>
      <c r="B93" s="460" t="s">
        <v>93</v>
      </c>
    </row>
    <row r="94" spans="1:2">
      <c r="A94" s="459">
        <v>93</v>
      </c>
      <c r="B94" s="460" t="s">
        <v>94</v>
      </c>
    </row>
    <row r="95" spans="1:2">
      <c r="A95" s="459">
        <v>94</v>
      </c>
      <c r="B95" s="460" t="s">
        <v>95</v>
      </c>
    </row>
    <row r="96" spans="1:2">
      <c r="A96" s="459">
        <v>95</v>
      </c>
      <c r="B96" s="460" t="s">
        <v>96</v>
      </c>
    </row>
    <row r="97" spans="1:2">
      <c r="A97" s="459">
        <v>96</v>
      </c>
      <c r="B97" s="460" t="s">
        <v>97</v>
      </c>
    </row>
    <row r="98" spans="1:2">
      <c r="A98" s="459">
        <v>97</v>
      </c>
      <c r="B98" s="460" t="s">
        <v>98</v>
      </c>
    </row>
    <row r="99" spans="1:2">
      <c r="A99" s="459">
        <v>98</v>
      </c>
      <c r="B99" s="460" t="s">
        <v>99</v>
      </c>
    </row>
    <row r="100" spans="1:2">
      <c r="A100" s="459">
        <v>99</v>
      </c>
      <c r="B100" s="460" t="s">
        <v>100</v>
      </c>
    </row>
    <row r="101" spans="1:2">
      <c r="A101" s="459">
        <v>100</v>
      </c>
      <c r="B101" s="460" t="s">
        <v>101</v>
      </c>
    </row>
    <row r="102" spans="1:2">
      <c r="A102" s="459">
        <v>101</v>
      </c>
      <c r="B102" s="460" t="s">
        <v>102</v>
      </c>
    </row>
    <row r="103" spans="1:2">
      <c r="A103" s="459">
        <v>102</v>
      </c>
      <c r="B103" s="460" t="s">
        <v>103</v>
      </c>
    </row>
    <row r="104" spans="1:2">
      <c r="A104" s="459">
        <v>103</v>
      </c>
      <c r="B104" s="460" t="s">
        <v>104</v>
      </c>
    </row>
    <row r="105" spans="1:2">
      <c r="A105" s="459">
        <v>104</v>
      </c>
      <c r="B105" s="460" t="s">
        <v>105</v>
      </c>
    </row>
    <row r="106" spans="1:2">
      <c r="A106" s="459">
        <v>105</v>
      </c>
      <c r="B106" s="460" t="s">
        <v>106</v>
      </c>
    </row>
    <row r="107" spans="1:2">
      <c r="A107" s="459">
        <v>106</v>
      </c>
      <c r="B107" s="460" t="s">
        <v>107</v>
      </c>
    </row>
    <row r="108" spans="1:2">
      <c r="A108" s="459">
        <v>107</v>
      </c>
      <c r="B108" s="460" t="s">
        <v>108</v>
      </c>
    </row>
    <row r="109" spans="1:2">
      <c r="A109" s="459">
        <v>108</v>
      </c>
      <c r="B109" s="460" t="s">
        <v>109</v>
      </c>
    </row>
    <row r="110" spans="1:2">
      <c r="A110" s="459">
        <v>109</v>
      </c>
      <c r="B110" s="460" t="s">
        <v>110</v>
      </c>
    </row>
    <row r="111" spans="1:2">
      <c r="A111" s="459">
        <v>110</v>
      </c>
      <c r="B111" s="460" t="s">
        <v>111</v>
      </c>
    </row>
    <row r="112" spans="1:2">
      <c r="A112" s="459">
        <v>111</v>
      </c>
      <c r="B112" s="460" t="s">
        <v>112</v>
      </c>
    </row>
    <row r="113" spans="1:2">
      <c r="A113" s="459">
        <v>112</v>
      </c>
      <c r="B113" s="460" t="s">
        <v>113</v>
      </c>
    </row>
    <row r="114" spans="1:2">
      <c r="A114" s="459">
        <v>113</v>
      </c>
      <c r="B114" s="460" t="s">
        <v>114</v>
      </c>
    </row>
    <row r="115" spans="1:2">
      <c r="A115" s="459">
        <v>114</v>
      </c>
      <c r="B115" s="460" t="s">
        <v>115</v>
      </c>
    </row>
    <row r="116" spans="1:2">
      <c r="A116" s="459">
        <v>115</v>
      </c>
      <c r="B116" s="460" t="s">
        <v>116</v>
      </c>
    </row>
    <row r="117" spans="1:2">
      <c r="A117" s="459">
        <v>116</v>
      </c>
      <c r="B117" s="460" t="s">
        <v>117</v>
      </c>
    </row>
    <row r="118" spans="1:2">
      <c r="A118" s="459">
        <v>117</v>
      </c>
      <c r="B118" s="460" t="s">
        <v>118</v>
      </c>
    </row>
    <row r="119" spans="1:2">
      <c r="A119" s="459">
        <v>118</v>
      </c>
      <c r="B119" s="460" t="s">
        <v>119</v>
      </c>
    </row>
    <row r="120" spans="1:2">
      <c r="A120" s="459">
        <v>119</v>
      </c>
      <c r="B120" s="460" t="s">
        <v>120</v>
      </c>
    </row>
    <row r="121" spans="1:2">
      <c r="A121" s="459">
        <v>120</v>
      </c>
      <c r="B121" s="460" t="s">
        <v>121</v>
      </c>
    </row>
    <row r="122" spans="1:2">
      <c r="A122" s="459">
        <v>121</v>
      </c>
      <c r="B122" s="460" t="s">
        <v>122</v>
      </c>
    </row>
    <row r="123" spans="1:2">
      <c r="A123" s="459">
        <v>122</v>
      </c>
      <c r="B123" s="460" t="s">
        <v>123</v>
      </c>
    </row>
    <row r="124" spans="1:2">
      <c r="A124" s="459">
        <v>123</v>
      </c>
      <c r="B124" s="460" t="s">
        <v>124</v>
      </c>
    </row>
    <row r="125" spans="1:2">
      <c r="A125" s="459">
        <v>124</v>
      </c>
      <c r="B125" s="460" t="s">
        <v>125</v>
      </c>
    </row>
    <row r="126" spans="1:2">
      <c r="A126" s="459">
        <v>125</v>
      </c>
      <c r="B126" s="460" t="s">
        <v>126</v>
      </c>
    </row>
    <row r="127" spans="1:2">
      <c r="A127" s="459">
        <v>126</v>
      </c>
      <c r="B127" s="460" t="s">
        <v>127</v>
      </c>
    </row>
    <row r="128" spans="1:2">
      <c r="A128" s="459">
        <v>127</v>
      </c>
      <c r="B128" s="460" t="s">
        <v>128</v>
      </c>
    </row>
    <row r="129" spans="1:2">
      <c r="A129" s="459">
        <v>128</v>
      </c>
      <c r="B129" s="460" t="s">
        <v>129</v>
      </c>
    </row>
    <row r="130" spans="1:2">
      <c r="A130" s="459">
        <v>129</v>
      </c>
      <c r="B130" s="460" t="s">
        <v>130</v>
      </c>
    </row>
    <row r="131" spans="1:2">
      <c r="A131" s="459">
        <v>130</v>
      </c>
      <c r="B131" s="460" t="s">
        <v>131</v>
      </c>
    </row>
    <row r="132" spans="1:2">
      <c r="A132" s="459">
        <v>131</v>
      </c>
      <c r="B132" s="460" t="s">
        <v>132</v>
      </c>
    </row>
    <row r="133" spans="1:2">
      <c r="A133" s="459">
        <v>132</v>
      </c>
      <c r="B133" s="460" t="s">
        <v>133</v>
      </c>
    </row>
    <row r="134" spans="1:2">
      <c r="A134" s="459">
        <v>133</v>
      </c>
      <c r="B134" s="460" t="s">
        <v>134</v>
      </c>
    </row>
    <row r="135" spans="1:2">
      <c r="A135" s="459">
        <v>134</v>
      </c>
      <c r="B135" s="460" t="s">
        <v>135</v>
      </c>
    </row>
    <row r="136" spans="1:2">
      <c r="A136" s="459">
        <v>135</v>
      </c>
      <c r="B136" s="460" t="s">
        <v>136</v>
      </c>
    </row>
    <row r="137" spans="1:2">
      <c r="A137" s="459">
        <v>136</v>
      </c>
      <c r="B137" s="460" t="s">
        <v>137</v>
      </c>
    </row>
    <row r="138" spans="1:2">
      <c r="A138" s="459">
        <v>137</v>
      </c>
      <c r="B138" s="460" t="s">
        <v>138</v>
      </c>
    </row>
    <row r="139" spans="1:2">
      <c r="A139" s="459">
        <v>138</v>
      </c>
      <c r="B139" s="460" t="s">
        <v>139</v>
      </c>
    </row>
  </sheetData>
  <hyperlinks>
    <hyperlink ref="B2" location="'2021年中央引导地方科94.94万元'!A1" display="2021年中央引导地方科94.94万元"/>
    <hyperlink ref="B3" location="'基础条件与创新平台建6.098637万元'!A1" display="基础条件与创新平台建6.098637万元"/>
    <hyperlink ref="B4" location="'重点研发计划-黄河流75.216922万元'!A1" display="重点研发计划-黄河流75.216922万元"/>
    <hyperlink ref="B5" location="'基础研究计划自然科学57.588362万元'!A1" display="基础研究计划自然科学57.588362万元"/>
    <hyperlink ref="B6" location="'技术创新引导计划-科44.918485万元'!A1" display="技术创新引导计划-科44.918485万元"/>
    <hyperlink ref="B7" location="'2020年科研-宁财〔教〕〔2020〕275号7.53万元'!A1" display="2020年科研-宁财〔教〕〔2020〕275号7.53万元"/>
    <hyperlink ref="B8" location="'2020年科研-宁财〔教〕〔2020〕81号13.65万元'!A1" display="2020年科研-宁财〔教〕〔2020〕81号13.65万元"/>
    <hyperlink ref="B9" location="'2020年科研-宁财〔教〕〔2020〕16号1.75万元'!A1" display="2020年科研-宁财〔教〕〔2020〕16号1.75万元"/>
    <hyperlink ref="B10" location="'2020年科研-宁财〔教〕〔2020〕408号93.48万元'!A1" display="2020年科研-宁财〔教〕〔2020〕408号93.48万元"/>
    <hyperlink ref="B11" location="'2020年科研-宁财〔教〕〔2019〕754号0.85万元'!A1" display="2020年科研-宁财〔教〕〔2019〕754号0.85万元"/>
    <hyperlink ref="B12" location="'2020年科研-宁财〔教〕〔2020〕139号7.20万元'!A1" display="2020年科研-宁财〔教〕〔2020〕139号7.20万元"/>
    <hyperlink ref="B13" location="'2020年科研-宁财〔教〕〔2020〕246号0.23万元'!A1" display="2020年科研-宁财〔教〕〔2020〕246号0.23万元"/>
    <hyperlink ref="B14" location="'2020年科研-宁财〔教〕〔2020〕585号44.74万元'!A1" display="2020年科研-宁财〔教〕〔2020〕585号44.74万元"/>
    <hyperlink ref="B15" location="'2020年科研-宁财〔教〕〔2020〕189号20.41万元'!A1" display="2020年科研-宁财〔教〕〔2020〕189号20.41万元"/>
    <hyperlink ref="B16" location="'2020年科研-宁财〔教〕〔2020〕222号10.49万元'!A1" display="2020年科研-宁财〔教〕〔2020〕222号10.49万元"/>
    <hyperlink ref="B17" location="'重点研发计划-对外科133.739858万元'!A1" display="重点研发计划-对外科133.739858万元"/>
    <hyperlink ref="B18" location="'2019年及以前年度人才7.1907万元表2'!A1" display="2019年及以前年度人才7.1907万元表2"/>
    <hyperlink ref="B19" location="'2019年及以前年度人才0.0388'!A1" display="2019年及以前年度人才0.0388"/>
    <hyperlink ref="B20" location="'2019年及以前年度人才0.1150'!A1" display="2019年及以前年度人才0.1150"/>
    <hyperlink ref="B21" location="'2020年以前-宁财〔教〕〔2019〕485号0.15万元'!A1" display="2020年以前-宁财〔教〕〔2019〕485号0.15万元"/>
    <hyperlink ref="B22" location="'2020年以前-宁财〔教〕〔2019〕541号0.002万元'!A1" display="2020年以前-宁财〔教〕〔2019〕541号0.002万元"/>
    <hyperlink ref="B23" location="'2020年以前-宁财〔教〕〔2019〕195号0.09万元'!A1" display="2020年以前-宁财〔教〕〔2019〕195号0.09万元"/>
    <hyperlink ref="B24" location="'2019年及以前宁财〔企〕〔2019〕133号1.8万元'!A1" display="2019年及以前宁财〔企〕〔2019〕133号1.8万元"/>
    <hyperlink ref="B25" location="'2019年及以前宁财〔企〕〔2018〕341号0.85万元'!A1" display="2019年及以前宁财〔企〕〔2018〕341号0.85万元"/>
    <hyperlink ref="B26" location="'2019年及以前宁财〔企〕〔2018〕482号4.45万元'!A1" display="2019年及以前宁财〔企〕〔2018〕482号4.45万元"/>
    <hyperlink ref="B27" location="'2019年及以前宁财〔企〕〔2017〕754号19.40万元'!A1" display="2019年及以前宁财〔企〕〔2017〕754号19.40万元"/>
    <hyperlink ref="B28" location="'2019年及以前科研宁财〔企〔2017〕645号0.00075'!A1" display="2019年及以前科研宁财〔企〔2017〕645号0.00075"/>
    <hyperlink ref="B29" location="'2019年及以前宁财〔企〕指标〔2018〕350号19.81万'!A1" display="2019年及以前宁财〔企〕指标〔2018〕350号19.81万"/>
    <hyperlink ref="B30" location="'2019年及以前宁财〔企〕指标〔2018〕351号8.67万元'!A1" display="2019年及以前宁财〔企〕指标〔2018〕351号8.67万元"/>
    <hyperlink ref="B31" location="'2019年及以前宁财〔企〕指标〔2019〕159号20.18万'!A1" display="2019年及以前宁财〔企〕指标〔2019〕159号20.18万"/>
    <hyperlink ref="B32" location="'2019年及以前宁财〔企〕指标〔2019〕153号0.11万元'!A1" display="2019年及以前宁财〔企〕指标〔2019〕153号0.11万元"/>
    <hyperlink ref="B33" location="'2019年及以前宁财〔企〔2018〕114号0.000005'!A1" display="2019年及以前宁财〔企〔2018〕114号0.000005"/>
    <hyperlink ref="B34" location="'2019年及以前宁财〔企〕指标〔2019〕158号4.29万元'!A1" display="2019年及以前宁财〔企〕指标〔2019〕158号4.29万元"/>
    <hyperlink ref="B35" location="'2019年及以前宁财〔企〕指标〔2019〕85号3.03万元'!A1" display="2019年及以前宁财〔企〕指标〔2019〕85号3.03万元"/>
    <hyperlink ref="B36" location="'2019年及以前年度科研1.23万元'!A1" display="2019年及以前年度科研1.23万元"/>
    <hyperlink ref="B37" location="'2021年自治区自然科学48.269236万元'!A1" display="2021年自治区自然科学48.269236万元"/>
    <hyperlink ref="B38" location="'2021年自治区科技惠民11.383236万元'!A1" display="2021年自治区科技惠民11.383236万元"/>
    <hyperlink ref="B39" location="'2021年自治区对外科技78.251523万元'!A1" display="2021年自治区对外科技78.251523万元"/>
    <hyperlink ref="B40" location="'2021年自治区黄河流域288.355868万元'!A1" display="2021年自治区黄河流域288.355868万元"/>
    <hyperlink ref="B41" location="'2021年省际医疗卫生人才5.53万元'!A1" display="2021年省际医疗卫生人才5.53万元"/>
    <hyperlink ref="B42" location="'2021年自治区重点研发126.445147万元'!A1" display="2021年自治区重点研发126.445147万元"/>
    <hyperlink ref="B43" location="'人才专项资金55.903756万元表1'!A1" display="人才专项资金55.903756万元表1"/>
    <hyperlink ref="B44" location="'人才专项资金55.903756万元表2'!A1" display="人才专项资金55.903756万元表2"/>
    <hyperlink ref="B45" location="'运营补贴、药品补助、利息补助24081.06万元'!A1" display="运营补贴、药品补助、利息补助24081.06万元"/>
    <hyperlink ref="B46" location="'医疗保障经费100万元'!A1" display="医疗保障经费100万元"/>
    <hyperlink ref="B47" location="'重点学科建设及人才培养1220.23万元'!A1" display="重点学科建设及人才培养1220.23万元"/>
    <hyperlink ref="B48" location="'设备购置及其他发展建设1230.04万元'!A1" display="设备购置及其他发展建设1230.04万元"/>
    <hyperlink ref="B49" location="'住院医师(含专科医师)规范化培训3742.80万元'!A1" display="住院医师(含专科医师)规范化培训3742.80万元"/>
    <hyperlink ref="B50" location="'紧缺人才培训项目、乡村卫生人才提升培训、万名医师243.66万'!A1" display="紧缺人才培训项目、乡村卫生人才提升培训、万名医师243.66万"/>
    <hyperlink ref="B51" location="'质量控制中心43万元'!A1" display="质量控制中心43万元"/>
    <hyperlink ref="B52" location="'中医放射质控2万元'!A1" display="中医放射质控2万元"/>
    <hyperlink ref="B53" location="'中医急诊质控2万元'!A1" display="中医急诊质控2万元"/>
    <hyperlink ref="B54" location="'中医药事业60.65万元'!A1" display="中医药事业60.65万元"/>
    <hyperlink ref="B55" location="'重大慢性病医疗机构机会性筛查161.26万元'!A1" display="重大慢性病医疗机构机会性筛查161.26万元"/>
    <hyperlink ref="B56" location="'千名医师下基层项目53.53万元'!A1" display="千名医师下基层项目53.53万元"/>
    <hyperlink ref="B57" location="'重大传染病598.88万元'!A1" display="重大传染病598.88万元"/>
    <hyperlink ref="B58" location="'国家卫生应急队伍运维保障162.78万元'!A1" display="国家卫生应急队伍运维保障162.78万元"/>
    <hyperlink ref="B59" location="'自治区领军人才培养工程(自然科学领域)15.74万元'!A1" display="自治区领军人才培养工程(自然科学领域)15.74万元"/>
    <hyperlink ref="B60" location="'提前下达2022年科技项52.349133万元'!A1" display="提前下达2022年科技项52.349133万元"/>
    <hyperlink ref="B61" location="'自治区重点研发计划-166.819122万元'!A1" display="自治区重点研发计划-166.819122万元"/>
    <hyperlink ref="B62" location="'重点研发计划--黄河流424.966848万元'!A1" display="重点研发计划--黄河流424.966848万元"/>
    <hyperlink ref="B63" location="'2022年中央引导地方项37.3155万元'!A1" display="2022年中央引导地方项37.3155万元"/>
    <hyperlink ref="B64" location="'2022年第二批自治区人才专项37.1852万元'!A1" display="2022年第二批自治区人才专项37.1852万元"/>
    <hyperlink ref="B65" location="'2022年自治区自然科学83.418882万元'!A1" display="2022年自治区自然科学83.418882万元"/>
    <hyperlink ref="B66" location="'自治区重点研发计划-151.023685万元'!A1" display="自治区重点研发计划-151.023685万元"/>
    <hyperlink ref="B67" location="'自治区科技惠民项目资112.251696万元'!A1" display="自治区科技惠民项目资112.251696万元"/>
    <hyperlink ref="B68" location="'自治区黄河流域生态环453.282647万元'!A1" display="自治区黄河流域生态环453.282647万元"/>
    <hyperlink ref="B69" location="'2022年中央引导地方科58.713502万元'!A1" display="2022年中央引导地方科58.713502万元"/>
    <hyperlink ref="B70" location="'2022年基础条件与创新69.85478万元'!A1" display="2022年基础条件与创新69.85478万元"/>
    <hyperlink ref="B71" location="'2022年中央引导地方科107.188316万元'!A1" display="2022年中央引导地方科107.188316万元"/>
    <hyperlink ref="B72" location="'2022年第四批人才专项资金369.567583万元'!A1" display="2022年第四批人才专项资金369.567583万元"/>
    <hyperlink ref="B73" location="'2022年科技惠民项目资24.2844万元'!A1" display="2022年科技惠民项目资24.2844万元"/>
    <hyperlink ref="B74" location="'自治区疫情防控补助资金（“9·20”疫情防控）15.0004万'!A1" display="自治区疫情防控补助资金（“9·20”疫情防控）15.0004万"/>
    <hyperlink ref="B75" location="'2022重点研发第二批-31.118565万元'!A1" display="2022重点研发第二批-31.118565万元"/>
    <hyperlink ref="B76" location="'2022年度自治区技术创183.3万元'!A1" display="2022年度自治区技术创183.3万元"/>
    <hyperlink ref="B77" location="'国家临床重点专科建设380.84万元'!A1" display="国家临床重点专科建设380.84万元"/>
    <hyperlink ref="B78" location="'医疗服务与保障能力614.57万元'!A1" display="医疗服务与保障能力614.57万元"/>
    <hyperlink ref="B79" location="'东西部联合研发项目86.14555万元'!A1" display="东西部联合研发项目86.14555万元"/>
    <hyperlink ref="B80" location="'东西部科技成果引进转176万元'!A1" display="东西部科技成果引进转176万元"/>
    <hyperlink ref="B81" location="'自然科学基金项目400万元'!A1" display="自然科学基金项目400万元"/>
    <hyperlink ref="B82" location="'自然科学基金项目186.333082万元'!A1" display="自然科学基金项目186.333082万元"/>
    <hyperlink ref="B83" location="'自治区民生领域重点研132.713645万元'!A1" display="自治区民生领域重点研132.713645万元"/>
    <hyperlink ref="B84" location="'自治区科技惠民计划项170.391501万元'!A1" display="自治区科技惠民计划项170.391501万元"/>
    <hyperlink ref="B85" location="'2023年第一批自治区人才专项1.54万元'!A1" display="2023年第一批自治区人才专项1.54万元"/>
    <hyperlink ref="B86" location="'2023中央引导地方科技1208.957737万元'!A1" display="2023中央引导地方科技1208.957737万元"/>
    <hyperlink ref="B87" location="'2023年基础条件与创新177.089404万元'!A1" display="2023年基础条件与创新177.089404万元"/>
    <hyperlink ref="B88" location="'2023年基础条件与创新平台建设项目资金(第一批)30万元'!A1" display="2023年基础条件与创新平台建设项目资金(第一批)30万元"/>
    <hyperlink ref="B89" location="'医疗机构高质量25.08万元'!A1" display="医疗机构高质量25.08万元"/>
    <hyperlink ref="B90" location="'自治区科技惠民计划项194.308746万元'!A1" display="自治区科技惠民计划项194.308746万元"/>
    <hyperlink ref="B91" location="'自治区科技惠民计划项200万元'!A1" display="自治区科技惠民计划项200万元"/>
    <hyperlink ref="B92" location="'科技创新领军人才培养12.50万元'!A1" display="科技创新领军人才培养12.50万元"/>
    <hyperlink ref="B93" location="'科技创新领军人才培养4.442113万元'!A1" display="科技创新领军人才培养4.442113万元"/>
    <hyperlink ref="B94" location="'自治区人才专项资金109.2063万元'!A1" display="自治区人才专项资金109.2063万元"/>
    <hyperlink ref="B95" location="'国家临床重点专科建设495.02万元'!A1" display="国家临床重点专科建设495.02万元"/>
    <hyperlink ref="B96" location="'自然科学基金项目193.91233万元'!A1" display="自然科学基金项目193.91233万元"/>
    <hyperlink ref="B97" location="'自然科学基金项目603.7万元'!A1" display="自然科学基金项目603.7万元"/>
    <hyperlink ref="B98" location="'新冠患者救治经费0.10万元'!A1" display="新冠患者救治经费0.10万元"/>
    <hyperlink ref="B99" location="'自治区人才专项资金93.248819万元'!A1" display="自治区人才专项资金93.248819万元"/>
    <hyperlink ref="B100" location="'东西部联合研发项目147.434286万元'!A1" display="东西部联合研发项目147.434286万元"/>
    <hyperlink ref="B101" location="'东西部联合研发项目189.2万元'!A1" display="东西部联合研发项目189.2万元"/>
    <hyperlink ref="B102" location="'自治区民生领域重点研1034.195539万元'!A1" display="自治区民生领域重点研1034.195539万元"/>
    <hyperlink ref="B103" location="'自治区民生领域重点研1344.9万元'!A1" display="自治区民生领域重点研1344.9万元"/>
    <hyperlink ref="B104" location="'服务业优势产业研发专432.479351万元'!A1" display="服务业优势产业研发专432.479351万元"/>
    <hyperlink ref="B105" location="'东西部科技成果引进转119.7万元'!A1" display="东西部科技成果引进转119.7万元"/>
    <hyperlink ref="B106" location="'东西部联合研发项目（184.3万元'!A1" display="东西部联合研发项目（184.3万元"/>
    <hyperlink ref="B107" location="'东西部联合研发项目（38万元'!A1" display="东西部联合研发项目（38万元"/>
    <hyperlink ref="B108" location="'中央引导地方科技发展377.024万元'!A1" display="中央引导地方科技发展377.024万元"/>
    <hyperlink ref="B109" location="'东西部联合研发项目（47.12万元'!A1" display="东西部联合研发项目（47.12万元"/>
    <hyperlink ref="B110" location="'科普与科技创新政策研3万元'!A1" display="科普与科技创新政策研3万元"/>
    <hyperlink ref="B111" location="'东西部科技成果引进转76.95万元'!A1" display="东西部科技成果引进转76.95万元"/>
    <hyperlink ref="B112" location="'自治区人才专项资金33万元'!A1" display="自治区人才专项资金33万元"/>
    <hyperlink ref="B113" location="'2023年基础条件与创新270万元'!A1" display="2023年基础条件与创新270万元"/>
    <hyperlink ref="B114" location="'背囊化医疗应急小分队建设51.64万元'!A1" display="背囊化医疗应急小分队建设51.64万元"/>
    <hyperlink ref="B115" location="'自治区人才专项70万元'!A1" display="自治区人才专项70万元"/>
    <hyperlink ref="B116" location="'2023年宁夏临床多学科国际人才交流合作项目'!A1" display="2023年宁夏临床多学科国际人才交流合作项目"/>
    <hyperlink ref="B117" location="'人才专项资金2024（第二批）1241.18万元'!A1" display="人才专项资金2024（第二批）1241.18万元"/>
    <hyperlink ref="B118" location="'2024年人才专项资金下达（第三59万元'!A1" display="2024年人才专项资金下达（第三59万元"/>
    <hyperlink ref="B119" location="'2024年中央引导地方科90万元'!A1" display="2024年中央引导地方科90万元"/>
    <hyperlink ref="B120" location="'2024年中央引导地方科270万元'!A1" display="2024年中央引导地方科270万元"/>
    <hyperlink ref="B121" location="'2024年中央引导地方科920万元'!A1" display="2024年中央引导地方科920万元"/>
    <hyperlink ref="B122" location="'2024年医疗、生态环保143.5万元'!A1" display="2024年医疗、生态环保143.5万元"/>
    <hyperlink ref="B123" location="'2024年医疗、生态环保192万元'!A1" display="2024年医疗、生态环保192万元"/>
    <hyperlink ref="B124" location="'宁夏医科大学总医院国家紧急医学救援基地项目8100万元'!A1" display="宁夏医科大学总医院国家紧急医学救援基地项目8100万元"/>
    <hyperlink ref="B125" location="'2024年第六批自治区科25万元'!A1" display="2024年第六批自治区科25万元"/>
    <hyperlink ref="B126" location="'2024年第六批自治区科170万元'!A1" display="2024年第六批自治区科170万元"/>
    <hyperlink ref="B127" location="'医疗设备更新换代项目11084万元'!A1" display="医疗设备更新换代项目11084万元"/>
    <hyperlink ref="B128" location="'东西部科技成果引进转259万元'!A1" display="东西部科技成果引进转259万元"/>
    <hyperlink ref="B129" location="'东西部科技成果引进转177万元'!A1" display="东西部科技成果引进转177万元"/>
    <hyperlink ref="B130" location="'2024年度自治区国（境）外人才引进项目63.14万元'!A1" display="2024年度自治区国（境）外人才引进项目63.14万元"/>
    <hyperlink ref="B131" location="'自治区人才专项资金（第四批）110.599万元表2'!A1" display="自治区人才专项资金（第四批）110.599万元表2"/>
    <hyperlink ref="B132" location="'国家医师资格考试实践技能考试基地建设200万元'!A1" display="国家医师资格考试实践技能考试基地建设200万元"/>
    <hyperlink ref="B133" location="'新冠确诊和疑似患者医疗费用541万元'!A1" display="新冠确诊和疑似患者医疗费用541万元"/>
    <hyperlink ref="B134" location="'党外知识分子和归国留学人员“三个一”专家2.2万元'!A1" display="党外知识分子和归国留学人员“三个一”专家2.2万元"/>
    <hyperlink ref="B135" location="'自治区人才专项资金(第五批)423.2万元表3'!A1" display="自治区人才专项资金(第五批)423.2万元表3"/>
    <hyperlink ref="B136" location="'2024年自治区引进国外人才计划（第二批）17.65万元'!A1" display="2024年自治区引进国外人才计划（第二批）17.65万元"/>
    <hyperlink ref="B137" location="'自治区人才经费（第六批）106.65万元表1'!A1" display="自治区人才经费（第六批）106.65万元表1"/>
    <hyperlink ref="B138" location="'疾病应急救助基金172.79万元'!A1" display="疾病应急救助基金172.79万元"/>
    <hyperlink ref="B139" location="'京宁医疗卫生精准385万元'!A1" display="京宁医疗卫生精准385万元"/>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22"/>
  <sheetViews>
    <sheetView zoomScale="120" zoomScaleNormal="120" topLeftCell="A4" workbookViewId="0">
      <selection activeCell="D21" sqref="D21:E21"/>
    </sheetView>
  </sheetViews>
  <sheetFormatPr defaultColWidth="8.125" defaultRowHeight="12"/>
  <cols>
    <col min="1" max="1" width="3.875" style="422" customWidth="1"/>
    <col min="2" max="2" width="6.25" style="422" customWidth="1"/>
    <col min="3" max="3" width="10.4833333333333" style="422" customWidth="1"/>
    <col min="4" max="4" width="19.75" style="422" customWidth="1"/>
    <col min="5" max="5" width="7.625" style="422" customWidth="1"/>
    <col min="6" max="6" width="9.16666666666667" style="422" customWidth="1"/>
    <col min="7" max="7" width="7.75" style="422" customWidth="1"/>
    <col min="8" max="9" width="6.75" style="422" customWidth="1"/>
    <col min="10" max="10" width="6.875" style="422" customWidth="1"/>
    <col min="11" max="11" width="7.875" style="422" customWidth="1"/>
    <col min="12" max="16384" width="8.125" style="422"/>
  </cols>
  <sheetData>
    <row r="1" s="422" customFormat="1" ht="12.95" customHeight="1" spans="1:4">
      <c r="A1" s="112" t="s">
        <v>140</v>
      </c>
      <c r="B1" s="454"/>
      <c r="C1" s="425"/>
      <c r="D1" s="425"/>
    </row>
    <row r="2" s="422" customFormat="1" ht="12.95" customHeight="1" spans="1:4">
      <c r="A2" s="454"/>
      <c r="B2" s="454"/>
      <c r="C2" s="425"/>
      <c r="D2" s="425"/>
    </row>
    <row r="3" s="422" customFormat="1" ht="23.1" customHeight="1" spans="1:11">
      <c r="A3" s="4" t="s">
        <v>141</v>
      </c>
      <c r="B3" s="4"/>
      <c r="C3" s="4"/>
      <c r="D3" s="4"/>
      <c r="E3" s="4"/>
      <c r="F3" s="4"/>
      <c r="G3" s="4"/>
      <c r="H3" s="4"/>
      <c r="I3" s="4"/>
      <c r="J3" s="4"/>
      <c r="K3" s="4"/>
    </row>
    <row r="4" s="422" customFormat="1" ht="15" customHeight="1" spans="1:11">
      <c r="A4" s="5" t="s">
        <v>142</v>
      </c>
      <c r="B4" s="5"/>
      <c r="C4" s="5"/>
      <c r="D4" s="5"/>
      <c r="E4" s="5"/>
      <c r="F4" s="5"/>
      <c r="G4" s="5"/>
      <c r="H4" s="5"/>
      <c r="I4" s="5"/>
      <c r="J4" s="5"/>
      <c r="K4" s="5"/>
    </row>
    <row r="5" s="422" customFormat="1" ht="18" customHeight="1" spans="1:11">
      <c r="A5" s="6" t="s">
        <v>143</v>
      </c>
      <c r="B5" s="7"/>
      <c r="C5" s="7"/>
      <c r="D5" s="8" t="s">
        <v>144</v>
      </c>
      <c r="E5" s="8"/>
      <c r="F5" s="8"/>
      <c r="G5" s="8"/>
      <c r="H5" s="8"/>
      <c r="I5" s="8"/>
      <c r="J5" s="8"/>
      <c r="K5" s="8"/>
    </row>
    <row r="6" s="422" customFormat="1" ht="18" customHeight="1" spans="1:11">
      <c r="A6" s="6" t="s">
        <v>145</v>
      </c>
      <c r="B6" s="7"/>
      <c r="C6" s="7"/>
      <c r="D6" s="6" t="s">
        <v>146</v>
      </c>
      <c r="E6" s="7"/>
      <c r="F6" s="7"/>
      <c r="G6" s="115" t="s">
        <v>147</v>
      </c>
      <c r="H6" s="116"/>
      <c r="I6" s="7" t="s">
        <v>148</v>
      </c>
      <c r="J6" s="7"/>
      <c r="K6" s="44"/>
    </row>
    <row r="7" s="422" customFormat="1" ht="18" customHeight="1" spans="1:11">
      <c r="A7" s="9" t="s">
        <v>149</v>
      </c>
      <c r="B7" s="10"/>
      <c r="C7" s="11"/>
      <c r="D7" s="6"/>
      <c r="E7" s="33" t="s">
        <v>150</v>
      </c>
      <c r="F7" s="33" t="s">
        <v>151</v>
      </c>
      <c r="G7" s="34" t="s">
        <v>152</v>
      </c>
      <c r="H7" s="35"/>
      <c r="I7" s="33" t="s">
        <v>153</v>
      </c>
      <c r="J7" s="33" t="s">
        <v>154</v>
      </c>
      <c r="K7" s="33" t="s">
        <v>155</v>
      </c>
    </row>
    <row r="8" s="422" customFormat="1" ht="18" customHeight="1" spans="1:11">
      <c r="A8" s="12"/>
      <c r="B8" s="13"/>
      <c r="C8" s="14"/>
      <c r="D8" s="15" t="s">
        <v>156</v>
      </c>
      <c r="E8" s="36">
        <f>SUM(E9:E11)</f>
        <v>94.94</v>
      </c>
      <c r="F8" s="36">
        <f t="shared" ref="F8:F11" si="0">E8</f>
        <v>94.94</v>
      </c>
      <c r="G8" s="37">
        <f>SUM(G9:H11)</f>
        <v>0</v>
      </c>
      <c r="H8" s="38"/>
      <c r="I8" s="36">
        <v>10</v>
      </c>
      <c r="J8" s="120">
        <f>G8/E8</f>
        <v>0</v>
      </c>
      <c r="K8" s="36">
        <f>J8*10</f>
        <v>0</v>
      </c>
    </row>
    <row r="9" s="422" customFormat="1" ht="18" customHeight="1" spans="1:11">
      <c r="A9" s="16"/>
      <c r="B9" s="13"/>
      <c r="C9" s="14"/>
      <c r="D9" s="15" t="s">
        <v>157</v>
      </c>
      <c r="E9" s="36"/>
      <c r="F9" s="36">
        <f t="shared" si="0"/>
        <v>0</v>
      </c>
      <c r="G9" s="37"/>
      <c r="H9" s="38"/>
      <c r="I9" s="36" t="s">
        <v>158</v>
      </c>
      <c r="J9" s="36"/>
      <c r="K9" s="36" t="s">
        <v>158</v>
      </c>
    </row>
    <row r="10" s="422" customFormat="1" ht="18" customHeight="1" spans="1:11">
      <c r="A10" s="16"/>
      <c r="B10" s="13"/>
      <c r="C10" s="14"/>
      <c r="D10" s="15" t="s">
        <v>159</v>
      </c>
      <c r="E10" s="36">
        <v>94.94</v>
      </c>
      <c r="F10" s="36">
        <f t="shared" si="0"/>
        <v>94.94</v>
      </c>
      <c r="G10" s="37"/>
      <c r="H10" s="38"/>
      <c r="I10" s="36" t="s">
        <v>158</v>
      </c>
      <c r="J10" s="36"/>
      <c r="K10" s="36" t="s">
        <v>158</v>
      </c>
    </row>
    <row r="11" s="422" customFormat="1" ht="18" customHeight="1" spans="1:11">
      <c r="A11" s="17"/>
      <c r="B11" s="18"/>
      <c r="C11" s="14"/>
      <c r="D11" s="19" t="s">
        <v>160</v>
      </c>
      <c r="E11" s="39"/>
      <c r="F11" s="36">
        <f t="shared" si="0"/>
        <v>0</v>
      </c>
      <c r="G11" s="40"/>
      <c r="H11" s="41"/>
      <c r="I11" s="39" t="s">
        <v>158</v>
      </c>
      <c r="J11" s="39"/>
      <c r="K11" s="39" t="s">
        <v>158</v>
      </c>
    </row>
    <row r="12" s="422" customFormat="1" ht="18" customHeight="1" spans="1:11">
      <c r="A12" s="12" t="s">
        <v>161</v>
      </c>
      <c r="B12" s="20" t="s">
        <v>162</v>
      </c>
      <c r="C12" s="21"/>
      <c r="D12" s="21"/>
      <c r="E12" s="21"/>
      <c r="F12" s="42"/>
      <c r="G12" s="6" t="s">
        <v>163</v>
      </c>
      <c r="H12" s="7"/>
      <c r="I12" s="7"/>
      <c r="J12" s="7"/>
      <c r="K12" s="44"/>
    </row>
    <row r="13" s="422" customFormat="1" ht="76" customHeight="1" spans="1:11">
      <c r="A13" s="22"/>
      <c r="B13" s="149" t="s">
        <v>164</v>
      </c>
      <c r="C13" s="149"/>
      <c r="D13" s="149"/>
      <c r="E13" s="149"/>
      <c r="F13" s="149"/>
      <c r="G13" s="142" t="s">
        <v>165</v>
      </c>
      <c r="H13" s="142"/>
      <c r="I13" s="142"/>
      <c r="J13" s="142"/>
      <c r="K13" s="45"/>
    </row>
    <row r="14" s="422" customFormat="1" ht="27.95" customHeight="1" spans="1:11">
      <c r="A14" s="24" t="s">
        <v>166</v>
      </c>
      <c r="B14" s="24" t="s">
        <v>167</v>
      </c>
      <c r="C14" s="8" t="s">
        <v>168</v>
      </c>
      <c r="D14" s="8" t="s">
        <v>169</v>
      </c>
      <c r="E14" s="8"/>
      <c r="F14" s="44" t="s">
        <v>170</v>
      </c>
      <c r="G14" s="117" t="s">
        <v>171</v>
      </c>
      <c r="H14" s="8" t="s">
        <v>153</v>
      </c>
      <c r="I14" s="8" t="s">
        <v>155</v>
      </c>
      <c r="J14" s="6" t="s">
        <v>172</v>
      </c>
      <c r="K14" s="44"/>
    </row>
    <row r="15" s="422" customFormat="1" ht="37" customHeight="1" spans="1:11">
      <c r="A15" s="25"/>
      <c r="B15" s="8" t="s">
        <v>173</v>
      </c>
      <c r="C15" s="24" t="s">
        <v>174</v>
      </c>
      <c r="D15" s="27" t="s">
        <v>175</v>
      </c>
      <c r="E15" s="47"/>
      <c r="F15" s="33" t="s">
        <v>176</v>
      </c>
      <c r="G15" s="33" t="s">
        <v>177</v>
      </c>
      <c r="H15" s="33">
        <v>20</v>
      </c>
      <c r="I15" s="33">
        <v>18</v>
      </c>
      <c r="J15" s="34" t="s">
        <v>178</v>
      </c>
      <c r="K15" s="35"/>
    </row>
    <row r="16" s="422" customFormat="1" ht="37" customHeight="1" spans="1:11">
      <c r="A16" s="25"/>
      <c r="B16" s="8"/>
      <c r="C16" s="24" t="s">
        <v>179</v>
      </c>
      <c r="D16" s="27" t="s">
        <v>180</v>
      </c>
      <c r="E16" s="47"/>
      <c r="F16" s="118">
        <v>1</v>
      </c>
      <c r="G16" s="118">
        <v>0.9</v>
      </c>
      <c r="H16" s="33">
        <v>15</v>
      </c>
      <c r="I16" s="33">
        <v>14</v>
      </c>
      <c r="J16" s="34" t="s">
        <v>178</v>
      </c>
      <c r="K16" s="35"/>
    </row>
    <row r="17" s="422" customFormat="1" ht="37" customHeight="1" spans="1:11">
      <c r="A17" s="25"/>
      <c r="B17" s="8"/>
      <c r="C17" s="24" t="s">
        <v>181</v>
      </c>
      <c r="D17" s="27" t="s">
        <v>182</v>
      </c>
      <c r="E17" s="47"/>
      <c r="F17" s="33" t="s">
        <v>183</v>
      </c>
      <c r="G17" s="33" t="s">
        <v>183</v>
      </c>
      <c r="H17" s="33">
        <v>10</v>
      </c>
      <c r="I17" s="33">
        <v>10</v>
      </c>
      <c r="J17" s="34" t="s">
        <v>178</v>
      </c>
      <c r="K17" s="35"/>
    </row>
    <row r="18" s="422" customFormat="1" ht="37" customHeight="1" spans="1:11">
      <c r="A18" s="25"/>
      <c r="B18" s="8"/>
      <c r="C18" s="24" t="s">
        <v>184</v>
      </c>
      <c r="D18" s="27" t="s">
        <v>185</v>
      </c>
      <c r="E18" s="47"/>
      <c r="F18" s="33" t="s">
        <v>186</v>
      </c>
      <c r="G18" s="33">
        <v>0</v>
      </c>
      <c r="H18" s="33">
        <v>5</v>
      </c>
      <c r="I18" s="33">
        <v>0</v>
      </c>
      <c r="J18" s="34" t="s">
        <v>178</v>
      </c>
      <c r="K18" s="35"/>
    </row>
    <row r="19" s="422" customFormat="1" ht="37" customHeight="1" spans="1:11">
      <c r="A19" s="25"/>
      <c r="B19" s="8" t="s">
        <v>187</v>
      </c>
      <c r="C19" s="24" t="s">
        <v>188</v>
      </c>
      <c r="D19" s="27" t="s">
        <v>189</v>
      </c>
      <c r="E19" s="47"/>
      <c r="F19" s="33" t="s">
        <v>190</v>
      </c>
      <c r="G19" s="33" t="s">
        <v>191</v>
      </c>
      <c r="H19" s="33">
        <v>15</v>
      </c>
      <c r="I19" s="33">
        <v>15</v>
      </c>
      <c r="J19" s="34" t="s">
        <v>178</v>
      </c>
      <c r="K19" s="35"/>
    </row>
    <row r="20" s="422" customFormat="1" ht="37" customHeight="1" spans="1:11">
      <c r="A20" s="25"/>
      <c r="B20" s="8"/>
      <c r="C20" s="24" t="s">
        <v>192</v>
      </c>
      <c r="D20" s="27" t="s">
        <v>193</v>
      </c>
      <c r="E20" s="47"/>
      <c r="F20" s="33" t="s">
        <v>194</v>
      </c>
      <c r="G20" s="33" t="s">
        <v>195</v>
      </c>
      <c r="H20" s="33">
        <v>15</v>
      </c>
      <c r="I20" s="33">
        <v>13</v>
      </c>
      <c r="J20" s="34" t="s">
        <v>178</v>
      </c>
      <c r="K20" s="35"/>
    </row>
    <row r="21" s="422" customFormat="1" ht="37" customHeight="1" spans="1:11">
      <c r="A21" s="25"/>
      <c r="B21" s="24" t="s">
        <v>196</v>
      </c>
      <c r="C21" s="24" t="s">
        <v>197</v>
      </c>
      <c r="D21" s="27" t="s">
        <v>198</v>
      </c>
      <c r="E21" s="47"/>
      <c r="F21" s="118" t="s">
        <v>199</v>
      </c>
      <c r="G21" s="118">
        <v>0.9</v>
      </c>
      <c r="H21" s="33">
        <v>10</v>
      </c>
      <c r="I21" s="33">
        <v>10</v>
      </c>
      <c r="J21" s="34" t="s">
        <v>178</v>
      </c>
      <c r="K21" s="35"/>
    </row>
    <row r="22" s="422" customFormat="1" ht="21" customHeight="1" spans="1:11">
      <c r="A22" s="432" t="s">
        <v>200</v>
      </c>
      <c r="B22" s="433"/>
      <c r="C22" s="433"/>
      <c r="D22" s="433"/>
      <c r="E22" s="433"/>
      <c r="F22" s="433"/>
      <c r="G22" s="436"/>
      <c r="H22" s="437">
        <f>SUM(H15:H21)+10</f>
        <v>100</v>
      </c>
      <c r="I22" s="437">
        <f>SUM(I15:I21)+K8</f>
        <v>80</v>
      </c>
      <c r="J22" s="432"/>
      <c r="K22" s="436"/>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22"/>
  <sheetViews>
    <sheetView zoomScale="120" zoomScaleNormal="120" topLeftCell="A11" workbookViewId="0">
      <selection activeCell="D21" sqref="D21:E21"/>
    </sheetView>
  </sheetViews>
  <sheetFormatPr defaultColWidth="8.125" defaultRowHeight="10.5"/>
  <cols>
    <col min="1" max="1" width="3.875" style="1" customWidth="1"/>
    <col min="2" max="2" width="6.25" style="1" customWidth="1"/>
    <col min="3" max="3" width="6.75" style="1" customWidth="1"/>
    <col min="4" max="4" width="19.75" style="1" customWidth="1"/>
    <col min="5" max="5" width="7.625" style="1" customWidth="1"/>
    <col min="6" max="6" width="9.16666666666667" style="1" customWidth="1"/>
    <col min="7" max="7" width="7.75" style="1" customWidth="1"/>
    <col min="8" max="9" width="6.75" style="1" customWidth="1"/>
    <col min="10" max="10" width="6.875" style="1" customWidth="1"/>
    <col min="11" max="11" width="7.875" style="1" customWidth="1"/>
    <col min="12" max="16384" width="8.125" style="1"/>
  </cols>
  <sheetData>
    <row r="1" s="1" customFormat="1" ht="12.95" customHeight="1" spans="1:4">
      <c r="A1" s="112" t="s">
        <v>140</v>
      </c>
      <c r="B1" s="223"/>
      <c r="C1" s="224"/>
      <c r="D1" s="224"/>
    </row>
    <row r="2" s="1" customFormat="1" ht="12.95" customHeight="1" spans="1:4">
      <c r="A2" s="223"/>
      <c r="B2" s="223"/>
      <c r="C2" s="224"/>
      <c r="D2" s="224"/>
    </row>
    <row r="3" s="1"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201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6.098637</v>
      </c>
      <c r="F8" s="36">
        <f t="shared" ref="F8:F11" si="0">E8</f>
        <v>6.098637</v>
      </c>
      <c r="G8" s="37">
        <f>SUM(G9:H11)</f>
        <v>1.02</v>
      </c>
      <c r="H8" s="38"/>
      <c r="I8" s="36">
        <v>10</v>
      </c>
      <c r="J8" s="120">
        <f>G8/E8</f>
        <v>0.1672504856413</v>
      </c>
      <c r="K8" s="36">
        <f>J8*10</f>
        <v>1.672504856413</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6.098637</v>
      </c>
      <c r="F10" s="36">
        <f t="shared" si="0"/>
        <v>6.098637</v>
      </c>
      <c r="G10" s="37">
        <v>1.02</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203</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204</v>
      </c>
      <c r="E15" s="47"/>
      <c r="F15" s="33" t="s">
        <v>205</v>
      </c>
      <c r="G15" s="33" t="s">
        <v>206</v>
      </c>
      <c r="H15" s="33">
        <v>20</v>
      </c>
      <c r="I15" s="33">
        <v>17</v>
      </c>
      <c r="J15" s="34" t="s">
        <v>178</v>
      </c>
      <c r="K15" s="35"/>
    </row>
    <row r="16" s="1" customFormat="1" ht="37" customHeight="1" spans="1:11">
      <c r="A16" s="25"/>
      <c r="B16" s="8"/>
      <c r="C16" s="24" t="s">
        <v>179</v>
      </c>
      <c r="D16" s="27" t="s">
        <v>207</v>
      </c>
      <c r="E16" s="47"/>
      <c r="F16" s="118" t="s">
        <v>208</v>
      </c>
      <c r="G16" s="118" t="s">
        <v>209</v>
      </c>
      <c r="H16" s="33">
        <v>10</v>
      </c>
      <c r="I16" s="33">
        <v>9</v>
      </c>
      <c r="J16" s="34" t="s">
        <v>178</v>
      </c>
      <c r="K16" s="35"/>
    </row>
    <row r="17" s="1" customFormat="1" ht="37" customHeight="1" spans="1:11">
      <c r="A17" s="25"/>
      <c r="B17" s="8"/>
      <c r="C17" s="24" t="s">
        <v>181</v>
      </c>
      <c r="D17" s="27" t="s">
        <v>210</v>
      </c>
      <c r="E17" s="47"/>
      <c r="F17" s="33" t="s">
        <v>211</v>
      </c>
      <c r="G17" s="33" t="s">
        <v>211</v>
      </c>
      <c r="H17" s="33">
        <v>10</v>
      </c>
      <c r="I17" s="33">
        <v>10</v>
      </c>
      <c r="J17" s="34" t="s">
        <v>178</v>
      </c>
      <c r="K17" s="35"/>
    </row>
    <row r="18" s="1" customFormat="1" ht="37" customHeight="1" spans="1:11">
      <c r="A18" s="25"/>
      <c r="B18" s="8"/>
      <c r="C18" s="24" t="s">
        <v>184</v>
      </c>
      <c r="D18" s="27" t="s">
        <v>212</v>
      </c>
      <c r="E18" s="47"/>
      <c r="F18" s="33" t="s">
        <v>213</v>
      </c>
      <c r="G18" s="33" t="s">
        <v>214</v>
      </c>
      <c r="H18" s="33">
        <v>10</v>
      </c>
      <c r="I18" s="33">
        <v>5</v>
      </c>
      <c r="J18" s="34" t="s">
        <v>178</v>
      </c>
      <c r="K18" s="35"/>
    </row>
    <row r="19" s="1" customFormat="1" ht="37" customHeight="1" spans="1:11">
      <c r="A19" s="25"/>
      <c r="B19" s="8" t="s">
        <v>187</v>
      </c>
      <c r="C19" s="24" t="s">
        <v>188</v>
      </c>
      <c r="D19" s="27" t="s">
        <v>215</v>
      </c>
      <c r="E19" s="47"/>
      <c r="F19" s="33" t="s">
        <v>216</v>
      </c>
      <c r="G19" s="33" t="s">
        <v>217</v>
      </c>
      <c r="H19" s="33">
        <v>15</v>
      </c>
      <c r="I19" s="33">
        <v>15</v>
      </c>
      <c r="J19" s="34" t="s">
        <v>178</v>
      </c>
      <c r="K19" s="35"/>
    </row>
    <row r="20" s="1" customFormat="1" ht="37" customHeight="1" spans="1:11">
      <c r="A20" s="25"/>
      <c r="B20" s="8"/>
      <c r="C20" s="24" t="s">
        <v>192</v>
      </c>
      <c r="D20" s="27" t="s">
        <v>193</v>
      </c>
      <c r="E20" s="47"/>
      <c r="F20" s="33" t="s">
        <v>218</v>
      </c>
      <c r="G20" s="33" t="s">
        <v>219</v>
      </c>
      <c r="H20" s="33">
        <v>15</v>
      </c>
      <c r="I20" s="33">
        <v>15</v>
      </c>
      <c r="J20" s="34" t="s">
        <v>178</v>
      </c>
      <c r="K20" s="35"/>
    </row>
    <row r="21" s="1" customFormat="1" ht="37" customHeight="1" spans="1:11">
      <c r="A21" s="25"/>
      <c r="B21" s="24" t="s">
        <v>196</v>
      </c>
      <c r="C21" s="24" t="s">
        <v>197</v>
      </c>
      <c r="D21" s="27" t="s">
        <v>198</v>
      </c>
      <c r="E21" s="47"/>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81.672504856413</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22"/>
  <sheetViews>
    <sheetView zoomScale="120" zoomScaleNormal="120" topLeftCell="A7"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220</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75.216922</v>
      </c>
      <c r="F8" s="36">
        <f t="shared" ref="F8:F11" si="0">E8</f>
        <v>75.216922</v>
      </c>
      <c r="G8" s="37">
        <f>SUM(G9:H11)</f>
        <v>69.50361</v>
      </c>
      <c r="H8" s="38"/>
      <c r="I8" s="36">
        <v>10</v>
      </c>
      <c r="J8" s="120">
        <f>G8/E8</f>
        <v>0.924042198908379</v>
      </c>
      <c r="K8" s="36">
        <f>J8*10</f>
        <v>9.24042198908379</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75.216922</v>
      </c>
      <c r="F10" s="36">
        <f t="shared" si="0"/>
        <v>75.216922</v>
      </c>
      <c r="G10" s="37">
        <v>69.50361</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222</v>
      </c>
      <c r="E15" s="47"/>
      <c r="F15" s="33" t="s">
        <v>177</v>
      </c>
      <c r="G15" s="33" t="s">
        <v>223</v>
      </c>
      <c r="H15" s="36">
        <v>20</v>
      </c>
      <c r="I15" s="36">
        <v>18</v>
      </c>
      <c r="J15" s="6" t="s">
        <v>178</v>
      </c>
      <c r="K15" s="44"/>
    </row>
    <row r="16" s="1" customFormat="1" ht="37" customHeight="1" spans="1:11">
      <c r="A16" s="25"/>
      <c r="B16" s="8"/>
      <c r="C16" s="24" t="s">
        <v>179</v>
      </c>
      <c r="D16" s="27" t="s">
        <v>224</v>
      </c>
      <c r="E16" s="47"/>
      <c r="F16" s="118">
        <v>1</v>
      </c>
      <c r="G16" s="453">
        <v>1</v>
      </c>
      <c r="H16" s="36">
        <v>10</v>
      </c>
      <c r="I16" s="36">
        <v>10</v>
      </c>
      <c r="J16" s="6" t="s">
        <v>178</v>
      </c>
      <c r="K16" s="44"/>
    </row>
    <row r="17" s="1" customFormat="1" ht="37" customHeight="1" spans="1:11">
      <c r="A17" s="25"/>
      <c r="B17" s="8"/>
      <c r="C17" s="24" t="s">
        <v>181</v>
      </c>
      <c r="D17" s="30" t="s">
        <v>210</v>
      </c>
      <c r="E17" s="51"/>
      <c r="F17" s="8" t="s">
        <v>211</v>
      </c>
      <c r="G17" s="8" t="s">
        <v>211</v>
      </c>
      <c r="H17" s="122">
        <v>10</v>
      </c>
      <c r="I17" s="122">
        <v>9</v>
      </c>
      <c r="J17" s="6" t="s">
        <v>178</v>
      </c>
      <c r="K17" s="44"/>
    </row>
    <row r="18" s="1" customFormat="1" ht="37" customHeight="1" spans="1:11">
      <c r="A18" s="25"/>
      <c r="B18" s="8"/>
      <c r="C18" s="24" t="s">
        <v>184</v>
      </c>
      <c r="D18" s="30" t="s">
        <v>212</v>
      </c>
      <c r="E18" s="51"/>
      <c r="F18" s="8" t="s">
        <v>225</v>
      </c>
      <c r="G18" s="8" t="s">
        <v>226</v>
      </c>
      <c r="H18" s="122">
        <v>10</v>
      </c>
      <c r="I18" s="122">
        <v>9</v>
      </c>
      <c r="J18" s="6" t="s">
        <v>178</v>
      </c>
      <c r="K18" s="44"/>
    </row>
    <row r="19" s="1" customFormat="1" ht="37" customHeight="1" spans="1:11">
      <c r="A19" s="25"/>
      <c r="B19" s="8" t="s">
        <v>187</v>
      </c>
      <c r="C19" s="24" t="s">
        <v>188</v>
      </c>
      <c r="D19" s="27" t="s">
        <v>189</v>
      </c>
      <c r="E19" s="47"/>
      <c r="F19" s="33" t="s">
        <v>227</v>
      </c>
      <c r="G19" s="33" t="s">
        <v>228</v>
      </c>
      <c r="H19" s="36">
        <v>15</v>
      </c>
      <c r="I19" s="36">
        <v>15</v>
      </c>
      <c r="J19" s="6" t="s">
        <v>178</v>
      </c>
      <c r="K19" s="44"/>
    </row>
    <row r="20" s="1" customFormat="1" ht="37" customHeight="1" spans="1:11">
      <c r="A20" s="25"/>
      <c r="B20" s="8"/>
      <c r="C20" s="24" t="s">
        <v>192</v>
      </c>
      <c r="D20" s="27" t="s">
        <v>193</v>
      </c>
      <c r="E20" s="47"/>
      <c r="F20" s="33" t="s">
        <v>229</v>
      </c>
      <c r="G20" s="33" t="s">
        <v>195</v>
      </c>
      <c r="H20" s="36">
        <v>15</v>
      </c>
      <c r="I20" s="36">
        <v>15</v>
      </c>
      <c r="J20" s="6" t="s">
        <v>178</v>
      </c>
      <c r="K20" s="44"/>
    </row>
    <row r="21" s="1" customFormat="1" ht="37" customHeight="1" spans="1:11">
      <c r="A21" s="25"/>
      <c r="B21" s="24" t="s">
        <v>196</v>
      </c>
      <c r="C21" s="24" t="s">
        <v>197</v>
      </c>
      <c r="D21" s="27" t="s">
        <v>198</v>
      </c>
      <c r="E21" s="47"/>
      <c r="F21" s="118" t="s">
        <v>199</v>
      </c>
      <c r="G21" s="118">
        <v>0.9</v>
      </c>
      <c r="H21" s="36">
        <v>10</v>
      </c>
      <c r="I21" s="36">
        <v>10</v>
      </c>
      <c r="J21" s="6" t="s">
        <v>178</v>
      </c>
      <c r="K21" s="44"/>
    </row>
    <row r="22" s="1" customFormat="1" ht="21" customHeight="1" spans="1:11">
      <c r="A22" s="31" t="s">
        <v>200</v>
      </c>
      <c r="B22" s="32"/>
      <c r="C22" s="32"/>
      <c r="D22" s="32"/>
      <c r="E22" s="32"/>
      <c r="F22" s="32"/>
      <c r="G22" s="54"/>
      <c r="H22" s="55">
        <f>SUM(H15:H21)+10</f>
        <v>100</v>
      </c>
      <c r="I22" s="55">
        <f>SUM(I15:I21)+K8</f>
        <v>95.2404219890838</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K22"/>
  <sheetViews>
    <sheetView zoomScale="120" zoomScaleNormal="120" topLeftCell="A5"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230</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57.588362</v>
      </c>
      <c r="F8" s="36">
        <f t="shared" ref="F8:F11" si="0">E8</f>
        <v>57.588362</v>
      </c>
      <c r="G8" s="37">
        <f>SUM(G9:H11)</f>
        <v>35.576381</v>
      </c>
      <c r="H8" s="38"/>
      <c r="I8" s="36">
        <v>10</v>
      </c>
      <c r="J8" s="120">
        <f>G8/E8</f>
        <v>0.617770323107992</v>
      </c>
      <c r="K8" s="36">
        <f>J8*10</f>
        <v>6.17770323107992</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57.588362</v>
      </c>
      <c r="F10" s="36">
        <f t="shared" si="0"/>
        <v>57.588362</v>
      </c>
      <c r="G10" s="37">
        <v>35.576381</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231</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233</v>
      </c>
      <c r="E15" s="47"/>
      <c r="F15" s="33" t="s">
        <v>234</v>
      </c>
      <c r="G15" s="33" t="s">
        <v>235</v>
      </c>
      <c r="H15" s="33">
        <v>20</v>
      </c>
      <c r="I15" s="33">
        <v>15</v>
      </c>
      <c r="J15" s="34" t="s">
        <v>178</v>
      </c>
      <c r="K15" s="35"/>
    </row>
    <row r="16" s="1" customFormat="1" ht="37" customHeight="1" spans="1:11">
      <c r="A16" s="25"/>
      <c r="B16" s="8"/>
      <c r="C16" s="24" t="s">
        <v>179</v>
      </c>
      <c r="D16" s="27" t="s">
        <v>236</v>
      </c>
      <c r="E16" s="47"/>
      <c r="F16" s="118">
        <v>1</v>
      </c>
      <c r="G16" s="118">
        <v>0.8</v>
      </c>
      <c r="H16" s="33">
        <v>10</v>
      </c>
      <c r="I16" s="33">
        <v>9</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237</v>
      </c>
      <c r="G18" s="33" t="s">
        <v>238</v>
      </c>
      <c r="H18" s="33">
        <v>10</v>
      </c>
      <c r="I18" s="33">
        <v>6</v>
      </c>
      <c r="J18" s="34" t="s">
        <v>178</v>
      </c>
      <c r="K18" s="35"/>
    </row>
    <row r="19" s="1" customFormat="1" ht="37" customHeight="1" spans="1:11">
      <c r="A19" s="25"/>
      <c r="B19" s="8" t="s">
        <v>187</v>
      </c>
      <c r="C19" s="24" t="s">
        <v>188</v>
      </c>
      <c r="D19" s="27" t="s">
        <v>215</v>
      </c>
      <c r="E19" s="47"/>
      <c r="F19" s="33" t="s">
        <v>239</v>
      </c>
      <c r="G19" s="33" t="s">
        <v>240</v>
      </c>
      <c r="H19" s="33">
        <v>15</v>
      </c>
      <c r="I19" s="33">
        <v>15</v>
      </c>
      <c r="J19" s="34" t="s">
        <v>178</v>
      </c>
      <c r="K19" s="35"/>
    </row>
    <row r="20" s="1" customFormat="1" ht="37" customHeight="1" spans="1:11">
      <c r="A20" s="25"/>
      <c r="B20" s="8"/>
      <c r="C20" s="24" t="s">
        <v>192</v>
      </c>
      <c r="D20" s="27" t="s">
        <v>193</v>
      </c>
      <c r="E20" s="47"/>
      <c r="F20" s="33" t="s">
        <v>241</v>
      </c>
      <c r="G20" s="33" t="s">
        <v>242</v>
      </c>
      <c r="H20" s="33">
        <v>15</v>
      </c>
      <c r="I20" s="33">
        <v>15</v>
      </c>
      <c r="J20" s="34" t="s">
        <v>178</v>
      </c>
      <c r="K20" s="35"/>
    </row>
    <row r="21" s="1" customFormat="1" ht="37" customHeight="1" spans="1:11">
      <c r="A21" s="25"/>
      <c r="B21" s="24" t="s">
        <v>196</v>
      </c>
      <c r="C21" s="24" t="s">
        <v>197</v>
      </c>
      <c r="D21" s="27" t="s">
        <v>198</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85.1777032310799</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K22"/>
  <sheetViews>
    <sheetView zoomScale="120" zoomScaleNormal="120" topLeftCell="A5"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243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44.918485</v>
      </c>
      <c r="F8" s="36">
        <f t="shared" ref="F8:F11" si="0">E8</f>
        <v>44.918485</v>
      </c>
      <c r="G8" s="37">
        <f>SUM(G9:H11)</f>
        <v>24.010386</v>
      </c>
      <c r="H8" s="38"/>
      <c r="I8" s="36">
        <v>10</v>
      </c>
      <c r="J8" s="120">
        <f>G8/E8</f>
        <v>0.534532409096166</v>
      </c>
      <c r="K8" s="36">
        <f>J8*10</f>
        <v>5.34532409096166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44.918485</v>
      </c>
      <c r="F10" s="36">
        <f t="shared" si="0"/>
        <v>44.918485</v>
      </c>
      <c r="G10" s="37">
        <v>24.010386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244</v>
      </c>
      <c r="C13" s="172"/>
      <c r="D13" s="172"/>
      <c r="E13" s="172"/>
      <c r="F13" s="172"/>
      <c r="G13" s="142" t="s">
        <v>245</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246</v>
      </c>
      <c r="E15" s="47"/>
      <c r="F15" s="33" t="s">
        <v>206</v>
      </c>
      <c r="G15" s="33" t="s">
        <v>247</v>
      </c>
      <c r="H15" s="33">
        <v>20</v>
      </c>
      <c r="I15" s="33">
        <v>16</v>
      </c>
      <c r="J15" s="34" t="s">
        <v>178</v>
      </c>
      <c r="K15" s="35"/>
    </row>
    <row r="16" s="1" customFormat="1" ht="37" customHeight="1" spans="1:11">
      <c r="A16" s="25"/>
      <c r="B16" s="8"/>
      <c r="C16" s="24" t="s">
        <v>179</v>
      </c>
      <c r="D16" s="27" t="s">
        <v>248</v>
      </c>
      <c r="E16" s="47"/>
      <c r="F16" s="118">
        <v>0.7</v>
      </c>
      <c r="G16" s="118">
        <v>0.4</v>
      </c>
      <c r="H16" s="33">
        <v>10</v>
      </c>
      <c r="I16" s="33">
        <v>9</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249</v>
      </c>
      <c r="G18" s="33" t="s">
        <v>250</v>
      </c>
      <c r="H18" s="33">
        <v>10</v>
      </c>
      <c r="I18" s="33">
        <v>5</v>
      </c>
      <c r="J18" s="34" t="s">
        <v>178</v>
      </c>
      <c r="K18" s="35"/>
    </row>
    <row r="19" s="1" customFormat="1" ht="37" customHeight="1" spans="1:11">
      <c r="A19" s="25"/>
      <c r="B19" s="8" t="s">
        <v>187</v>
      </c>
      <c r="C19" s="24" t="s">
        <v>188</v>
      </c>
      <c r="D19" s="27" t="s">
        <v>189</v>
      </c>
      <c r="E19" s="47"/>
      <c r="F19" s="33" t="s">
        <v>227</v>
      </c>
      <c r="G19" s="33" t="s">
        <v>228</v>
      </c>
      <c r="H19" s="33">
        <v>15</v>
      </c>
      <c r="I19" s="33">
        <v>15</v>
      </c>
      <c r="J19" s="34" t="s">
        <v>178</v>
      </c>
      <c r="K19" s="35"/>
    </row>
    <row r="20" s="1" customFormat="1" ht="37" customHeight="1" spans="1:11">
      <c r="A20" s="25"/>
      <c r="B20" s="8"/>
      <c r="C20" s="24" t="s">
        <v>192</v>
      </c>
      <c r="D20" s="27" t="s">
        <v>193</v>
      </c>
      <c r="E20" s="47"/>
      <c r="F20" s="33" t="s">
        <v>229</v>
      </c>
      <c r="G20" s="33" t="s">
        <v>195</v>
      </c>
      <c r="H20" s="33">
        <v>15</v>
      </c>
      <c r="I20" s="33">
        <v>15</v>
      </c>
      <c r="J20" s="34" t="s">
        <v>178</v>
      </c>
      <c r="K20" s="35"/>
    </row>
    <row r="21" s="1" customFormat="1" ht="37" customHeight="1" spans="1:11">
      <c r="A21" s="25"/>
      <c r="B21" s="24" t="s">
        <v>196</v>
      </c>
      <c r="C21" s="24" t="s">
        <v>197</v>
      </c>
      <c r="D21" s="27" t="s">
        <v>198</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84.3453240909617</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K22"/>
  <sheetViews>
    <sheetView zoomScale="120" zoomScaleNormal="120" zoomScaleSheetLayoutView="130" topLeftCell="A3"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251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7.53431</v>
      </c>
      <c r="F8" s="36">
        <f t="shared" ref="F8:F11" si="0">E8</f>
        <v>7.53431</v>
      </c>
      <c r="G8" s="37">
        <f>SUM(G9:H11)</f>
        <v>6.41896</v>
      </c>
      <c r="H8" s="38"/>
      <c r="I8" s="36">
        <v>10</v>
      </c>
      <c r="J8" s="120">
        <f>G8/E8</f>
        <v>0.851963882558589</v>
      </c>
      <c r="K8" s="36">
        <f>J8*10</f>
        <v>8.51963882558589</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7.53431</v>
      </c>
      <c r="F10" s="36">
        <f t="shared" si="0"/>
        <v>7.53431</v>
      </c>
      <c r="G10" s="37">
        <v>6.41896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4" customHeight="1" spans="1:11">
      <c r="A15" s="25"/>
      <c r="B15" s="8" t="s">
        <v>173</v>
      </c>
      <c r="C15" s="24" t="s">
        <v>174</v>
      </c>
      <c r="D15" s="15" t="s">
        <v>255</v>
      </c>
      <c r="E15" s="60"/>
      <c r="F15" s="33" t="s">
        <v>256</v>
      </c>
      <c r="G15" s="33" t="s">
        <v>256</v>
      </c>
      <c r="H15" s="33">
        <v>20</v>
      </c>
      <c r="I15" s="33">
        <v>20</v>
      </c>
      <c r="J15" s="34" t="s">
        <v>178</v>
      </c>
      <c r="K15" s="35"/>
    </row>
    <row r="16" s="1" customFormat="1" ht="24" customHeight="1" spans="1:11">
      <c r="A16" s="25"/>
      <c r="B16" s="8"/>
      <c r="C16" s="24" t="s">
        <v>179</v>
      </c>
      <c r="D16" s="26" t="s">
        <v>257</v>
      </c>
      <c r="E16" s="45"/>
      <c r="F16" s="118">
        <v>1</v>
      </c>
      <c r="G16" s="118">
        <v>1</v>
      </c>
      <c r="H16" s="33">
        <v>10</v>
      </c>
      <c r="I16" s="33">
        <v>10</v>
      </c>
      <c r="J16" s="34" t="s">
        <v>178</v>
      </c>
      <c r="K16" s="35"/>
    </row>
    <row r="17" s="1" customFormat="1" ht="24" customHeight="1" spans="1:11">
      <c r="A17" s="25"/>
      <c r="B17" s="8"/>
      <c r="C17" s="24" t="s">
        <v>181</v>
      </c>
      <c r="D17" s="26" t="s">
        <v>182</v>
      </c>
      <c r="E17" s="45"/>
      <c r="F17" s="33" t="s">
        <v>258</v>
      </c>
      <c r="G17" s="33" t="s">
        <v>258</v>
      </c>
      <c r="H17" s="33">
        <v>10</v>
      </c>
      <c r="I17" s="33">
        <v>10</v>
      </c>
      <c r="J17" s="34" t="s">
        <v>178</v>
      </c>
      <c r="K17" s="35"/>
    </row>
    <row r="18" s="1" customFormat="1" ht="24" customHeight="1" spans="1:11">
      <c r="A18" s="25"/>
      <c r="B18" s="8"/>
      <c r="C18" s="24" t="s">
        <v>184</v>
      </c>
      <c r="D18" s="30" t="s">
        <v>259</v>
      </c>
      <c r="E18" s="51"/>
      <c r="F18" s="8" t="s">
        <v>260</v>
      </c>
      <c r="G18" s="8" t="s">
        <v>261</v>
      </c>
      <c r="H18" s="33">
        <v>10</v>
      </c>
      <c r="I18" s="33">
        <v>8</v>
      </c>
      <c r="J18" s="34" t="s">
        <v>262</v>
      </c>
      <c r="K18" s="35"/>
    </row>
    <row r="19" s="1" customFormat="1" ht="24" customHeight="1" spans="1:11">
      <c r="A19" s="25"/>
      <c r="B19" s="8" t="s">
        <v>187</v>
      </c>
      <c r="C19" s="24" t="s">
        <v>188</v>
      </c>
      <c r="D19" s="27" t="s">
        <v>263</v>
      </c>
      <c r="E19" s="47"/>
      <c r="F19" s="33" t="s">
        <v>264</v>
      </c>
      <c r="G19" s="33" t="s">
        <v>265</v>
      </c>
      <c r="H19" s="33">
        <v>15</v>
      </c>
      <c r="I19" s="33">
        <v>15</v>
      </c>
      <c r="J19" s="34" t="s">
        <v>178</v>
      </c>
      <c r="K19" s="35"/>
    </row>
    <row r="20" s="1" customFormat="1" ht="34" customHeight="1" spans="1:11">
      <c r="A20" s="25"/>
      <c r="B20" s="8"/>
      <c r="C20" s="24" t="s">
        <v>192</v>
      </c>
      <c r="D20" s="27" t="s">
        <v>266</v>
      </c>
      <c r="E20" s="47"/>
      <c r="F20" s="33" t="s">
        <v>267</v>
      </c>
      <c r="G20" s="33" t="s">
        <v>268</v>
      </c>
      <c r="H20" s="33">
        <v>15</v>
      </c>
      <c r="I20" s="33">
        <v>15</v>
      </c>
      <c r="J20" s="34" t="s">
        <v>178</v>
      </c>
      <c r="K20" s="35"/>
    </row>
    <row r="21" s="1" customFormat="1" ht="37" customHeight="1" spans="1:11">
      <c r="A21" s="25"/>
      <c r="B21" s="24" t="s">
        <v>196</v>
      </c>
      <c r="C21" s="24" t="s">
        <v>197</v>
      </c>
      <c r="D21" s="27" t="s">
        <v>198</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96.5196388255859</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M22"/>
  <sheetViews>
    <sheetView zoomScale="120" zoomScaleNormal="120" zoomScaleSheetLayoutView="60"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269</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13.654651</v>
      </c>
      <c r="F8" s="36">
        <f t="shared" ref="F8:F11" si="0">E8</f>
        <v>13.654651</v>
      </c>
      <c r="G8" s="37">
        <f>SUM(G9:H11)</f>
        <v>4.520691</v>
      </c>
      <c r="H8" s="38"/>
      <c r="I8" s="36">
        <v>10</v>
      </c>
      <c r="J8" s="120">
        <f>G8/E8</f>
        <v>0.331073346363814</v>
      </c>
      <c r="K8" s="36">
        <f>J8*10</f>
        <v>3.31073346363814</v>
      </c>
    </row>
    <row r="9" s="1" customFormat="1" ht="17.1" customHeight="1" spans="1:11">
      <c r="A9" s="16"/>
      <c r="B9" s="13"/>
      <c r="C9" s="14"/>
      <c r="D9" s="15" t="s">
        <v>270</v>
      </c>
      <c r="E9" s="36"/>
      <c r="F9" s="36">
        <f t="shared" si="0"/>
        <v>0</v>
      </c>
      <c r="G9" s="37"/>
      <c r="H9" s="38"/>
      <c r="I9" s="36" t="s">
        <v>158</v>
      </c>
      <c r="J9" s="36"/>
      <c r="K9" s="36" t="s">
        <v>158</v>
      </c>
    </row>
    <row r="10" s="1" customFormat="1" ht="17.1" customHeight="1" spans="1:11">
      <c r="A10" s="16"/>
      <c r="B10" s="13"/>
      <c r="C10" s="14"/>
      <c r="D10" s="30" t="s">
        <v>271</v>
      </c>
      <c r="E10" s="36">
        <v>13.654651</v>
      </c>
      <c r="F10" s="36">
        <f t="shared" si="0"/>
        <v>13.654651</v>
      </c>
      <c r="G10" s="37">
        <v>4.520691</v>
      </c>
      <c r="H10" s="38"/>
      <c r="I10" s="36" t="s">
        <v>158</v>
      </c>
      <c r="J10" s="36"/>
      <c r="K10" s="36" t="s">
        <v>158</v>
      </c>
    </row>
    <row r="11" s="1" customFormat="1" ht="17.1" customHeight="1" spans="1:11">
      <c r="A11" s="17"/>
      <c r="B11" s="18"/>
      <c r="C11" s="14"/>
      <c r="D11" s="28" t="s">
        <v>272</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1" customHeight="1" spans="1:11">
      <c r="A15" s="25"/>
      <c r="B15" s="8" t="s">
        <v>173</v>
      </c>
      <c r="C15" s="24" t="s">
        <v>174</v>
      </c>
      <c r="D15" s="26" t="s">
        <v>273</v>
      </c>
      <c r="E15" s="45"/>
      <c r="F15" s="8" t="s">
        <v>274</v>
      </c>
      <c r="G15" s="8" t="s">
        <v>256</v>
      </c>
      <c r="H15" s="33">
        <v>20</v>
      </c>
      <c r="I15" s="33">
        <v>19</v>
      </c>
      <c r="J15" s="34" t="s">
        <v>178</v>
      </c>
      <c r="K15" s="35"/>
    </row>
    <row r="16" s="1" customFormat="1" ht="21" customHeight="1" spans="1:11">
      <c r="A16" s="25"/>
      <c r="B16" s="8"/>
      <c r="C16" s="24" t="s">
        <v>179</v>
      </c>
      <c r="D16" s="26" t="s">
        <v>275</v>
      </c>
      <c r="E16" s="45"/>
      <c r="F16" s="118">
        <v>1</v>
      </c>
      <c r="G16" s="118">
        <v>1</v>
      </c>
      <c r="H16" s="33">
        <v>10</v>
      </c>
      <c r="I16" s="33">
        <v>10</v>
      </c>
      <c r="J16" s="34" t="s">
        <v>178</v>
      </c>
      <c r="K16" s="35"/>
    </row>
    <row r="17" s="1" customFormat="1" ht="21" customHeight="1" spans="1:11">
      <c r="A17" s="25"/>
      <c r="B17" s="8"/>
      <c r="C17" s="24" t="s">
        <v>181</v>
      </c>
      <c r="D17" s="26" t="s">
        <v>182</v>
      </c>
      <c r="E17" s="45"/>
      <c r="F17" s="33" t="s">
        <v>258</v>
      </c>
      <c r="G17" s="33" t="s">
        <v>258</v>
      </c>
      <c r="H17" s="33">
        <v>10</v>
      </c>
      <c r="I17" s="33">
        <v>9</v>
      </c>
      <c r="J17" s="34" t="s">
        <v>178</v>
      </c>
      <c r="K17" s="35"/>
    </row>
    <row r="18" s="1" customFormat="1" ht="21" customHeight="1" spans="1:11">
      <c r="A18" s="25"/>
      <c r="B18" s="8"/>
      <c r="C18" s="24" t="s">
        <v>184</v>
      </c>
      <c r="D18" s="27" t="s">
        <v>259</v>
      </c>
      <c r="E18" s="47"/>
      <c r="F18" s="8" t="s">
        <v>276</v>
      </c>
      <c r="G18" s="8" t="s">
        <v>277</v>
      </c>
      <c r="H18" s="33">
        <v>10</v>
      </c>
      <c r="I18" s="33">
        <v>3</v>
      </c>
      <c r="J18" s="34" t="s">
        <v>262</v>
      </c>
      <c r="K18" s="35"/>
    </row>
    <row r="19" s="1" customFormat="1" ht="31" customHeight="1" spans="1:13">
      <c r="A19" s="25"/>
      <c r="B19" s="8" t="s">
        <v>187</v>
      </c>
      <c r="C19" s="24" t="s">
        <v>188</v>
      </c>
      <c r="D19" s="27" t="s">
        <v>278</v>
      </c>
      <c r="E19" s="47"/>
      <c r="F19" s="33" t="s">
        <v>279</v>
      </c>
      <c r="G19" s="33" t="s">
        <v>280</v>
      </c>
      <c r="H19" s="33">
        <v>15</v>
      </c>
      <c r="I19" s="33">
        <v>15</v>
      </c>
      <c r="J19" s="34" t="s">
        <v>178</v>
      </c>
      <c r="K19" s="35"/>
      <c r="M19" s="56"/>
    </row>
    <row r="20" s="1" customFormat="1" ht="31" customHeight="1" spans="1:11">
      <c r="A20" s="25"/>
      <c r="B20" s="8"/>
      <c r="C20" s="24" t="s">
        <v>192</v>
      </c>
      <c r="D20" s="27" t="s">
        <v>266</v>
      </c>
      <c r="E20" s="47"/>
      <c r="F20" s="33" t="s">
        <v>281</v>
      </c>
      <c r="G20" s="33" t="s">
        <v>282</v>
      </c>
      <c r="H20" s="33">
        <v>15</v>
      </c>
      <c r="I20" s="33">
        <v>15</v>
      </c>
      <c r="J20" s="34" t="s">
        <v>178</v>
      </c>
      <c r="K20" s="35"/>
    </row>
    <row r="21" s="1" customFormat="1" ht="36" customHeight="1" spans="1:11">
      <c r="A21" s="25"/>
      <c r="B21" s="24" t="s">
        <v>196</v>
      </c>
      <c r="C21" s="24" t="s">
        <v>197</v>
      </c>
      <c r="D21" s="27" t="s">
        <v>198</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84.3107334636381</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K22"/>
  <sheetViews>
    <sheetView zoomScale="120" zoomScaleNormal="120" zoomScaleSheetLayoutView="60" topLeftCell="A2"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10.5166666666667" style="2" customWidth="1"/>
    <col min="6"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283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1.752886</v>
      </c>
      <c r="F8" s="36">
        <f t="shared" ref="F8:F11" si="0">E8</f>
        <v>1.752886</v>
      </c>
      <c r="G8" s="37">
        <f>SUM(G9:H11)</f>
        <v>1.75021</v>
      </c>
      <c r="H8" s="38"/>
      <c r="I8" s="36">
        <v>10</v>
      </c>
      <c r="J8" s="120">
        <f>G8/E8</f>
        <v>0.998473374765957</v>
      </c>
      <c r="K8" s="36">
        <f>J8*10</f>
        <v>9.98473374765957</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1.752886</v>
      </c>
      <c r="F10" s="36">
        <f t="shared" si="0"/>
        <v>1.752886</v>
      </c>
      <c r="G10" s="37">
        <v>1.75021</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19" customHeight="1" spans="1:11">
      <c r="A15" s="25"/>
      <c r="B15" s="8" t="s">
        <v>173</v>
      </c>
      <c r="C15" s="24" t="s">
        <v>174</v>
      </c>
      <c r="D15" s="26" t="s">
        <v>284</v>
      </c>
      <c r="E15" s="45"/>
      <c r="F15" s="33" t="s">
        <v>274</v>
      </c>
      <c r="G15" s="33" t="s">
        <v>274</v>
      </c>
      <c r="H15" s="33">
        <v>20</v>
      </c>
      <c r="I15" s="33">
        <v>20</v>
      </c>
      <c r="J15" s="34" t="s">
        <v>178</v>
      </c>
      <c r="K15" s="35"/>
    </row>
    <row r="16" s="1" customFormat="1" ht="19" customHeight="1" spans="1:11">
      <c r="A16" s="25"/>
      <c r="B16" s="8"/>
      <c r="C16" s="24" t="s">
        <v>179</v>
      </c>
      <c r="D16" s="26" t="s">
        <v>285</v>
      </c>
      <c r="E16" s="45"/>
      <c r="F16" s="118">
        <v>1</v>
      </c>
      <c r="G16" s="118">
        <v>1</v>
      </c>
      <c r="H16" s="33">
        <v>10</v>
      </c>
      <c r="I16" s="33">
        <v>10</v>
      </c>
      <c r="J16" s="34" t="s">
        <v>178</v>
      </c>
      <c r="K16" s="35"/>
    </row>
    <row r="17" s="1" customFormat="1" ht="26" customHeight="1" spans="1:11">
      <c r="A17" s="25"/>
      <c r="B17" s="8"/>
      <c r="C17" s="24" t="s">
        <v>181</v>
      </c>
      <c r="D17" s="26" t="s">
        <v>182</v>
      </c>
      <c r="E17" s="45"/>
      <c r="F17" s="33" t="s">
        <v>258</v>
      </c>
      <c r="G17" s="33" t="s">
        <v>258</v>
      </c>
      <c r="H17" s="33">
        <v>10</v>
      </c>
      <c r="I17" s="33">
        <v>10</v>
      </c>
      <c r="J17" s="34" t="s">
        <v>178</v>
      </c>
      <c r="K17" s="35"/>
    </row>
    <row r="18" s="1" customFormat="1" ht="26" customHeight="1" spans="1:11">
      <c r="A18" s="25"/>
      <c r="B18" s="8"/>
      <c r="C18" s="24" t="s">
        <v>184</v>
      </c>
      <c r="D18" s="27" t="s">
        <v>286</v>
      </c>
      <c r="E18" s="47"/>
      <c r="F18" s="36" t="s">
        <v>287</v>
      </c>
      <c r="G18" s="33" t="s">
        <v>287</v>
      </c>
      <c r="H18" s="33">
        <v>10</v>
      </c>
      <c r="I18" s="33">
        <v>10</v>
      </c>
      <c r="J18" s="34" t="s">
        <v>262</v>
      </c>
      <c r="K18" s="35"/>
    </row>
    <row r="19" s="1" customFormat="1" ht="28" customHeight="1" spans="1:11">
      <c r="A19" s="25"/>
      <c r="B19" s="8" t="s">
        <v>187</v>
      </c>
      <c r="C19" s="24" t="s">
        <v>188</v>
      </c>
      <c r="D19" s="27" t="s">
        <v>215</v>
      </c>
      <c r="E19" s="47"/>
      <c r="F19" s="33" t="s">
        <v>288</v>
      </c>
      <c r="G19" s="33" t="s">
        <v>289</v>
      </c>
      <c r="H19" s="33">
        <v>15</v>
      </c>
      <c r="I19" s="33">
        <v>15</v>
      </c>
      <c r="J19" s="34" t="s">
        <v>178</v>
      </c>
      <c r="K19" s="35"/>
    </row>
    <row r="20" s="1" customFormat="1" ht="28" customHeight="1" spans="1:11">
      <c r="A20" s="25"/>
      <c r="B20" s="8"/>
      <c r="C20" s="24" t="s">
        <v>192</v>
      </c>
      <c r="D20" s="27" t="s">
        <v>193</v>
      </c>
      <c r="E20" s="47"/>
      <c r="F20" s="33" t="s">
        <v>290</v>
      </c>
      <c r="G20" s="33" t="s">
        <v>291</v>
      </c>
      <c r="H20" s="33">
        <v>15</v>
      </c>
      <c r="I20" s="33">
        <v>15</v>
      </c>
      <c r="J20" s="34" t="s">
        <v>178</v>
      </c>
      <c r="K20" s="35"/>
    </row>
    <row r="21" s="1" customFormat="1" ht="31.5" spans="1:11">
      <c r="A21" s="25"/>
      <c r="B21" s="24" t="s">
        <v>196</v>
      </c>
      <c r="C21" s="24" t="s">
        <v>197</v>
      </c>
      <c r="D21" s="27" t="s">
        <v>198</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99.9847337476596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K22"/>
  <sheetViews>
    <sheetView zoomScale="120" zoomScaleNormal="120" zoomScaleSheetLayoutView="60"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292</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93.484828</v>
      </c>
      <c r="F8" s="36">
        <f t="shared" ref="F8:F11" si="0">E8</f>
        <v>93.484828</v>
      </c>
      <c r="G8" s="37">
        <f>SUM(G9:H11)</f>
        <v>50.782881</v>
      </c>
      <c r="H8" s="38"/>
      <c r="I8" s="36">
        <v>10</v>
      </c>
      <c r="J8" s="120">
        <f>G8/E8</f>
        <v>0.543220564089822</v>
      </c>
      <c r="K8" s="36">
        <f>J8*10</f>
        <v>5.43220564089822</v>
      </c>
    </row>
    <row r="9" s="1" customFormat="1" ht="17.1" customHeight="1" spans="1:11">
      <c r="A9" s="16"/>
      <c r="B9" s="13"/>
      <c r="C9" s="14"/>
      <c r="D9" s="15" t="s">
        <v>270</v>
      </c>
      <c r="E9" s="36"/>
      <c r="F9" s="36">
        <f t="shared" si="0"/>
        <v>0</v>
      </c>
      <c r="G9" s="37"/>
      <c r="H9" s="38"/>
      <c r="I9" s="36" t="s">
        <v>158</v>
      </c>
      <c r="J9" s="36"/>
      <c r="K9" s="36" t="s">
        <v>158</v>
      </c>
    </row>
    <row r="10" s="1" customFormat="1" ht="17.1" customHeight="1" spans="1:11">
      <c r="A10" s="16"/>
      <c r="B10" s="13"/>
      <c r="C10" s="14"/>
      <c r="D10" s="15" t="s">
        <v>293</v>
      </c>
      <c r="E10" s="36">
        <v>93.484828</v>
      </c>
      <c r="F10" s="36">
        <f t="shared" si="0"/>
        <v>93.484828</v>
      </c>
      <c r="G10" s="37">
        <v>50.782881</v>
      </c>
      <c r="H10" s="38"/>
      <c r="I10" s="36" t="s">
        <v>158</v>
      </c>
      <c r="J10" s="36"/>
      <c r="K10" s="36" t="s">
        <v>158</v>
      </c>
    </row>
    <row r="11" s="1" customFormat="1" ht="17.1" customHeight="1" spans="1:11">
      <c r="A11" s="17"/>
      <c r="B11" s="18"/>
      <c r="C11" s="14"/>
      <c r="D11" s="19" t="s">
        <v>294</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5" customHeight="1" spans="1:11">
      <c r="A15" s="25"/>
      <c r="B15" s="8" t="s">
        <v>173</v>
      </c>
      <c r="C15" s="24" t="s">
        <v>174</v>
      </c>
      <c r="D15" s="26" t="s">
        <v>295</v>
      </c>
      <c r="E15" s="45"/>
      <c r="F15" s="8" t="s">
        <v>247</v>
      </c>
      <c r="G15" s="8" t="s">
        <v>247</v>
      </c>
      <c r="H15" s="33">
        <v>20</v>
      </c>
      <c r="I15" s="33">
        <v>20</v>
      </c>
      <c r="J15" s="34" t="s">
        <v>178</v>
      </c>
      <c r="K15" s="35"/>
    </row>
    <row r="16" s="1" customFormat="1" ht="25" customHeight="1" spans="1:11">
      <c r="A16" s="25"/>
      <c r="B16" s="8"/>
      <c r="C16" s="24" t="s">
        <v>179</v>
      </c>
      <c r="D16" s="26" t="s">
        <v>296</v>
      </c>
      <c r="E16" s="45"/>
      <c r="F16" s="118">
        <v>1</v>
      </c>
      <c r="G16" s="118">
        <v>1</v>
      </c>
      <c r="H16" s="33">
        <v>10</v>
      </c>
      <c r="I16" s="33">
        <v>10</v>
      </c>
      <c r="J16" s="34" t="s">
        <v>178</v>
      </c>
      <c r="K16" s="35"/>
    </row>
    <row r="17" s="1" customFormat="1" ht="25" customHeight="1" spans="1:11">
      <c r="A17" s="25"/>
      <c r="B17" s="8"/>
      <c r="C17" s="24" t="s">
        <v>181</v>
      </c>
      <c r="D17" s="26" t="s">
        <v>182</v>
      </c>
      <c r="E17" s="45"/>
      <c r="F17" s="33" t="s">
        <v>258</v>
      </c>
      <c r="G17" s="33" t="s">
        <v>258</v>
      </c>
      <c r="H17" s="33">
        <v>10</v>
      </c>
      <c r="I17" s="33">
        <v>9</v>
      </c>
      <c r="J17" s="34" t="s">
        <v>178</v>
      </c>
      <c r="K17" s="35"/>
    </row>
    <row r="18" s="1" customFormat="1" ht="25" customHeight="1" spans="1:11">
      <c r="A18" s="25"/>
      <c r="B18" s="8"/>
      <c r="C18" s="24" t="s">
        <v>184</v>
      </c>
      <c r="D18" s="27" t="s">
        <v>297</v>
      </c>
      <c r="E18" s="47"/>
      <c r="F18" s="8" t="s">
        <v>298</v>
      </c>
      <c r="G18" s="8" t="s">
        <v>299</v>
      </c>
      <c r="H18" s="33">
        <v>10</v>
      </c>
      <c r="I18" s="33">
        <v>5</v>
      </c>
      <c r="J18" s="34" t="s">
        <v>262</v>
      </c>
      <c r="K18" s="35"/>
    </row>
    <row r="19" s="1" customFormat="1" ht="25" customHeight="1" spans="1:11">
      <c r="A19" s="25"/>
      <c r="B19" s="8" t="s">
        <v>187</v>
      </c>
      <c r="C19" s="24" t="s">
        <v>188</v>
      </c>
      <c r="D19" s="27" t="s">
        <v>300</v>
      </c>
      <c r="E19" s="47"/>
      <c r="F19" s="33" t="s">
        <v>190</v>
      </c>
      <c r="G19" s="33" t="s">
        <v>191</v>
      </c>
      <c r="H19" s="33">
        <v>15</v>
      </c>
      <c r="I19" s="33">
        <v>15</v>
      </c>
      <c r="J19" s="34" t="s">
        <v>178</v>
      </c>
      <c r="K19" s="35"/>
    </row>
    <row r="20" s="1" customFormat="1" ht="31" customHeight="1" spans="1:11">
      <c r="A20" s="25"/>
      <c r="B20" s="8"/>
      <c r="C20" s="24" t="s">
        <v>192</v>
      </c>
      <c r="D20" s="27" t="s">
        <v>266</v>
      </c>
      <c r="E20" s="47"/>
      <c r="F20" s="33" t="s">
        <v>194</v>
      </c>
      <c r="G20" s="33" t="s">
        <v>301</v>
      </c>
      <c r="H20" s="33">
        <v>15</v>
      </c>
      <c r="I20" s="33">
        <v>15</v>
      </c>
      <c r="J20" s="34" t="s">
        <v>178</v>
      </c>
      <c r="K20" s="35"/>
    </row>
    <row r="21" s="1" customFormat="1" ht="35" customHeight="1" spans="1:11">
      <c r="A21" s="25"/>
      <c r="B21" s="24" t="s">
        <v>196</v>
      </c>
      <c r="C21" s="24" t="s">
        <v>197</v>
      </c>
      <c r="D21" s="27" t="s">
        <v>198</v>
      </c>
      <c r="E21" s="47"/>
      <c r="F21" s="118" t="s">
        <v>199</v>
      </c>
      <c r="G21" s="118">
        <v>0.9</v>
      </c>
      <c r="H21" s="33">
        <v>10</v>
      </c>
      <c r="I21" s="33">
        <v>10</v>
      </c>
      <c r="J21" s="34" t="s">
        <v>178</v>
      </c>
      <c r="K21" s="35"/>
    </row>
    <row r="22" s="1" customFormat="1" ht="19" customHeight="1" spans="1:11">
      <c r="A22" s="31" t="s">
        <v>200</v>
      </c>
      <c r="B22" s="32"/>
      <c r="C22" s="32"/>
      <c r="D22" s="32"/>
      <c r="E22" s="32"/>
      <c r="F22" s="32"/>
      <c r="G22" s="54"/>
      <c r="H22" s="55">
        <f>SUM(H15:H21)+10</f>
        <v>100</v>
      </c>
      <c r="I22" s="55">
        <f>SUM(I15:I21)+K8</f>
        <v>89.4322056408982</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K22"/>
  <sheetViews>
    <sheetView zoomScale="120" zoomScaleNormal="120" zoomScaleSheetLayoutView="60"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302</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0.85</v>
      </c>
      <c r="F8" s="36">
        <f t="shared" ref="F8:F11" si="0">E8</f>
        <v>0.85</v>
      </c>
      <c r="G8" s="37">
        <f>SUM(G9:H11)</f>
        <v>0</v>
      </c>
      <c r="H8" s="38"/>
      <c r="I8" s="36">
        <v>10</v>
      </c>
      <c r="J8" s="120">
        <f>G8/E8</f>
        <v>0</v>
      </c>
      <c r="K8" s="36">
        <f>J8*10</f>
        <v>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0.85</v>
      </c>
      <c r="F10" s="36">
        <f t="shared" si="0"/>
        <v>0.85</v>
      </c>
      <c r="G10" s="37">
        <v>0</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221</v>
      </c>
      <c r="C13" s="172"/>
      <c r="D13" s="172"/>
      <c r="E13" s="172"/>
      <c r="F13" s="172"/>
      <c r="G13" s="142" t="s">
        <v>232</v>
      </c>
      <c r="H13" s="142"/>
      <c r="I13" s="142"/>
      <c r="J13" s="142"/>
      <c r="K13" s="45"/>
    </row>
    <row r="14" s="1" customFormat="1" ht="25" customHeight="1" spans="1:11">
      <c r="A14" s="24" t="s">
        <v>166</v>
      </c>
      <c r="B14" s="24" t="s">
        <v>167</v>
      </c>
      <c r="C14" s="8" t="s">
        <v>168</v>
      </c>
      <c r="D14" s="8" t="s">
        <v>169</v>
      </c>
      <c r="E14" s="8"/>
      <c r="F14" s="44" t="s">
        <v>170</v>
      </c>
      <c r="G14" s="117" t="s">
        <v>171</v>
      </c>
      <c r="H14" s="8" t="s">
        <v>153</v>
      </c>
      <c r="I14" s="8" t="s">
        <v>155</v>
      </c>
      <c r="J14" s="6" t="s">
        <v>172</v>
      </c>
      <c r="K14" s="44"/>
    </row>
    <row r="15" s="1" customFormat="1" ht="25" customHeight="1" spans="1:11">
      <c r="A15" s="25"/>
      <c r="B15" s="8" t="s">
        <v>173</v>
      </c>
      <c r="C15" s="24" t="s">
        <v>174</v>
      </c>
      <c r="D15" s="15" t="s">
        <v>303</v>
      </c>
      <c r="E15" s="60"/>
      <c r="F15" s="8" t="s">
        <v>268</v>
      </c>
      <c r="G15" s="8" t="s">
        <v>219</v>
      </c>
      <c r="H15" s="33">
        <v>20</v>
      </c>
      <c r="I15" s="33">
        <v>18</v>
      </c>
      <c r="J15" s="6" t="s">
        <v>178</v>
      </c>
      <c r="K15" s="44"/>
    </row>
    <row r="16" s="1" customFormat="1" ht="25" customHeight="1" spans="1:11">
      <c r="A16" s="25"/>
      <c r="B16" s="8"/>
      <c r="C16" s="24" t="s">
        <v>179</v>
      </c>
      <c r="D16" s="26" t="s">
        <v>180</v>
      </c>
      <c r="E16" s="45"/>
      <c r="F16" s="118">
        <v>1</v>
      </c>
      <c r="G16" s="118">
        <v>1</v>
      </c>
      <c r="H16" s="33">
        <v>15</v>
      </c>
      <c r="I16" s="33">
        <v>15</v>
      </c>
      <c r="J16" s="6" t="s">
        <v>178</v>
      </c>
      <c r="K16" s="44"/>
    </row>
    <row r="17" s="1" customFormat="1" ht="25" customHeight="1" spans="1:11">
      <c r="A17" s="25"/>
      <c r="B17" s="8"/>
      <c r="C17" s="24" t="s">
        <v>181</v>
      </c>
      <c r="D17" s="26" t="s">
        <v>182</v>
      </c>
      <c r="E17" s="45"/>
      <c r="F17" s="33" t="s">
        <v>258</v>
      </c>
      <c r="G17" s="33" t="s">
        <v>258</v>
      </c>
      <c r="H17" s="33">
        <v>10</v>
      </c>
      <c r="I17" s="33">
        <v>10</v>
      </c>
      <c r="J17" s="6" t="s">
        <v>178</v>
      </c>
      <c r="K17" s="44"/>
    </row>
    <row r="18" s="1" customFormat="1" ht="25" customHeight="1" spans="1:11">
      <c r="A18" s="25"/>
      <c r="B18" s="8"/>
      <c r="C18" s="24" t="s">
        <v>184</v>
      </c>
      <c r="D18" s="30" t="s">
        <v>304</v>
      </c>
      <c r="E18" s="51"/>
      <c r="F18" s="8" t="s">
        <v>305</v>
      </c>
      <c r="G18" s="8" t="s">
        <v>305</v>
      </c>
      <c r="H18" s="33">
        <v>5</v>
      </c>
      <c r="I18" s="33">
        <v>0</v>
      </c>
      <c r="J18" s="6" t="s">
        <v>262</v>
      </c>
      <c r="K18" s="44"/>
    </row>
    <row r="19" s="1" customFormat="1" ht="25" customHeight="1" spans="1:11">
      <c r="A19" s="25"/>
      <c r="B19" s="8" t="s">
        <v>187</v>
      </c>
      <c r="C19" s="24" t="s">
        <v>188</v>
      </c>
      <c r="D19" s="27" t="s">
        <v>189</v>
      </c>
      <c r="E19" s="47"/>
      <c r="F19" s="33" t="s">
        <v>288</v>
      </c>
      <c r="G19" s="33" t="s">
        <v>289</v>
      </c>
      <c r="H19" s="33">
        <v>15</v>
      </c>
      <c r="I19" s="33">
        <v>15</v>
      </c>
      <c r="J19" s="6" t="s">
        <v>178</v>
      </c>
      <c r="K19" s="44"/>
    </row>
    <row r="20" s="1" customFormat="1" ht="36" customHeight="1" spans="1:11">
      <c r="A20" s="25"/>
      <c r="B20" s="8"/>
      <c r="C20" s="24" t="s">
        <v>192</v>
      </c>
      <c r="D20" s="27" t="s">
        <v>193</v>
      </c>
      <c r="E20" s="47"/>
      <c r="F20" s="33" t="s">
        <v>306</v>
      </c>
      <c r="G20" s="33" t="s">
        <v>307</v>
      </c>
      <c r="H20" s="33">
        <v>15</v>
      </c>
      <c r="I20" s="33">
        <v>15</v>
      </c>
      <c r="J20" s="6" t="s">
        <v>178</v>
      </c>
      <c r="K20" s="44"/>
    </row>
    <row r="21" s="1" customFormat="1" ht="35" customHeight="1" spans="1:11">
      <c r="A21" s="25"/>
      <c r="B21" s="24" t="s">
        <v>196</v>
      </c>
      <c r="C21" s="24" t="s">
        <v>197</v>
      </c>
      <c r="D21" s="27" t="s">
        <v>198</v>
      </c>
      <c r="E21" s="47"/>
      <c r="F21" s="118" t="s">
        <v>199</v>
      </c>
      <c r="G21" s="118">
        <v>0.9</v>
      </c>
      <c r="H21" s="33">
        <v>10</v>
      </c>
      <c r="I21" s="33">
        <v>10</v>
      </c>
      <c r="J21" s="6" t="s">
        <v>178</v>
      </c>
      <c r="K21" s="44"/>
    </row>
    <row r="22" s="1" customFormat="1" ht="25" customHeight="1" spans="1:11">
      <c r="A22" s="31" t="s">
        <v>200</v>
      </c>
      <c r="B22" s="32"/>
      <c r="C22" s="32"/>
      <c r="D22" s="32"/>
      <c r="E22" s="32"/>
      <c r="F22" s="32"/>
      <c r="G22" s="54"/>
      <c r="H22" s="55">
        <f>SUM(H15:H21)+10</f>
        <v>100</v>
      </c>
      <c r="I22" s="55">
        <f>SUM(I15:I21)+K8</f>
        <v>83</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K22"/>
  <sheetViews>
    <sheetView zoomScale="120" zoomScaleNormal="120" zoomScaleSheetLayoutView="60" topLeftCell="A3"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308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7.204864</v>
      </c>
      <c r="F8" s="36">
        <f t="shared" ref="F8:F11" si="0">E8</f>
        <v>7.204864</v>
      </c>
      <c r="G8" s="37">
        <f>SUM(G9:H11)</f>
        <v>0</v>
      </c>
      <c r="H8" s="38"/>
      <c r="I8" s="36">
        <v>10</v>
      </c>
      <c r="J8" s="120">
        <f>G8/E8</f>
        <v>0</v>
      </c>
      <c r="K8" s="36">
        <f>J8*10</f>
        <v>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7.204864</v>
      </c>
      <c r="F10" s="36">
        <f t="shared" si="0"/>
        <v>7.204864</v>
      </c>
      <c r="G10" s="37">
        <v>0</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221</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5" customHeight="1" spans="1:11">
      <c r="A15" s="25"/>
      <c r="B15" s="8" t="s">
        <v>173</v>
      </c>
      <c r="C15" s="24" t="s">
        <v>174</v>
      </c>
      <c r="D15" s="15" t="s">
        <v>303</v>
      </c>
      <c r="E15" s="60"/>
      <c r="F15" s="8" t="s">
        <v>309</v>
      </c>
      <c r="G15" s="8" t="s">
        <v>310</v>
      </c>
      <c r="H15" s="33">
        <v>20</v>
      </c>
      <c r="I15" s="33">
        <v>18</v>
      </c>
      <c r="J15" s="6" t="s">
        <v>178</v>
      </c>
      <c r="K15" s="44"/>
    </row>
    <row r="16" s="1" customFormat="1" ht="25" customHeight="1" spans="1:11">
      <c r="A16" s="25"/>
      <c r="B16" s="8"/>
      <c r="C16" s="24" t="s">
        <v>179</v>
      </c>
      <c r="D16" s="26" t="s">
        <v>180</v>
      </c>
      <c r="E16" s="45"/>
      <c r="F16" s="118">
        <v>1</v>
      </c>
      <c r="G16" s="118">
        <v>1</v>
      </c>
      <c r="H16" s="33">
        <v>15</v>
      </c>
      <c r="I16" s="33">
        <v>15</v>
      </c>
      <c r="J16" s="6" t="s">
        <v>178</v>
      </c>
      <c r="K16" s="44"/>
    </row>
    <row r="17" s="1" customFormat="1" ht="25" customHeight="1" spans="1:11">
      <c r="A17" s="25"/>
      <c r="B17" s="8"/>
      <c r="C17" s="24" t="s">
        <v>181</v>
      </c>
      <c r="D17" s="26" t="s">
        <v>182</v>
      </c>
      <c r="E17" s="45"/>
      <c r="F17" s="33" t="s">
        <v>258</v>
      </c>
      <c r="G17" s="33" t="s">
        <v>258</v>
      </c>
      <c r="H17" s="33">
        <v>10</v>
      </c>
      <c r="I17" s="33">
        <v>10</v>
      </c>
      <c r="J17" s="6" t="s">
        <v>178</v>
      </c>
      <c r="K17" s="44"/>
    </row>
    <row r="18" s="1" customFormat="1" ht="25" customHeight="1" spans="1:11">
      <c r="A18" s="25"/>
      <c r="B18" s="8"/>
      <c r="C18" s="24" t="s">
        <v>184</v>
      </c>
      <c r="D18" s="30" t="s">
        <v>311</v>
      </c>
      <c r="E18" s="51"/>
      <c r="F18" s="8" t="s">
        <v>312</v>
      </c>
      <c r="G18" s="8">
        <v>0</v>
      </c>
      <c r="H18" s="33">
        <v>5</v>
      </c>
      <c r="I18" s="33">
        <v>0</v>
      </c>
      <c r="J18" s="6" t="s">
        <v>262</v>
      </c>
      <c r="K18" s="44"/>
    </row>
    <row r="19" s="1" customFormat="1" ht="25" customHeight="1" spans="1:11">
      <c r="A19" s="25"/>
      <c r="B19" s="8" t="s">
        <v>187</v>
      </c>
      <c r="C19" s="24" t="s">
        <v>188</v>
      </c>
      <c r="D19" s="27" t="s">
        <v>215</v>
      </c>
      <c r="E19" s="47"/>
      <c r="F19" s="33" t="s">
        <v>264</v>
      </c>
      <c r="G19" s="33" t="s">
        <v>265</v>
      </c>
      <c r="H19" s="33">
        <v>15</v>
      </c>
      <c r="I19" s="33">
        <v>15</v>
      </c>
      <c r="J19" s="6" t="s">
        <v>178</v>
      </c>
      <c r="K19" s="44"/>
    </row>
    <row r="20" s="1" customFormat="1" ht="35" customHeight="1" spans="1:11">
      <c r="A20" s="25"/>
      <c r="B20" s="8"/>
      <c r="C20" s="24" t="s">
        <v>192</v>
      </c>
      <c r="D20" s="27" t="s">
        <v>193</v>
      </c>
      <c r="E20" s="47"/>
      <c r="F20" s="33" t="s">
        <v>267</v>
      </c>
      <c r="G20" s="33" t="s">
        <v>268</v>
      </c>
      <c r="H20" s="33">
        <v>15</v>
      </c>
      <c r="I20" s="33">
        <v>15</v>
      </c>
      <c r="J20" s="6" t="s">
        <v>178</v>
      </c>
      <c r="K20" s="44"/>
    </row>
    <row r="21" s="1" customFormat="1" ht="38" customHeight="1" spans="1:11">
      <c r="A21" s="25"/>
      <c r="B21" s="24" t="s">
        <v>196</v>
      </c>
      <c r="C21" s="24" t="s">
        <v>197</v>
      </c>
      <c r="D21" s="27" t="s">
        <v>198</v>
      </c>
      <c r="E21" s="47"/>
      <c r="F21" s="118" t="s">
        <v>199</v>
      </c>
      <c r="G21" s="118">
        <v>0.9</v>
      </c>
      <c r="H21" s="33">
        <v>10</v>
      </c>
      <c r="I21" s="33">
        <v>10</v>
      </c>
      <c r="J21" s="6" t="s">
        <v>178</v>
      </c>
      <c r="K21" s="44"/>
    </row>
    <row r="22" s="1" customFormat="1" ht="25" customHeight="1" spans="1:11">
      <c r="A22" s="31" t="s">
        <v>200</v>
      </c>
      <c r="B22" s="32"/>
      <c r="C22" s="32"/>
      <c r="D22" s="32"/>
      <c r="E22" s="32"/>
      <c r="F22" s="32"/>
      <c r="G22" s="54"/>
      <c r="H22" s="55">
        <f>SUM(H15:H21)+10</f>
        <v>100</v>
      </c>
      <c r="I22" s="55">
        <f>SUM(I15:I21)+K8</f>
        <v>83</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22"/>
  <sheetViews>
    <sheetView zoomScale="120" zoomScaleNormal="120" zoomScaleSheetLayoutView="60"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313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0.22615</v>
      </c>
      <c r="F8" s="36">
        <f t="shared" ref="F8:F11" si="0">E8</f>
        <v>0.22615</v>
      </c>
      <c r="G8" s="37">
        <f>SUM(G9:H11)</f>
        <v>0.22615</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0.22615</v>
      </c>
      <c r="F10" s="36">
        <f t="shared" si="0"/>
        <v>0.22615</v>
      </c>
      <c r="G10" s="37">
        <v>0.22615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221</v>
      </c>
      <c r="C13" s="172"/>
      <c r="D13" s="172"/>
      <c r="E13" s="172"/>
      <c r="F13" s="172"/>
      <c r="G13" s="142" t="s">
        <v>232</v>
      </c>
      <c r="H13" s="142"/>
      <c r="I13" s="142"/>
      <c r="J13" s="142"/>
      <c r="K13" s="45"/>
    </row>
    <row r="14" s="1" customFormat="1" ht="22" customHeight="1" spans="1:11">
      <c r="A14" s="24" t="s">
        <v>166</v>
      </c>
      <c r="B14" s="24" t="s">
        <v>167</v>
      </c>
      <c r="C14" s="8" t="s">
        <v>168</v>
      </c>
      <c r="D14" s="8" t="s">
        <v>169</v>
      </c>
      <c r="E14" s="8"/>
      <c r="F14" s="44" t="s">
        <v>170</v>
      </c>
      <c r="G14" s="117" t="s">
        <v>171</v>
      </c>
      <c r="H14" s="8" t="s">
        <v>153</v>
      </c>
      <c r="I14" s="8" t="s">
        <v>155</v>
      </c>
      <c r="J14" s="6" t="s">
        <v>172</v>
      </c>
      <c r="K14" s="44"/>
    </row>
    <row r="15" s="1" customFormat="1" ht="22" customHeight="1" spans="1:11">
      <c r="A15" s="25"/>
      <c r="B15" s="8" t="s">
        <v>173</v>
      </c>
      <c r="C15" s="24" t="s">
        <v>174</v>
      </c>
      <c r="D15" s="15" t="s">
        <v>314</v>
      </c>
      <c r="E15" s="60"/>
      <c r="F15" s="8" t="s">
        <v>315</v>
      </c>
      <c r="G15" s="8" t="s">
        <v>315</v>
      </c>
      <c r="H15" s="33">
        <v>20</v>
      </c>
      <c r="I15" s="33">
        <v>20</v>
      </c>
      <c r="J15" s="6" t="s">
        <v>178</v>
      </c>
      <c r="K15" s="44"/>
    </row>
    <row r="16" s="1" customFormat="1" ht="22" customHeight="1" spans="1:11">
      <c r="A16" s="25"/>
      <c r="B16" s="8"/>
      <c r="C16" s="24" t="s">
        <v>179</v>
      </c>
      <c r="D16" s="26" t="s">
        <v>316</v>
      </c>
      <c r="E16" s="45"/>
      <c r="F16" s="118">
        <v>1</v>
      </c>
      <c r="G16" s="118">
        <v>1</v>
      </c>
      <c r="H16" s="33">
        <v>10</v>
      </c>
      <c r="I16" s="33">
        <v>10</v>
      </c>
      <c r="J16" s="6" t="s">
        <v>178</v>
      </c>
      <c r="K16" s="44"/>
    </row>
    <row r="17" s="1" customFormat="1" ht="22" customHeight="1" spans="1:11">
      <c r="A17" s="25"/>
      <c r="B17" s="8"/>
      <c r="C17" s="24" t="s">
        <v>181</v>
      </c>
      <c r="D17" s="26" t="s">
        <v>182</v>
      </c>
      <c r="E17" s="45"/>
      <c r="F17" s="33" t="s">
        <v>258</v>
      </c>
      <c r="G17" s="33" t="s">
        <v>258</v>
      </c>
      <c r="H17" s="33">
        <v>10</v>
      </c>
      <c r="I17" s="33">
        <v>10</v>
      </c>
      <c r="J17" s="6" t="s">
        <v>178</v>
      </c>
      <c r="K17" s="44"/>
    </row>
    <row r="18" s="1" customFormat="1" ht="26" customHeight="1" spans="1:11">
      <c r="A18" s="25"/>
      <c r="B18" s="8"/>
      <c r="C18" s="24" t="s">
        <v>184</v>
      </c>
      <c r="D18" s="30" t="s">
        <v>317</v>
      </c>
      <c r="E18" s="51"/>
      <c r="F18" s="8" t="s">
        <v>318</v>
      </c>
      <c r="G18" s="8" t="s">
        <v>318</v>
      </c>
      <c r="H18" s="33">
        <v>10</v>
      </c>
      <c r="I18" s="33">
        <v>10</v>
      </c>
      <c r="J18" s="6" t="s">
        <v>262</v>
      </c>
      <c r="K18" s="44"/>
    </row>
    <row r="19" s="1" customFormat="1" ht="26" customHeight="1" spans="1:11">
      <c r="A19" s="25"/>
      <c r="B19" s="8" t="s">
        <v>187</v>
      </c>
      <c r="C19" s="24" t="s">
        <v>188</v>
      </c>
      <c r="D19" s="27" t="s">
        <v>278</v>
      </c>
      <c r="E19" s="47"/>
      <c r="F19" s="33" t="s">
        <v>288</v>
      </c>
      <c r="G19" s="33" t="s">
        <v>289</v>
      </c>
      <c r="H19" s="33">
        <v>15</v>
      </c>
      <c r="I19" s="33">
        <v>15</v>
      </c>
      <c r="J19" s="6" t="s">
        <v>178</v>
      </c>
      <c r="K19" s="44"/>
    </row>
    <row r="20" s="1" customFormat="1" ht="46" customHeight="1" spans="1:11">
      <c r="A20" s="25"/>
      <c r="B20" s="8"/>
      <c r="C20" s="24" t="s">
        <v>192</v>
      </c>
      <c r="D20" s="27" t="s">
        <v>266</v>
      </c>
      <c r="E20" s="47"/>
      <c r="F20" s="33" t="s">
        <v>290</v>
      </c>
      <c r="G20" s="33" t="s">
        <v>291</v>
      </c>
      <c r="H20" s="33">
        <v>15</v>
      </c>
      <c r="I20" s="33">
        <v>15</v>
      </c>
      <c r="J20" s="6" t="s">
        <v>178</v>
      </c>
      <c r="K20" s="44"/>
    </row>
    <row r="21" s="1" customFormat="1" ht="39" customHeight="1" spans="1:11">
      <c r="A21" s="25"/>
      <c r="B21" s="24" t="s">
        <v>196</v>
      </c>
      <c r="C21" s="24" t="s">
        <v>197</v>
      </c>
      <c r="D21" s="27" t="s">
        <v>198</v>
      </c>
      <c r="E21" s="47"/>
      <c r="F21" s="118" t="s">
        <v>199</v>
      </c>
      <c r="G21" s="118">
        <v>0.9</v>
      </c>
      <c r="H21" s="33">
        <v>10</v>
      </c>
      <c r="I21" s="33">
        <v>10</v>
      </c>
      <c r="J21" s="6" t="s">
        <v>178</v>
      </c>
      <c r="K21" s="44"/>
    </row>
    <row r="22" s="1" customFormat="1" ht="21" customHeight="1" spans="1:11">
      <c r="A22" s="31" t="s">
        <v>200</v>
      </c>
      <c r="B22" s="32"/>
      <c r="C22" s="32"/>
      <c r="D22" s="32"/>
      <c r="E22" s="32"/>
      <c r="F22" s="32"/>
      <c r="G22" s="54"/>
      <c r="H22" s="55">
        <f>SUM(H15:H21)+10</f>
        <v>100</v>
      </c>
      <c r="I22" s="55">
        <f>SUM(I15:I21)+K8</f>
        <v>100</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K22"/>
  <sheetViews>
    <sheetView zoomScale="120" zoomScaleNormal="120" zoomScaleSheetLayoutView="60" topLeftCell="A2"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319</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44.736392</v>
      </c>
      <c r="F8" s="36">
        <f t="shared" ref="F8:F11" si="0">E8</f>
        <v>44.736392</v>
      </c>
      <c r="G8" s="37">
        <f>SUM(G9:H11)</f>
        <v>33.588551</v>
      </c>
      <c r="H8" s="38"/>
      <c r="I8" s="36">
        <v>10</v>
      </c>
      <c r="J8" s="120">
        <f>G8/E8</f>
        <v>0.750810458742404</v>
      </c>
      <c r="K8" s="36">
        <f>J8*10</f>
        <v>7.50810458742404</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44.736392</v>
      </c>
      <c r="F10" s="36">
        <f t="shared" si="0"/>
        <v>44.736392</v>
      </c>
      <c r="G10" s="37">
        <v>33.588551</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4" customHeight="1" spans="1:11">
      <c r="A14" s="24" t="s">
        <v>166</v>
      </c>
      <c r="B14" s="24" t="s">
        <v>167</v>
      </c>
      <c r="C14" s="8" t="s">
        <v>168</v>
      </c>
      <c r="D14" s="8" t="s">
        <v>169</v>
      </c>
      <c r="E14" s="8"/>
      <c r="F14" s="44" t="s">
        <v>170</v>
      </c>
      <c r="G14" s="117" t="s">
        <v>171</v>
      </c>
      <c r="H14" s="8" t="s">
        <v>153</v>
      </c>
      <c r="I14" s="8" t="s">
        <v>155</v>
      </c>
      <c r="J14" s="6" t="s">
        <v>172</v>
      </c>
      <c r="K14" s="44"/>
    </row>
    <row r="15" s="1" customFormat="1" ht="24" customHeight="1" spans="1:11">
      <c r="A15" s="25"/>
      <c r="B15" s="8" t="s">
        <v>173</v>
      </c>
      <c r="C15" s="24" t="s">
        <v>174</v>
      </c>
      <c r="D15" s="26" t="s">
        <v>284</v>
      </c>
      <c r="E15" s="45"/>
      <c r="F15" s="33" t="s">
        <v>320</v>
      </c>
      <c r="G15" s="33" t="s">
        <v>320</v>
      </c>
      <c r="H15" s="33">
        <v>20</v>
      </c>
      <c r="I15" s="33">
        <v>20</v>
      </c>
      <c r="J15" s="34" t="s">
        <v>178</v>
      </c>
      <c r="K15" s="35"/>
    </row>
    <row r="16" s="1" customFormat="1" ht="24" customHeight="1" spans="1:11">
      <c r="A16" s="25"/>
      <c r="B16" s="8"/>
      <c r="C16" s="24" t="s">
        <v>179</v>
      </c>
      <c r="D16" s="26" t="s">
        <v>285</v>
      </c>
      <c r="E16" s="45"/>
      <c r="F16" s="118">
        <v>1</v>
      </c>
      <c r="G16" s="118">
        <v>1</v>
      </c>
      <c r="H16" s="33">
        <v>10</v>
      </c>
      <c r="I16" s="33">
        <v>10</v>
      </c>
      <c r="J16" s="34" t="s">
        <v>178</v>
      </c>
      <c r="K16" s="35"/>
    </row>
    <row r="17" s="1" customFormat="1" ht="24" customHeight="1" spans="1:11">
      <c r="A17" s="25"/>
      <c r="B17" s="8"/>
      <c r="C17" s="24" t="s">
        <v>181</v>
      </c>
      <c r="D17" s="26" t="s">
        <v>182</v>
      </c>
      <c r="E17" s="45"/>
      <c r="F17" s="33" t="s">
        <v>258</v>
      </c>
      <c r="G17" s="33" t="s">
        <v>258</v>
      </c>
      <c r="H17" s="33">
        <v>10</v>
      </c>
      <c r="I17" s="33">
        <v>9</v>
      </c>
      <c r="J17" s="34" t="s">
        <v>178</v>
      </c>
      <c r="K17" s="35"/>
    </row>
    <row r="18" s="1" customFormat="1" ht="24" customHeight="1" spans="1:11">
      <c r="A18" s="25"/>
      <c r="B18" s="8"/>
      <c r="C18" s="24" t="s">
        <v>184</v>
      </c>
      <c r="D18" s="27" t="s">
        <v>286</v>
      </c>
      <c r="E18" s="47"/>
      <c r="F18" s="36" t="s">
        <v>321</v>
      </c>
      <c r="G18" s="33" t="s">
        <v>322</v>
      </c>
      <c r="H18" s="33">
        <v>10</v>
      </c>
      <c r="I18" s="33">
        <v>7</v>
      </c>
      <c r="J18" s="34" t="s">
        <v>262</v>
      </c>
      <c r="K18" s="35"/>
    </row>
    <row r="19" s="1" customFormat="1" ht="35" customHeight="1" spans="1:11">
      <c r="A19" s="25"/>
      <c r="B19" s="8" t="s">
        <v>187</v>
      </c>
      <c r="C19" s="24" t="s">
        <v>188</v>
      </c>
      <c r="D19" s="27" t="s">
        <v>215</v>
      </c>
      <c r="E19" s="47"/>
      <c r="F19" s="33" t="s">
        <v>279</v>
      </c>
      <c r="G19" s="33" t="s">
        <v>280</v>
      </c>
      <c r="H19" s="33">
        <v>15</v>
      </c>
      <c r="I19" s="33">
        <v>15</v>
      </c>
      <c r="J19" s="34" t="s">
        <v>178</v>
      </c>
      <c r="K19" s="35"/>
    </row>
    <row r="20" s="1" customFormat="1" ht="35" customHeight="1" spans="1:11">
      <c r="A20" s="25"/>
      <c r="B20" s="8"/>
      <c r="C20" s="24" t="s">
        <v>192</v>
      </c>
      <c r="D20" s="27" t="s">
        <v>193</v>
      </c>
      <c r="E20" s="47"/>
      <c r="F20" s="33" t="s">
        <v>281</v>
      </c>
      <c r="G20" s="33" t="s">
        <v>282</v>
      </c>
      <c r="H20" s="33">
        <v>15</v>
      </c>
      <c r="I20" s="33">
        <v>15</v>
      </c>
      <c r="J20" s="34" t="s">
        <v>178</v>
      </c>
      <c r="K20" s="35"/>
    </row>
    <row r="21" s="1" customFormat="1" ht="36" customHeight="1" spans="1:11">
      <c r="A21" s="25"/>
      <c r="B21" s="24" t="s">
        <v>196</v>
      </c>
      <c r="C21" s="24" t="s">
        <v>197</v>
      </c>
      <c r="D21" s="27" t="s">
        <v>198</v>
      </c>
      <c r="E21" s="47"/>
      <c r="F21" s="118" t="s">
        <v>199</v>
      </c>
      <c r="G21" s="118">
        <v>0.9</v>
      </c>
      <c r="H21" s="33">
        <v>10</v>
      </c>
      <c r="I21" s="33">
        <v>10</v>
      </c>
      <c r="J21" s="34" t="s">
        <v>178</v>
      </c>
      <c r="K21" s="35"/>
    </row>
    <row r="22" s="1" customFormat="1" ht="24" customHeight="1" spans="1:11">
      <c r="A22" s="31" t="s">
        <v>200</v>
      </c>
      <c r="B22" s="32"/>
      <c r="C22" s="32"/>
      <c r="D22" s="32"/>
      <c r="E22" s="32"/>
      <c r="F22" s="32"/>
      <c r="G22" s="54"/>
      <c r="H22" s="55">
        <f>SUM(H15:H21)+10</f>
        <v>100</v>
      </c>
      <c r="I22" s="55">
        <f>SUM(I15:I21)+K8</f>
        <v>93.508104587424</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K22"/>
  <sheetViews>
    <sheetView zoomScale="120" zoomScaleNormal="120" zoomScaleSheetLayoutView="60" topLeftCell="A7"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323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20.408019</v>
      </c>
      <c r="F8" s="36">
        <f t="shared" ref="F8:F11" si="0">E8</f>
        <v>20.408019</v>
      </c>
      <c r="G8" s="37">
        <f>SUM(G9:H11)</f>
        <v>18.294</v>
      </c>
      <c r="H8" s="38"/>
      <c r="I8" s="36">
        <v>10</v>
      </c>
      <c r="J8" s="120">
        <f>G8/E8</f>
        <v>0.896412336738808</v>
      </c>
      <c r="K8" s="36">
        <f>J8*10</f>
        <v>8.96412336738809</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20.408019</v>
      </c>
      <c r="F10" s="36">
        <f t="shared" si="0"/>
        <v>20.408019</v>
      </c>
      <c r="G10" s="37">
        <v>18.294</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3" customHeight="1" spans="1:11">
      <c r="A15" s="25"/>
      <c r="B15" s="8" t="s">
        <v>173</v>
      </c>
      <c r="C15" s="24" t="s">
        <v>174</v>
      </c>
      <c r="D15" s="26" t="s">
        <v>284</v>
      </c>
      <c r="E15" s="45"/>
      <c r="F15" s="33" t="s">
        <v>324</v>
      </c>
      <c r="G15" s="33" t="s">
        <v>324</v>
      </c>
      <c r="H15" s="33">
        <v>20</v>
      </c>
      <c r="I15" s="33">
        <v>20</v>
      </c>
      <c r="J15" s="34" t="s">
        <v>178</v>
      </c>
      <c r="K15" s="35"/>
    </row>
    <row r="16" s="1" customFormat="1" ht="23" customHeight="1" spans="1:11">
      <c r="A16" s="25"/>
      <c r="B16" s="8"/>
      <c r="C16" s="24" t="s">
        <v>179</v>
      </c>
      <c r="D16" s="26" t="s">
        <v>285</v>
      </c>
      <c r="E16" s="45"/>
      <c r="F16" s="118">
        <v>1</v>
      </c>
      <c r="G16" s="118">
        <v>1</v>
      </c>
      <c r="H16" s="33">
        <v>10</v>
      </c>
      <c r="I16" s="33">
        <v>10</v>
      </c>
      <c r="J16" s="34" t="s">
        <v>178</v>
      </c>
      <c r="K16" s="35"/>
    </row>
    <row r="17" s="1" customFormat="1" ht="23" customHeight="1" spans="1:11">
      <c r="A17" s="25"/>
      <c r="B17" s="8"/>
      <c r="C17" s="24" t="s">
        <v>181</v>
      </c>
      <c r="D17" s="26" t="s">
        <v>182</v>
      </c>
      <c r="E17" s="45"/>
      <c r="F17" s="33" t="s">
        <v>258</v>
      </c>
      <c r="G17" s="33" t="s">
        <v>258</v>
      </c>
      <c r="H17" s="33">
        <v>10</v>
      </c>
      <c r="I17" s="33">
        <v>9</v>
      </c>
      <c r="J17" s="34" t="s">
        <v>178</v>
      </c>
      <c r="K17" s="35"/>
    </row>
    <row r="18" s="1" customFormat="1" ht="23" customHeight="1" spans="1:11">
      <c r="A18" s="25"/>
      <c r="B18" s="8"/>
      <c r="C18" s="24" t="s">
        <v>184</v>
      </c>
      <c r="D18" s="27" t="s">
        <v>325</v>
      </c>
      <c r="E18" s="47"/>
      <c r="F18" s="36" t="s">
        <v>326</v>
      </c>
      <c r="G18" s="33" t="s">
        <v>327</v>
      </c>
      <c r="H18" s="33">
        <v>10</v>
      </c>
      <c r="I18" s="33">
        <v>9</v>
      </c>
      <c r="J18" s="34" t="s">
        <v>262</v>
      </c>
      <c r="K18" s="35"/>
    </row>
    <row r="19" s="1" customFormat="1" ht="33" customHeight="1" spans="1:11">
      <c r="A19" s="25"/>
      <c r="B19" s="8" t="s">
        <v>187</v>
      </c>
      <c r="C19" s="24" t="s">
        <v>188</v>
      </c>
      <c r="D19" s="27" t="s">
        <v>189</v>
      </c>
      <c r="E19" s="47"/>
      <c r="F19" s="33" t="s">
        <v>190</v>
      </c>
      <c r="G19" s="33" t="s">
        <v>191</v>
      </c>
      <c r="H19" s="33">
        <v>15</v>
      </c>
      <c r="I19" s="33">
        <v>15</v>
      </c>
      <c r="J19" s="34" t="s">
        <v>178</v>
      </c>
      <c r="K19" s="35"/>
    </row>
    <row r="20" s="1" customFormat="1" ht="33" customHeight="1" spans="1:11">
      <c r="A20" s="25"/>
      <c r="B20" s="8"/>
      <c r="C20" s="24" t="s">
        <v>192</v>
      </c>
      <c r="D20" s="27" t="s">
        <v>193</v>
      </c>
      <c r="E20" s="47"/>
      <c r="F20" s="33" t="s">
        <v>281</v>
      </c>
      <c r="G20" s="33" t="s">
        <v>282</v>
      </c>
      <c r="H20" s="33">
        <v>15</v>
      </c>
      <c r="I20" s="33">
        <v>15</v>
      </c>
      <c r="J20" s="34" t="s">
        <v>178</v>
      </c>
      <c r="K20" s="35"/>
    </row>
    <row r="21" s="1" customFormat="1" ht="33" customHeight="1" spans="1:11">
      <c r="A21" s="25"/>
      <c r="B21" s="24" t="s">
        <v>196</v>
      </c>
      <c r="C21" s="24" t="s">
        <v>197</v>
      </c>
      <c r="D21" s="27" t="s">
        <v>198</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96.9641233673881</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K22"/>
  <sheetViews>
    <sheetView zoomScale="120" zoomScaleNormal="120" zoomScaleSheetLayoutView="60" topLeftCell="A7"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328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10.492554</v>
      </c>
      <c r="F8" s="36">
        <f t="shared" ref="F8:F11" si="0">E8</f>
        <v>10.492554</v>
      </c>
      <c r="G8" s="37">
        <f>SUM(G9:H11)</f>
        <v>9.314214</v>
      </c>
      <c r="H8" s="38"/>
      <c r="I8" s="36">
        <v>10</v>
      </c>
      <c r="J8" s="120">
        <f>G8/E8</f>
        <v>0.887697504344509</v>
      </c>
      <c r="K8" s="36">
        <f>J8*10</f>
        <v>8.87697504344509</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10.492554</v>
      </c>
      <c r="F10" s="36">
        <f t="shared" si="0"/>
        <v>10.492554</v>
      </c>
      <c r="G10" s="37">
        <v>9.314214</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221</v>
      </c>
      <c r="C13" s="172"/>
      <c r="D13" s="172"/>
      <c r="E13" s="172"/>
      <c r="F13" s="172"/>
      <c r="G13" s="142" t="s">
        <v>232</v>
      </c>
      <c r="H13" s="142"/>
      <c r="I13" s="142"/>
      <c r="J13" s="142"/>
      <c r="K13" s="45"/>
    </row>
    <row r="14" s="1" customFormat="1" ht="26" customHeight="1" spans="1:11">
      <c r="A14" s="24" t="s">
        <v>166</v>
      </c>
      <c r="B14" s="24" t="s">
        <v>167</v>
      </c>
      <c r="C14" s="8" t="s">
        <v>168</v>
      </c>
      <c r="D14" s="8" t="s">
        <v>169</v>
      </c>
      <c r="E14" s="8"/>
      <c r="F14" s="44" t="s">
        <v>170</v>
      </c>
      <c r="G14" s="117" t="s">
        <v>171</v>
      </c>
      <c r="H14" s="8" t="s">
        <v>153</v>
      </c>
      <c r="I14" s="8" t="s">
        <v>155</v>
      </c>
      <c r="J14" s="6" t="s">
        <v>172</v>
      </c>
      <c r="K14" s="44"/>
    </row>
    <row r="15" s="1" customFormat="1" ht="49" customHeight="1" spans="1:11">
      <c r="A15" s="25"/>
      <c r="B15" s="8" t="s">
        <v>173</v>
      </c>
      <c r="C15" s="24" t="s">
        <v>174</v>
      </c>
      <c r="D15" s="26" t="s">
        <v>246</v>
      </c>
      <c r="E15" s="45"/>
      <c r="F15" s="33" t="s">
        <v>206</v>
      </c>
      <c r="G15" s="33" t="s">
        <v>247</v>
      </c>
      <c r="H15" s="33">
        <v>20</v>
      </c>
      <c r="I15" s="33">
        <v>18</v>
      </c>
      <c r="J15" s="34" t="s">
        <v>178</v>
      </c>
      <c r="K15" s="35"/>
    </row>
    <row r="16" s="1" customFormat="1" ht="26" customHeight="1" spans="1:11">
      <c r="A16" s="25"/>
      <c r="B16" s="8"/>
      <c r="C16" s="24" t="s">
        <v>179</v>
      </c>
      <c r="D16" s="26" t="s">
        <v>248</v>
      </c>
      <c r="E16" s="45"/>
      <c r="F16" s="118">
        <v>0.7</v>
      </c>
      <c r="G16" s="118">
        <v>0.4</v>
      </c>
      <c r="H16" s="33">
        <v>10</v>
      </c>
      <c r="I16" s="33">
        <v>8</v>
      </c>
      <c r="J16" s="34" t="s">
        <v>178</v>
      </c>
      <c r="K16" s="35"/>
    </row>
    <row r="17" s="1" customFormat="1" ht="26" customHeight="1" spans="1:11">
      <c r="A17" s="25"/>
      <c r="B17" s="8"/>
      <c r="C17" s="24" t="s">
        <v>181</v>
      </c>
      <c r="D17" s="26" t="s">
        <v>182</v>
      </c>
      <c r="E17" s="45"/>
      <c r="F17" s="33" t="s">
        <v>258</v>
      </c>
      <c r="G17" s="33" t="s">
        <v>258</v>
      </c>
      <c r="H17" s="33">
        <v>10</v>
      </c>
      <c r="I17" s="33">
        <v>9</v>
      </c>
      <c r="J17" s="34" t="s">
        <v>178</v>
      </c>
      <c r="K17" s="35"/>
    </row>
    <row r="18" s="1" customFormat="1" ht="26" customHeight="1" spans="1:11">
      <c r="A18" s="25"/>
      <c r="B18" s="8"/>
      <c r="C18" s="24" t="s">
        <v>184</v>
      </c>
      <c r="D18" s="26" t="s">
        <v>212</v>
      </c>
      <c r="E18" s="45"/>
      <c r="F18" s="33" t="s">
        <v>329</v>
      </c>
      <c r="G18" s="33" t="s">
        <v>330</v>
      </c>
      <c r="H18" s="33">
        <v>10</v>
      </c>
      <c r="I18" s="33">
        <v>9</v>
      </c>
      <c r="J18" s="34" t="s">
        <v>178</v>
      </c>
      <c r="K18" s="35"/>
    </row>
    <row r="19" s="1" customFormat="1" ht="26" customHeight="1" spans="1:11">
      <c r="A19" s="25"/>
      <c r="B19" s="8" t="s">
        <v>187</v>
      </c>
      <c r="C19" s="24" t="s">
        <v>188</v>
      </c>
      <c r="D19" s="26" t="s">
        <v>215</v>
      </c>
      <c r="E19" s="45"/>
      <c r="F19" s="33" t="s">
        <v>264</v>
      </c>
      <c r="G19" s="33" t="s">
        <v>265</v>
      </c>
      <c r="H19" s="33">
        <v>15</v>
      </c>
      <c r="I19" s="33">
        <v>15</v>
      </c>
      <c r="J19" s="34" t="s">
        <v>178</v>
      </c>
      <c r="K19" s="35"/>
    </row>
    <row r="20" s="1" customFormat="1" ht="26" customHeight="1" spans="1:11">
      <c r="A20" s="25"/>
      <c r="B20" s="8"/>
      <c r="C20" s="24" t="s">
        <v>192</v>
      </c>
      <c r="D20" s="26" t="s">
        <v>193</v>
      </c>
      <c r="E20" s="45"/>
      <c r="F20" s="33" t="s">
        <v>267</v>
      </c>
      <c r="G20" s="33" t="s">
        <v>268</v>
      </c>
      <c r="H20" s="33">
        <v>15</v>
      </c>
      <c r="I20" s="33">
        <v>15</v>
      </c>
      <c r="J20" s="34" t="s">
        <v>178</v>
      </c>
      <c r="K20" s="35"/>
    </row>
    <row r="21" s="1" customFormat="1" ht="37" customHeight="1" spans="1:11">
      <c r="A21" s="25"/>
      <c r="B21" s="24" t="s">
        <v>196</v>
      </c>
      <c r="C21" s="24" t="s">
        <v>197</v>
      </c>
      <c r="D21" s="26" t="s">
        <v>198</v>
      </c>
      <c r="E21" s="45"/>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91.8769750434451</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K22"/>
  <sheetViews>
    <sheetView zoomScale="120" zoomScaleNormal="120" topLeftCell="A13" workbookViewId="0">
      <selection activeCell="Q21" sqref="Q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331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133.739858</v>
      </c>
      <c r="F8" s="36">
        <f t="shared" ref="F8:F11" si="0">E8</f>
        <v>133.739858</v>
      </c>
      <c r="G8" s="37">
        <f>SUM(G9:H11)</f>
        <v>51.012095</v>
      </c>
      <c r="H8" s="38"/>
      <c r="I8" s="36">
        <v>10</v>
      </c>
      <c r="J8" s="120">
        <f>G8/E8</f>
        <v>0.381427764040246</v>
      </c>
      <c r="K8" s="36">
        <f>J8*10</f>
        <v>3.81427764040246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133.739858</v>
      </c>
      <c r="F10" s="36">
        <f t="shared" si="0"/>
        <v>133.739858</v>
      </c>
      <c r="G10" s="37">
        <v>51.012095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332</v>
      </c>
      <c r="E15" s="47"/>
      <c r="F15" s="33" t="s">
        <v>177</v>
      </c>
      <c r="G15" s="33" t="s">
        <v>309</v>
      </c>
      <c r="H15" s="33">
        <v>20</v>
      </c>
      <c r="I15" s="33">
        <v>14</v>
      </c>
      <c r="J15" s="34" t="s">
        <v>178</v>
      </c>
      <c r="K15" s="35"/>
    </row>
    <row r="16" s="1" customFormat="1" ht="37" customHeight="1" spans="1:11">
      <c r="A16" s="25"/>
      <c r="B16" s="8"/>
      <c r="C16" s="24" t="s">
        <v>179</v>
      </c>
      <c r="D16" s="27" t="s">
        <v>224</v>
      </c>
      <c r="E16" s="47"/>
      <c r="F16" s="118">
        <v>1</v>
      </c>
      <c r="G16" s="118">
        <v>1</v>
      </c>
      <c r="H16" s="33">
        <v>10</v>
      </c>
      <c r="I16" s="33">
        <v>10</v>
      </c>
      <c r="J16" s="34" t="s">
        <v>178</v>
      </c>
      <c r="K16" s="35"/>
    </row>
    <row r="17" s="1" customFormat="1" ht="37" customHeight="1" spans="1:11">
      <c r="A17" s="25"/>
      <c r="B17" s="8"/>
      <c r="C17" s="24" t="s">
        <v>181</v>
      </c>
      <c r="D17" s="27" t="s">
        <v>210</v>
      </c>
      <c r="E17" s="47"/>
      <c r="F17" s="33" t="s">
        <v>211</v>
      </c>
      <c r="G17" s="33" t="s">
        <v>211</v>
      </c>
      <c r="H17" s="33">
        <v>10</v>
      </c>
      <c r="I17" s="33">
        <v>10</v>
      </c>
      <c r="J17" s="34" t="s">
        <v>178</v>
      </c>
      <c r="K17" s="35"/>
    </row>
    <row r="18" s="1" customFormat="1" ht="37" customHeight="1" spans="1:11">
      <c r="A18" s="25"/>
      <c r="B18" s="8"/>
      <c r="C18" s="24" t="s">
        <v>184</v>
      </c>
      <c r="D18" s="27" t="s">
        <v>212</v>
      </c>
      <c r="E18" s="47"/>
      <c r="F18" s="33" t="s">
        <v>333</v>
      </c>
      <c r="G18" s="33" t="s">
        <v>334</v>
      </c>
      <c r="H18" s="33">
        <v>10</v>
      </c>
      <c r="I18" s="33">
        <v>4</v>
      </c>
      <c r="J18" s="34" t="s">
        <v>178</v>
      </c>
      <c r="K18" s="35"/>
    </row>
    <row r="19" s="1" customFormat="1" ht="37" customHeight="1" spans="1:11">
      <c r="A19" s="25"/>
      <c r="B19" s="8" t="s">
        <v>187</v>
      </c>
      <c r="C19" s="24" t="s">
        <v>188</v>
      </c>
      <c r="D19" s="27" t="s">
        <v>189</v>
      </c>
      <c r="E19" s="47"/>
      <c r="F19" s="33" t="s">
        <v>190</v>
      </c>
      <c r="G19" s="33" t="s">
        <v>191</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198</v>
      </c>
      <c r="E21" s="47"/>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80.8142776404025</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K22"/>
  <sheetViews>
    <sheetView zoomScale="120" zoomScaleNormal="120" topLeftCell="A16" workbookViewId="0">
      <selection activeCell="E27" sqref="E27"/>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335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7.190773</v>
      </c>
      <c r="F8" s="36">
        <f t="shared" ref="F8:F11" si="0">E8</f>
        <v>7.190773</v>
      </c>
      <c r="G8" s="37">
        <f>SUM(G9:H11)</f>
        <v>7.1746</v>
      </c>
      <c r="H8" s="38"/>
      <c r="I8" s="36">
        <v>10</v>
      </c>
      <c r="J8" s="120">
        <f>G8/E8</f>
        <v>0.997750867674449</v>
      </c>
      <c r="K8" s="36">
        <f>J8*10</f>
        <v>9.97750867674449</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7.190773</v>
      </c>
      <c r="F10" s="36">
        <f t="shared" si="0"/>
        <v>7.190773</v>
      </c>
      <c r="G10" s="37">
        <v>7.1746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336</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1" customHeight="1" spans="1:11">
      <c r="A15" s="25"/>
      <c r="B15" s="8" t="s">
        <v>173</v>
      </c>
      <c r="C15" s="24" t="s">
        <v>174</v>
      </c>
      <c r="D15" s="26" t="s">
        <v>204</v>
      </c>
      <c r="E15" s="45"/>
      <c r="F15" s="33" t="s">
        <v>205</v>
      </c>
      <c r="G15" s="33" t="s">
        <v>337</v>
      </c>
      <c r="H15" s="33">
        <v>20</v>
      </c>
      <c r="I15" s="33">
        <v>18</v>
      </c>
      <c r="J15" s="34" t="s">
        <v>178</v>
      </c>
      <c r="K15" s="35"/>
    </row>
    <row r="16" s="1" customFormat="1" ht="31" customHeight="1" spans="1:11">
      <c r="A16" s="25"/>
      <c r="B16" s="8"/>
      <c r="C16" s="24" t="s">
        <v>179</v>
      </c>
      <c r="D16" s="26" t="s">
        <v>207</v>
      </c>
      <c r="E16" s="45"/>
      <c r="F16" s="118" t="s">
        <v>208</v>
      </c>
      <c r="G16" s="118" t="s">
        <v>209</v>
      </c>
      <c r="H16" s="33">
        <v>10</v>
      </c>
      <c r="I16" s="33">
        <v>9</v>
      </c>
      <c r="J16" s="34" t="s">
        <v>178</v>
      </c>
      <c r="K16" s="35"/>
    </row>
    <row r="17" s="1" customFormat="1" ht="31" customHeight="1" spans="1:11">
      <c r="A17" s="25"/>
      <c r="B17" s="8"/>
      <c r="C17" s="24" t="s">
        <v>181</v>
      </c>
      <c r="D17" s="26" t="s">
        <v>182</v>
      </c>
      <c r="E17" s="45"/>
      <c r="F17" s="33" t="s">
        <v>338</v>
      </c>
      <c r="G17" s="33" t="s">
        <v>338</v>
      </c>
      <c r="H17" s="33">
        <v>10</v>
      </c>
      <c r="I17" s="33">
        <v>10</v>
      </c>
      <c r="J17" s="34" t="s">
        <v>178</v>
      </c>
      <c r="K17" s="35"/>
    </row>
    <row r="18" s="1" customFormat="1" ht="31" customHeight="1" spans="1:11">
      <c r="A18" s="25"/>
      <c r="B18" s="8"/>
      <c r="C18" s="24" t="s">
        <v>184</v>
      </c>
      <c r="D18" s="27" t="s">
        <v>339</v>
      </c>
      <c r="E18" s="47"/>
      <c r="F18" s="33" t="s">
        <v>340</v>
      </c>
      <c r="G18" s="33" t="s">
        <v>341</v>
      </c>
      <c r="H18" s="33">
        <v>10</v>
      </c>
      <c r="I18" s="33">
        <v>10</v>
      </c>
      <c r="J18" s="34" t="s">
        <v>178</v>
      </c>
      <c r="K18" s="35"/>
    </row>
    <row r="19" s="1" customFormat="1" ht="31" customHeight="1" spans="1:11">
      <c r="A19" s="25"/>
      <c r="B19" s="8" t="s">
        <v>187</v>
      </c>
      <c r="C19" s="24" t="s">
        <v>188</v>
      </c>
      <c r="D19" s="27" t="s">
        <v>189</v>
      </c>
      <c r="E19" s="47"/>
      <c r="F19" s="33" t="s">
        <v>216</v>
      </c>
      <c r="G19" s="33" t="s">
        <v>217</v>
      </c>
      <c r="H19" s="33">
        <v>15</v>
      </c>
      <c r="I19" s="33">
        <v>15</v>
      </c>
      <c r="J19" s="34" t="s">
        <v>178</v>
      </c>
      <c r="K19" s="35"/>
    </row>
    <row r="20" s="1" customFormat="1" ht="31" customHeight="1" spans="1:11">
      <c r="A20" s="25"/>
      <c r="B20" s="8"/>
      <c r="C20" s="24" t="s">
        <v>192</v>
      </c>
      <c r="D20" s="27" t="s">
        <v>193</v>
      </c>
      <c r="E20" s="47"/>
      <c r="F20" s="33" t="s">
        <v>218</v>
      </c>
      <c r="G20" s="33" t="s">
        <v>219</v>
      </c>
      <c r="H20" s="33">
        <v>15</v>
      </c>
      <c r="I20" s="33">
        <v>15</v>
      </c>
      <c r="J20" s="34" t="s">
        <v>178</v>
      </c>
      <c r="K20" s="35"/>
    </row>
    <row r="21" s="1" customFormat="1" ht="31" customHeight="1" spans="1:11">
      <c r="A21" s="25"/>
      <c r="B21" s="24" t="s">
        <v>196</v>
      </c>
      <c r="C21" s="24" t="s">
        <v>197</v>
      </c>
      <c r="D21" s="27" t="s">
        <v>198</v>
      </c>
      <c r="E21" s="47"/>
      <c r="F21" s="118" t="s">
        <v>199</v>
      </c>
      <c r="G21" s="118">
        <v>0.9</v>
      </c>
      <c r="H21" s="33">
        <v>10</v>
      </c>
      <c r="I21" s="33">
        <v>10</v>
      </c>
      <c r="J21" s="34" t="s">
        <v>178</v>
      </c>
      <c r="K21" s="35"/>
    </row>
    <row r="22" s="1" customFormat="1" ht="31" customHeight="1" spans="1:11">
      <c r="A22" s="31" t="s">
        <v>200</v>
      </c>
      <c r="B22" s="32"/>
      <c r="C22" s="32"/>
      <c r="D22" s="32"/>
      <c r="E22" s="32"/>
      <c r="F22" s="32"/>
      <c r="G22" s="54"/>
      <c r="H22" s="55">
        <f>SUM(H15:H21)+10</f>
        <v>100</v>
      </c>
      <c r="I22" s="55">
        <f>SUM(I15:I21)+K8</f>
        <v>96.9775086767445</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K22"/>
  <sheetViews>
    <sheetView zoomScale="120" zoomScaleNormal="120" topLeftCell="A8"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8.325" style="2" customWidth="1"/>
    <col min="7" max="7" width="8.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342</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0.38876</v>
      </c>
      <c r="F8" s="36">
        <f t="shared" ref="F8:F11" si="0">E8</f>
        <v>0.38876</v>
      </c>
      <c r="G8" s="37">
        <f>SUM(G9:H11)</f>
        <v>0.38876</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0.38876</v>
      </c>
      <c r="F10" s="36">
        <f t="shared" si="0"/>
        <v>0.38876</v>
      </c>
      <c r="G10" s="37">
        <v>0.38876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2" customHeight="1" spans="1:11">
      <c r="A15" s="25"/>
      <c r="B15" s="8" t="s">
        <v>173</v>
      </c>
      <c r="C15" s="24" t="s">
        <v>174</v>
      </c>
      <c r="D15" s="26" t="s">
        <v>343</v>
      </c>
      <c r="E15" s="45"/>
      <c r="F15" s="181" t="s">
        <v>291</v>
      </c>
      <c r="G15" s="181" t="s">
        <v>291</v>
      </c>
      <c r="H15" s="33">
        <v>20</v>
      </c>
      <c r="I15" s="33">
        <v>18</v>
      </c>
      <c r="J15" s="34" t="s">
        <v>344</v>
      </c>
      <c r="K15" s="35"/>
    </row>
    <row r="16" s="1" customFormat="1" ht="22" customHeight="1" spans="1:11">
      <c r="A16" s="25"/>
      <c r="B16" s="8"/>
      <c r="C16" s="24" t="s">
        <v>179</v>
      </c>
      <c r="D16" s="26" t="s">
        <v>180</v>
      </c>
      <c r="E16" s="45"/>
      <c r="F16" s="118">
        <v>1</v>
      </c>
      <c r="G16" s="118">
        <v>1</v>
      </c>
      <c r="H16" s="33">
        <v>10</v>
      </c>
      <c r="I16" s="33">
        <v>10</v>
      </c>
      <c r="J16" s="34" t="s">
        <v>344</v>
      </c>
      <c r="K16" s="35"/>
    </row>
    <row r="17" s="1" customFormat="1" ht="22" customHeight="1" spans="1:11">
      <c r="A17" s="25"/>
      <c r="B17" s="8"/>
      <c r="C17" s="24" t="s">
        <v>181</v>
      </c>
      <c r="D17" s="26" t="s">
        <v>182</v>
      </c>
      <c r="E17" s="45"/>
      <c r="F17" s="33" t="s">
        <v>338</v>
      </c>
      <c r="G17" s="33" t="s">
        <v>338</v>
      </c>
      <c r="H17" s="33">
        <v>10</v>
      </c>
      <c r="I17" s="33">
        <v>10</v>
      </c>
      <c r="J17" s="34" t="s">
        <v>344</v>
      </c>
      <c r="K17" s="35"/>
    </row>
    <row r="18" s="1" customFormat="1" ht="22" customHeight="1" spans="1:11">
      <c r="A18" s="25"/>
      <c r="B18" s="8"/>
      <c r="C18" s="24" t="s">
        <v>184</v>
      </c>
      <c r="D18" s="27" t="s">
        <v>345</v>
      </c>
      <c r="E18" s="47"/>
      <c r="F18" s="438" t="s">
        <v>346</v>
      </c>
      <c r="G18" s="438" t="s">
        <v>346</v>
      </c>
      <c r="H18" s="33">
        <v>10</v>
      </c>
      <c r="I18" s="33">
        <v>10</v>
      </c>
      <c r="J18" s="34" t="s">
        <v>344</v>
      </c>
      <c r="K18" s="35"/>
    </row>
    <row r="19" s="1" customFormat="1" ht="22" customHeight="1" spans="1:11">
      <c r="A19" s="25"/>
      <c r="B19" s="8" t="s">
        <v>187</v>
      </c>
      <c r="C19" s="24" t="s">
        <v>188</v>
      </c>
      <c r="D19" s="27" t="s">
        <v>189</v>
      </c>
      <c r="E19" s="47"/>
      <c r="F19" s="33" t="s">
        <v>288</v>
      </c>
      <c r="G19" s="33" t="s">
        <v>289</v>
      </c>
      <c r="H19" s="33">
        <v>15</v>
      </c>
      <c r="I19" s="33">
        <v>15</v>
      </c>
      <c r="J19" s="34" t="s">
        <v>344</v>
      </c>
      <c r="K19" s="35"/>
    </row>
    <row r="20" s="1" customFormat="1" ht="51" customHeight="1" spans="1:11">
      <c r="A20" s="25"/>
      <c r="B20" s="8"/>
      <c r="C20" s="24" t="s">
        <v>192</v>
      </c>
      <c r="D20" s="27" t="s">
        <v>193</v>
      </c>
      <c r="E20" s="47"/>
      <c r="F20" s="33" t="s">
        <v>306</v>
      </c>
      <c r="G20" s="33" t="s">
        <v>307</v>
      </c>
      <c r="H20" s="33">
        <v>15</v>
      </c>
      <c r="I20" s="33">
        <v>15</v>
      </c>
      <c r="J20" s="34" t="s">
        <v>344</v>
      </c>
      <c r="K20" s="35"/>
    </row>
    <row r="21" s="1" customFormat="1" ht="48" customHeight="1" spans="1:11">
      <c r="A21" s="25"/>
      <c r="B21" s="24" t="s">
        <v>196</v>
      </c>
      <c r="C21" s="24" t="s">
        <v>197</v>
      </c>
      <c r="D21" s="27" t="s">
        <v>198</v>
      </c>
      <c r="E21" s="47"/>
      <c r="F21" s="182">
        <v>1</v>
      </c>
      <c r="G21" s="182">
        <v>0.8</v>
      </c>
      <c r="H21" s="33">
        <v>10</v>
      </c>
      <c r="I21" s="33">
        <v>5</v>
      </c>
      <c r="J21" s="34" t="s">
        <v>344</v>
      </c>
      <c r="K21" s="35"/>
    </row>
    <row r="22" s="1" customFormat="1" ht="21" customHeight="1" spans="1:11">
      <c r="A22" s="31" t="s">
        <v>200</v>
      </c>
      <c r="B22" s="32"/>
      <c r="C22" s="32"/>
      <c r="D22" s="32"/>
      <c r="E22" s="32"/>
      <c r="F22" s="32"/>
      <c r="G22" s="54"/>
      <c r="H22" s="55">
        <f>SUM(H15:H21)+10</f>
        <v>100</v>
      </c>
      <c r="I22" s="55">
        <f>SUM(I15:I21)+K8</f>
        <v>93</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K22"/>
  <sheetViews>
    <sheetView zoomScale="120" zoomScaleNormal="120" topLeftCell="A12" workbookViewId="0">
      <selection activeCell="H22" sqref="H22"/>
    </sheetView>
  </sheetViews>
  <sheetFormatPr defaultColWidth="8.125" defaultRowHeight="12.75"/>
  <cols>
    <col min="1" max="1" width="3.875" style="2" customWidth="1"/>
    <col min="2" max="2" width="6.25" style="2" customWidth="1"/>
    <col min="3" max="3" width="6.75" style="2" customWidth="1"/>
    <col min="4" max="4" width="19.75" style="2" customWidth="1"/>
    <col min="5" max="5" width="12.3916666666667" style="2" customWidth="1"/>
    <col min="6"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347</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0.115036</v>
      </c>
      <c r="F8" s="36">
        <f t="shared" ref="F8:F11" si="0">E8</f>
        <v>0.115036</v>
      </c>
      <c r="G8" s="37">
        <f>SUM(G9:H11)</f>
        <v>0.115036</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0.115036</v>
      </c>
      <c r="F10" s="36">
        <f t="shared" si="0"/>
        <v>0.115036</v>
      </c>
      <c r="G10" s="37">
        <v>0.115036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1" customHeight="1" spans="1:11">
      <c r="A15" s="25"/>
      <c r="B15" s="8" t="s">
        <v>173</v>
      </c>
      <c r="C15" s="24" t="s">
        <v>174</v>
      </c>
      <c r="D15" s="15" t="s">
        <v>348</v>
      </c>
      <c r="E15" s="60"/>
      <c r="F15" s="8" t="s">
        <v>307</v>
      </c>
      <c r="G15" s="8" t="s">
        <v>315</v>
      </c>
      <c r="H15" s="33">
        <v>20</v>
      </c>
      <c r="I15" s="33">
        <v>18</v>
      </c>
      <c r="J15" s="6" t="s">
        <v>344</v>
      </c>
      <c r="K15" s="44"/>
    </row>
    <row r="16" s="1" customFormat="1" ht="21" customHeight="1" spans="1:11">
      <c r="A16" s="25"/>
      <c r="B16" s="8"/>
      <c r="C16" s="24" t="s">
        <v>179</v>
      </c>
      <c r="D16" s="15" t="s">
        <v>349</v>
      </c>
      <c r="E16" s="60"/>
      <c r="F16" s="118">
        <v>1</v>
      </c>
      <c r="G16" s="118">
        <v>1</v>
      </c>
      <c r="H16" s="33">
        <v>10</v>
      </c>
      <c r="I16" s="33">
        <v>10</v>
      </c>
      <c r="J16" s="34" t="s">
        <v>344</v>
      </c>
      <c r="K16" s="35"/>
    </row>
    <row r="17" s="1" customFormat="1" ht="21" customHeight="1" spans="1:11">
      <c r="A17" s="25"/>
      <c r="B17" s="8"/>
      <c r="C17" s="24" t="s">
        <v>181</v>
      </c>
      <c r="D17" s="15" t="s">
        <v>182</v>
      </c>
      <c r="E17" s="60"/>
      <c r="F17" s="33" t="s">
        <v>338</v>
      </c>
      <c r="G17" s="33" t="s">
        <v>338</v>
      </c>
      <c r="H17" s="33">
        <v>10</v>
      </c>
      <c r="I17" s="33">
        <v>10</v>
      </c>
      <c r="J17" s="34" t="s">
        <v>344</v>
      </c>
      <c r="K17" s="35"/>
    </row>
    <row r="18" s="1" customFormat="1" ht="21" customHeight="1" spans="1:11">
      <c r="A18" s="25"/>
      <c r="B18" s="8"/>
      <c r="C18" s="24" t="s">
        <v>184</v>
      </c>
      <c r="D18" s="30" t="s">
        <v>350</v>
      </c>
      <c r="E18" s="51"/>
      <c r="F18" s="8" t="s">
        <v>351</v>
      </c>
      <c r="G18" s="8" t="s">
        <v>351</v>
      </c>
      <c r="H18" s="33">
        <v>10</v>
      </c>
      <c r="I18" s="33">
        <v>10</v>
      </c>
      <c r="J18" s="6" t="s">
        <v>344</v>
      </c>
      <c r="K18" s="44"/>
    </row>
    <row r="19" s="1" customFormat="1" ht="21" customHeight="1" spans="1:11">
      <c r="A19" s="25"/>
      <c r="B19" s="8" t="s">
        <v>187</v>
      </c>
      <c r="C19" s="24" t="s">
        <v>188</v>
      </c>
      <c r="D19" s="27" t="s">
        <v>189</v>
      </c>
      <c r="E19" s="47"/>
      <c r="F19" s="33" t="s">
        <v>288</v>
      </c>
      <c r="G19" s="33" t="s">
        <v>289</v>
      </c>
      <c r="H19" s="33">
        <v>15</v>
      </c>
      <c r="I19" s="33">
        <v>15</v>
      </c>
      <c r="J19" s="34" t="s">
        <v>344</v>
      </c>
      <c r="K19" s="35"/>
    </row>
    <row r="20" s="1" customFormat="1" ht="41" customHeight="1" spans="1:11">
      <c r="A20" s="25"/>
      <c r="B20" s="8"/>
      <c r="C20" s="24" t="s">
        <v>192</v>
      </c>
      <c r="D20" s="27" t="s">
        <v>193</v>
      </c>
      <c r="E20" s="47"/>
      <c r="F20" s="33" t="s">
        <v>306</v>
      </c>
      <c r="G20" s="33" t="s">
        <v>307</v>
      </c>
      <c r="H20" s="33">
        <v>15</v>
      </c>
      <c r="I20" s="33">
        <v>15</v>
      </c>
      <c r="J20" s="34" t="s">
        <v>344</v>
      </c>
      <c r="K20" s="35"/>
    </row>
    <row r="21" s="1" customFormat="1" ht="42" customHeight="1" spans="1:11">
      <c r="A21" s="25"/>
      <c r="B21" s="24" t="s">
        <v>196</v>
      </c>
      <c r="C21" s="24" t="s">
        <v>197</v>
      </c>
      <c r="D21" s="27" t="s">
        <v>352</v>
      </c>
      <c r="E21" s="47"/>
      <c r="F21" s="118" t="s">
        <v>199</v>
      </c>
      <c r="G21" s="118">
        <v>0.9</v>
      </c>
      <c r="H21" s="33">
        <v>10</v>
      </c>
      <c r="I21" s="33">
        <v>10</v>
      </c>
      <c r="J21" s="34" t="s">
        <v>344</v>
      </c>
      <c r="K21" s="35"/>
    </row>
    <row r="22" s="1" customFormat="1" ht="21" customHeight="1" spans="1:11">
      <c r="A22" s="31" t="s">
        <v>200</v>
      </c>
      <c r="B22" s="32"/>
      <c r="C22" s="32"/>
      <c r="D22" s="32"/>
      <c r="E22" s="32"/>
      <c r="F22" s="32"/>
      <c r="G22" s="54"/>
      <c r="H22" s="55">
        <f>SUM(H15:H21)+10</f>
        <v>100</v>
      </c>
      <c r="I22" s="55">
        <f>SUM(I15:I21)+K8</f>
        <v>98</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K22"/>
  <sheetViews>
    <sheetView zoomScale="120" zoomScaleNormal="120" zoomScaleSheetLayoutView="60" topLeftCell="A9" workbookViewId="0">
      <selection activeCell="I22" sqref="I22"/>
    </sheetView>
  </sheetViews>
  <sheetFormatPr defaultColWidth="8.125" defaultRowHeight="12.75"/>
  <cols>
    <col min="1" max="1" width="3.375" style="2" customWidth="1"/>
    <col min="2" max="2" width="6.25" style="2" customWidth="1"/>
    <col min="3" max="3" width="7.5" style="2" customWidth="1"/>
    <col min="4" max="4" width="16" style="2" customWidth="1"/>
    <col min="5" max="8" width="7.5" style="2" customWidth="1"/>
    <col min="9" max="9" width="6.625" style="2" customWidth="1"/>
    <col min="10" max="10" width="6.75" style="2" customWidth="1"/>
    <col min="11" max="11" width="7.08333333333333" style="2" customWidth="1"/>
    <col min="12" max="16384" width="8.125" style="2"/>
  </cols>
  <sheetData>
    <row r="1" ht="14.25" spans="1:4">
      <c r="A1" s="112" t="s">
        <v>140</v>
      </c>
      <c r="B1" s="113"/>
      <c r="C1" s="114"/>
      <c r="D1" s="114"/>
    </row>
    <row r="2" spans="1:4">
      <c r="A2" s="113"/>
      <c r="B2" s="113"/>
      <c r="C2" s="114"/>
      <c r="D2" s="114"/>
    </row>
    <row r="3" ht="24" spans="1:11">
      <c r="A3" s="4" t="s">
        <v>141</v>
      </c>
      <c r="B3" s="4"/>
      <c r="C3" s="4"/>
      <c r="D3" s="4"/>
      <c r="E3" s="4"/>
      <c r="F3" s="4"/>
      <c r="G3" s="4"/>
      <c r="H3" s="4"/>
      <c r="I3" s="4"/>
      <c r="J3" s="4"/>
      <c r="K3" s="4"/>
    </row>
    <row r="4" s="1" customFormat="1" ht="21" customHeight="1" spans="1:11">
      <c r="A4" s="5" t="s">
        <v>142</v>
      </c>
      <c r="B4" s="5"/>
      <c r="C4" s="5"/>
      <c r="D4" s="5"/>
      <c r="E4" s="5"/>
      <c r="F4" s="5"/>
      <c r="G4" s="5"/>
      <c r="H4" s="5"/>
      <c r="I4" s="5"/>
      <c r="J4" s="5"/>
      <c r="K4" s="5"/>
    </row>
    <row r="5" s="1" customFormat="1" ht="21" customHeight="1" spans="1:11">
      <c r="A5" s="6" t="s">
        <v>143</v>
      </c>
      <c r="B5" s="7"/>
      <c r="C5" s="7"/>
      <c r="D5" s="8" t="s">
        <v>353</v>
      </c>
      <c r="E5" s="8"/>
      <c r="F5" s="8"/>
      <c r="G5" s="8"/>
      <c r="H5" s="8"/>
      <c r="I5" s="8"/>
      <c r="J5" s="8"/>
      <c r="K5" s="8"/>
    </row>
    <row r="6" s="1" customFormat="1" ht="21" customHeight="1" spans="1:11">
      <c r="A6" s="6" t="s">
        <v>145</v>
      </c>
      <c r="B6" s="7"/>
      <c r="C6" s="7"/>
      <c r="D6" s="6" t="s">
        <v>146</v>
      </c>
      <c r="E6" s="7"/>
      <c r="F6" s="7"/>
      <c r="G6" s="115" t="s">
        <v>147</v>
      </c>
      <c r="H6" s="116"/>
      <c r="I6" s="7" t="s">
        <v>148</v>
      </c>
      <c r="J6" s="7"/>
      <c r="K6" s="44"/>
    </row>
    <row r="7" s="1" customFormat="1" ht="21" customHeight="1" spans="1:11">
      <c r="A7" s="9" t="s">
        <v>149</v>
      </c>
      <c r="B7" s="10"/>
      <c r="C7" s="11"/>
      <c r="D7" s="6"/>
      <c r="E7" s="33" t="s">
        <v>150</v>
      </c>
      <c r="F7" s="33" t="s">
        <v>151</v>
      </c>
      <c r="G7" s="34" t="s">
        <v>152</v>
      </c>
      <c r="H7" s="35"/>
      <c r="I7" s="33" t="s">
        <v>153</v>
      </c>
      <c r="J7" s="33" t="s">
        <v>154</v>
      </c>
      <c r="K7" s="33" t="s">
        <v>155</v>
      </c>
    </row>
    <row r="8" s="1" customFormat="1" ht="21" customHeight="1" spans="1:11">
      <c r="A8" s="12"/>
      <c r="B8" s="13"/>
      <c r="C8" s="14"/>
      <c r="D8" s="15" t="s">
        <v>156</v>
      </c>
      <c r="E8" s="36">
        <f>SUM(E9:E11)</f>
        <v>0.1495</v>
      </c>
      <c r="F8" s="36">
        <f t="shared" ref="F8:F11" si="0">E8</f>
        <v>0.1495</v>
      </c>
      <c r="G8" s="37">
        <f>SUM(G9:H11)</f>
        <v>0.1495</v>
      </c>
      <c r="H8" s="38"/>
      <c r="I8" s="36">
        <v>10</v>
      </c>
      <c r="J8" s="120">
        <f>G8/E8</f>
        <v>1</v>
      </c>
      <c r="K8" s="36">
        <f>J8*10</f>
        <v>10</v>
      </c>
    </row>
    <row r="9" s="1" customFormat="1" ht="21" customHeight="1" spans="1:11">
      <c r="A9" s="16"/>
      <c r="B9" s="13"/>
      <c r="C9" s="14"/>
      <c r="D9" s="15" t="s">
        <v>157</v>
      </c>
      <c r="E9" s="36"/>
      <c r="F9" s="36">
        <f t="shared" si="0"/>
        <v>0</v>
      </c>
      <c r="G9" s="37"/>
      <c r="H9" s="38"/>
      <c r="I9" s="36" t="s">
        <v>158</v>
      </c>
      <c r="J9" s="36"/>
      <c r="K9" s="36" t="s">
        <v>158</v>
      </c>
    </row>
    <row r="10" s="1" customFormat="1" ht="21" customHeight="1" spans="1:11">
      <c r="A10" s="16"/>
      <c r="B10" s="13"/>
      <c r="C10" s="14"/>
      <c r="D10" s="6" t="s">
        <v>252</v>
      </c>
      <c r="E10" s="36">
        <v>0.1495</v>
      </c>
      <c r="F10" s="36">
        <f t="shared" si="0"/>
        <v>0.1495</v>
      </c>
      <c r="G10" s="37">
        <v>0.1495</v>
      </c>
      <c r="H10" s="38"/>
      <c r="I10" s="36" t="s">
        <v>158</v>
      </c>
      <c r="J10" s="36"/>
      <c r="K10" s="36" t="s">
        <v>158</v>
      </c>
    </row>
    <row r="11" s="1" customFormat="1" ht="21" customHeight="1" spans="1:11">
      <c r="A11" s="17"/>
      <c r="B11" s="18"/>
      <c r="C11" s="14"/>
      <c r="D11" s="19" t="s">
        <v>160</v>
      </c>
      <c r="E11" s="39"/>
      <c r="F11" s="36">
        <f t="shared" si="0"/>
        <v>0</v>
      </c>
      <c r="G11" s="40"/>
      <c r="H11" s="41"/>
      <c r="I11" s="39" t="s">
        <v>158</v>
      </c>
      <c r="J11" s="39"/>
      <c r="K11" s="39" t="s">
        <v>158</v>
      </c>
    </row>
    <row r="12" s="1" customFormat="1" ht="21" customHeight="1" spans="1:11">
      <c r="A12" s="12" t="s">
        <v>161</v>
      </c>
      <c r="B12" s="20" t="s">
        <v>162</v>
      </c>
      <c r="C12" s="21"/>
      <c r="D12" s="21"/>
      <c r="E12" s="21"/>
      <c r="F12" s="42"/>
      <c r="G12" s="6" t="s">
        <v>163</v>
      </c>
      <c r="H12" s="7"/>
      <c r="I12" s="7"/>
      <c r="J12" s="7"/>
      <c r="K12" s="44"/>
    </row>
    <row r="13" s="1" customFormat="1" ht="41" customHeight="1" spans="1:11">
      <c r="A13" s="22"/>
      <c r="B13" s="172" t="s">
        <v>221</v>
      </c>
      <c r="C13" s="172"/>
      <c r="D13" s="172"/>
      <c r="E13" s="172"/>
      <c r="F13" s="172"/>
      <c r="G13" s="142" t="s">
        <v>232</v>
      </c>
      <c r="H13" s="142"/>
      <c r="I13" s="142"/>
      <c r="J13" s="142"/>
      <c r="K13" s="45"/>
    </row>
    <row r="14" s="1" customFormat="1" ht="21" customHeight="1" spans="1:11">
      <c r="A14" s="24" t="s">
        <v>166</v>
      </c>
      <c r="B14" s="24" t="s">
        <v>167</v>
      </c>
      <c r="C14" s="8" t="s">
        <v>168</v>
      </c>
      <c r="D14" s="8" t="s">
        <v>169</v>
      </c>
      <c r="E14" s="8"/>
      <c r="F14" s="44" t="s">
        <v>170</v>
      </c>
      <c r="G14" s="117" t="s">
        <v>171</v>
      </c>
      <c r="H14" s="8" t="s">
        <v>153</v>
      </c>
      <c r="I14" s="8" t="s">
        <v>155</v>
      </c>
      <c r="J14" s="6" t="s">
        <v>172</v>
      </c>
      <c r="K14" s="44"/>
    </row>
    <row r="15" s="1" customFormat="1" ht="21" customHeight="1" spans="1:11">
      <c r="A15" s="25"/>
      <c r="B15" s="8" t="s">
        <v>173</v>
      </c>
      <c r="C15" s="449" t="s">
        <v>174</v>
      </c>
      <c r="D15" s="15" t="s">
        <v>303</v>
      </c>
      <c r="E15" s="60"/>
      <c r="F15" s="8" t="s">
        <v>315</v>
      </c>
      <c r="G15" s="8" t="s">
        <v>315</v>
      </c>
      <c r="H15" s="33">
        <v>20</v>
      </c>
      <c r="I15" s="33">
        <v>20</v>
      </c>
      <c r="J15" s="6" t="s">
        <v>178</v>
      </c>
      <c r="K15" s="44"/>
    </row>
    <row r="16" s="1" customFormat="1" ht="21" customHeight="1" spans="1:11">
      <c r="A16" s="25"/>
      <c r="B16" s="8"/>
      <c r="C16" s="449" t="s">
        <v>179</v>
      </c>
      <c r="D16" s="26" t="s">
        <v>180</v>
      </c>
      <c r="E16" s="45"/>
      <c r="F16" s="118">
        <v>1</v>
      </c>
      <c r="G16" s="118">
        <v>1</v>
      </c>
      <c r="H16" s="33">
        <v>10</v>
      </c>
      <c r="I16" s="33">
        <v>10</v>
      </c>
      <c r="J16" s="6" t="s">
        <v>178</v>
      </c>
      <c r="K16" s="44"/>
    </row>
    <row r="17" s="1" customFormat="1" ht="21" customHeight="1" spans="1:11">
      <c r="A17" s="25"/>
      <c r="B17" s="8"/>
      <c r="C17" s="449" t="s">
        <v>181</v>
      </c>
      <c r="D17" s="26" t="s">
        <v>182</v>
      </c>
      <c r="E17" s="45"/>
      <c r="F17" s="33" t="s">
        <v>258</v>
      </c>
      <c r="G17" s="33" t="s">
        <v>258</v>
      </c>
      <c r="H17" s="33">
        <v>10</v>
      </c>
      <c r="I17" s="33">
        <v>10</v>
      </c>
      <c r="J17" s="6" t="s">
        <v>178</v>
      </c>
      <c r="K17" s="44"/>
    </row>
    <row r="18" s="1" customFormat="1" ht="21" customHeight="1" spans="1:11">
      <c r="A18" s="25"/>
      <c r="B18" s="8"/>
      <c r="C18" s="449" t="s">
        <v>184</v>
      </c>
      <c r="D18" s="30" t="s">
        <v>354</v>
      </c>
      <c r="E18" s="51"/>
      <c r="F18" s="8" t="s">
        <v>355</v>
      </c>
      <c r="G18" s="8" t="s">
        <v>355</v>
      </c>
      <c r="H18" s="33">
        <v>10</v>
      </c>
      <c r="I18" s="33">
        <v>10</v>
      </c>
      <c r="J18" s="6" t="s">
        <v>262</v>
      </c>
      <c r="K18" s="44"/>
    </row>
    <row r="19" s="1" customFormat="1" ht="21" customHeight="1" spans="1:11">
      <c r="A19" s="25"/>
      <c r="B19" s="8" t="s">
        <v>187</v>
      </c>
      <c r="C19" s="449" t="s">
        <v>188</v>
      </c>
      <c r="D19" s="27" t="s">
        <v>189</v>
      </c>
      <c r="E19" s="47"/>
      <c r="F19" s="33" t="s">
        <v>288</v>
      </c>
      <c r="G19" s="33" t="s">
        <v>289</v>
      </c>
      <c r="H19" s="33">
        <v>15</v>
      </c>
      <c r="I19" s="33">
        <v>15</v>
      </c>
      <c r="J19" s="6" t="s">
        <v>178</v>
      </c>
      <c r="K19" s="44"/>
    </row>
    <row r="20" s="1" customFormat="1" ht="21" customHeight="1" spans="1:11">
      <c r="A20" s="25"/>
      <c r="B20" s="8"/>
      <c r="C20" s="449" t="s">
        <v>192</v>
      </c>
      <c r="D20" s="27" t="s">
        <v>193</v>
      </c>
      <c r="E20" s="47"/>
      <c r="F20" s="33" t="s">
        <v>306</v>
      </c>
      <c r="G20" s="33" t="s">
        <v>307</v>
      </c>
      <c r="H20" s="33">
        <v>15</v>
      </c>
      <c r="I20" s="33">
        <v>15</v>
      </c>
      <c r="J20" s="6" t="s">
        <v>178</v>
      </c>
      <c r="K20" s="44"/>
    </row>
    <row r="21" s="1" customFormat="1" ht="21" customHeight="1" spans="1:11">
      <c r="A21" s="25"/>
      <c r="B21" s="24" t="s">
        <v>196</v>
      </c>
      <c r="C21" s="449" t="s">
        <v>197</v>
      </c>
      <c r="D21" s="27" t="s">
        <v>198</v>
      </c>
      <c r="E21" s="47"/>
      <c r="F21" s="118" t="s">
        <v>199</v>
      </c>
      <c r="G21" s="118">
        <v>0.9</v>
      </c>
      <c r="H21" s="33">
        <v>10</v>
      </c>
      <c r="I21" s="33">
        <v>10</v>
      </c>
      <c r="J21" s="6" t="s">
        <v>178</v>
      </c>
      <c r="K21" s="44"/>
    </row>
    <row r="22" s="1" customFormat="1" ht="21" customHeight="1" spans="1:11">
      <c r="A22" s="31" t="s">
        <v>200</v>
      </c>
      <c r="B22" s="32"/>
      <c r="C22" s="32"/>
      <c r="D22" s="32"/>
      <c r="E22" s="32"/>
      <c r="F22" s="32"/>
      <c r="G22" s="54"/>
      <c r="H22" s="55">
        <f>SUM(H15:H21)+10</f>
        <v>100</v>
      </c>
      <c r="I22" s="55">
        <f>SUM(I15:I21)+K8</f>
        <v>100</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K22"/>
  <sheetViews>
    <sheetView zoomScale="120" zoomScaleNormal="120" zoomScaleSheetLayoutView="130" topLeftCell="A9"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356</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v>0.002</v>
      </c>
      <c r="F8" s="36">
        <f t="shared" ref="F8:F11" si="0">E8</f>
        <v>0.002</v>
      </c>
      <c r="G8" s="37">
        <f>SUM(G9:H11)</f>
        <v>0.002</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450">
        <v>0.002</v>
      </c>
      <c r="F10" s="36">
        <f t="shared" si="0"/>
        <v>0.002</v>
      </c>
      <c r="G10" s="451">
        <v>0.002</v>
      </c>
      <c r="H10" s="452"/>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221</v>
      </c>
      <c r="C13" s="172"/>
      <c r="D13" s="172"/>
      <c r="E13" s="172"/>
      <c r="F13" s="172"/>
      <c r="G13" s="142" t="s">
        <v>232</v>
      </c>
      <c r="H13" s="142"/>
      <c r="I13" s="142"/>
      <c r="J13" s="142"/>
      <c r="K13" s="45"/>
    </row>
    <row r="14" s="1" customFormat="1" ht="31" customHeight="1" spans="1:11">
      <c r="A14" s="24" t="s">
        <v>166</v>
      </c>
      <c r="B14" s="24" t="s">
        <v>167</v>
      </c>
      <c r="C14" s="8" t="s">
        <v>168</v>
      </c>
      <c r="D14" s="8" t="s">
        <v>169</v>
      </c>
      <c r="E14" s="8"/>
      <c r="F14" s="44" t="s">
        <v>170</v>
      </c>
      <c r="G14" s="117" t="s">
        <v>171</v>
      </c>
      <c r="H14" s="8" t="s">
        <v>153</v>
      </c>
      <c r="I14" s="8" t="s">
        <v>155</v>
      </c>
      <c r="J14" s="6" t="s">
        <v>172</v>
      </c>
      <c r="K14" s="44"/>
    </row>
    <row r="15" s="1" customFormat="1" ht="31" customHeight="1" spans="1:11">
      <c r="A15" s="25"/>
      <c r="B15" s="8" t="s">
        <v>173</v>
      </c>
      <c r="C15" s="449" t="s">
        <v>174</v>
      </c>
      <c r="D15" s="15" t="s">
        <v>303</v>
      </c>
      <c r="E15" s="60"/>
      <c r="F15" s="8" t="s">
        <v>315</v>
      </c>
      <c r="G15" s="8" t="s">
        <v>315</v>
      </c>
      <c r="H15" s="33">
        <v>20</v>
      </c>
      <c r="I15" s="33">
        <v>20</v>
      </c>
      <c r="J15" s="6" t="s">
        <v>178</v>
      </c>
      <c r="K15" s="44"/>
    </row>
    <row r="16" s="1" customFormat="1" ht="31" customHeight="1" spans="1:11">
      <c r="A16" s="25"/>
      <c r="B16" s="8"/>
      <c r="C16" s="449" t="s">
        <v>179</v>
      </c>
      <c r="D16" s="26" t="s">
        <v>180</v>
      </c>
      <c r="E16" s="45"/>
      <c r="F16" s="118">
        <v>1</v>
      </c>
      <c r="G16" s="118">
        <v>1</v>
      </c>
      <c r="H16" s="33">
        <v>10</v>
      </c>
      <c r="I16" s="33">
        <v>10</v>
      </c>
      <c r="J16" s="6" t="s">
        <v>178</v>
      </c>
      <c r="K16" s="44"/>
    </row>
    <row r="17" s="1" customFormat="1" ht="31" customHeight="1" spans="1:11">
      <c r="A17" s="25"/>
      <c r="B17" s="8"/>
      <c r="C17" s="449" t="s">
        <v>181</v>
      </c>
      <c r="D17" s="26" t="s">
        <v>182</v>
      </c>
      <c r="E17" s="45"/>
      <c r="F17" s="33" t="s">
        <v>258</v>
      </c>
      <c r="G17" s="33" t="s">
        <v>258</v>
      </c>
      <c r="H17" s="33">
        <v>10</v>
      </c>
      <c r="I17" s="33">
        <v>10</v>
      </c>
      <c r="J17" s="6" t="s">
        <v>178</v>
      </c>
      <c r="K17" s="44"/>
    </row>
    <row r="18" s="1" customFormat="1" ht="31" customHeight="1" spans="1:11">
      <c r="A18" s="25"/>
      <c r="B18" s="8"/>
      <c r="C18" s="449" t="s">
        <v>184</v>
      </c>
      <c r="D18" s="30" t="s">
        <v>354</v>
      </c>
      <c r="E18" s="51"/>
      <c r="F18" s="8" t="s">
        <v>357</v>
      </c>
      <c r="G18" s="8" t="s">
        <v>357</v>
      </c>
      <c r="H18" s="33">
        <v>10</v>
      </c>
      <c r="I18" s="33">
        <v>10</v>
      </c>
      <c r="J18" s="6" t="s">
        <v>262</v>
      </c>
      <c r="K18" s="44"/>
    </row>
    <row r="19" s="1" customFormat="1" ht="31" customHeight="1" spans="1:11">
      <c r="A19" s="25"/>
      <c r="B19" s="8" t="s">
        <v>187</v>
      </c>
      <c r="C19" s="449" t="s">
        <v>188</v>
      </c>
      <c r="D19" s="27" t="s">
        <v>189</v>
      </c>
      <c r="E19" s="47"/>
      <c r="F19" s="33" t="s">
        <v>288</v>
      </c>
      <c r="G19" s="33" t="s">
        <v>289</v>
      </c>
      <c r="H19" s="33">
        <v>15</v>
      </c>
      <c r="I19" s="33">
        <v>15</v>
      </c>
      <c r="J19" s="6" t="s">
        <v>178</v>
      </c>
      <c r="K19" s="44"/>
    </row>
    <row r="20" s="1" customFormat="1" ht="31" customHeight="1" spans="1:11">
      <c r="A20" s="25"/>
      <c r="B20" s="8"/>
      <c r="C20" s="449" t="s">
        <v>192</v>
      </c>
      <c r="D20" s="27" t="s">
        <v>193</v>
      </c>
      <c r="E20" s="47"/>
      <c r="F20" s="33" t="s">
        <v>306</v>
      </c>
      <c r="G20" s="33" t="s">
        <v>307</v>
      </c>
      <c r="H20" s="33">
        <v>15</v>
      </c>
      <c r="I20" s="33">
        <v>15</v>
      </c>
      <c r="J20" s="6" t="s">
        <v>178</v>
      </c>
      <c r="K20" s="44"/>
    </row>
    <row r="21" s="1" customFormat="1" ht="31" customHeight="1" spans="1:11">
      <c r="A21" s="25"/>
      <c r="B21" s="24" t="s">
        <v>196</v>
      </c>
      <c r="C21" s="449" t="s">
        <v>197</v>
      </c>
      <c r="D21" s="27" t="s">
        <v>198</v>
      </c>
      <c r="E21" s="47"/>
      <c r="F21" s="118" t="s">
        <v>199</v>
      </c>
      <c r="G21" s="118">
        <v>0.9</v>
      </c>
      <c r="H21" s="33">
        <v>10</v>
      </c>
      <c r="I21" s="33">
        <v>10</v>
      </c>
      <c r="J21" s="6" t="s">
        <v>178</v>
      </c>
      <c r="K21" s="44"/>
    </row>
    <row r="22" s="1" customFormat="1" ht="31" customHeight="1" spans="1:11">
      <c r="A22" s="31" t="s">
        <v>200</v>
      </c>
      <c r="B22" s="32"/>
      <c r="C22" s="32"/>
      <c r="D22" s="32"/>
      <c r="E22" s="32"/>
      <c r="F22" s="32"/>
      <c r="G22" s="54"/>
      <c r="H22" s="55">
        <f>SUM(H15:H21)+10</f>
        <v>100</v>
      </c>
      <c r="I22" s="55">
        <f>SUM(I15:I21)+K8</f>
        <v>100</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K23"/>
  <sheetViews>
    <sheetView zoomScale="120" zoomScaleNormal="120" zoomScaleSheetLayoutView="60" workbookViewId="0">
      <selection activeCell="P20" sqref="P20"/>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358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0.085903</v>
      </c>
      <c r="F8" s="36">
        <f t="shared" ref="F8:F11" si="0">E8</f>
        <v>0.085903</v>
      </c>
      <c r="G8" s="37">
        <f>SUM(G9:H11)</f>
        <v>0.085903</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0.085903</v>
      </c>
      <c r="F10" s="36">
        <f t="shared" si="0"/>
        <v>0.085903</v>
      </c>
      <c r="G10" s="37">
        <v>0.085903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221</v>
      </c>
      <c r="C13" s="172"/>
      <c r="D13" s="172"/>
      <c r="E13" s="172"/>
      <c r="F13" s="172"/>
      <c r="G13" s="142" t="s">
        <v>232</v>
      </c>
      <c r="H13" s="142"/>
      <c r="I13" s="142"/>
      <c r="J13" s="142"/>
      <c r="K13" s="45"/>
    </row>
    <row r="14" s="1" customFormat="1" ht="24" customHeight="1" spans="1:11">
      <c r="A14" s="24" t="s">
        <v>166</v>
      </c>
      <c r="B14" s="24" t="s">
        <v>167</v>
      </c>
      <c r="C14" s="8" t="s">
        <v>168</v>
      </c>
      <c r="D14" s="8" t="s">
        <v>169</v>
      </c>
      <c r="E14" s="8"/>
      <c r="F14" s="44" t="s">
        <v>170</v>
      </c>
      <c r="G14" s="117" t="s">
        <v>171</v>
      </c>
      <c r="H14" s="8" t="s">
        <v>153</v>
      </c>
      <c r="I14" s="8" t="s">
        <v>155</v>
      </c>
      <c r="J14" s="6" t="s">
        <v>172</v>
      </c>
      <c r="K14" s="44"/>
    </row>
    <row r="15" s="1" customFormat="1" ht="24" customHeight="1" spans="1:11">
      <c r="A15" s="25"/>
      <c r="B15" s="8" t="s">
        <v>173</v>
      </c>
      <c r="C15" s="24" t="s">
        <v>174</v>
      </c>
      <c r="D15" s="15" t="s">
        <v>303</v>
      </c>
      <c r="E15" s="60"/>
      <c r="F15" s="8" t="s">
        <v>301</v>
      </c>
      <c r="G15" s="8" t="s">
        <v>301</v>
      </c>
      <c r="H15" s="33">
        <v>20</v>
      </c>
      <c r="I15" s="33">
        <v>20</v>
      </c>
      <c r="J15" s="6" t="s">
        <v>178</v>
      </c>
      <c r="K15" s="44"/>
    </row>
    <row r="16" s="1" customFormat="1" ht="24" customHeight="1" spans="1:11">
      <c r="A16" s="25"/>
      <c r="B16" s="8"/>
      <c r="C16" s="24" t="s">
        <v>179</v>
      </c>
      <c r="D16" s="26" t="s">
        <v>180</v>
      </c>
      <c r="E16" s="45"/>
      <c r="F16" s="118">
        <v>1</v>
      </c>
      <c r="G16" s="118">
        <v>1</v>
      </c>
      <c r="H16" s="33">
        <v>10</v>
      </c>
      <c r="I16" s="33">
        <v>10</v>
      </c>
      <c r="J16" s="6" t="s">
        <v>178</v>
      </c>
      <c r="K16" s="44"/>
    </row>
    <row r="17" s="1" customFormat="1" ht="24" customHeight="1" spans="1:11">
      <c r="A17" s="25"/>
      <c r="B17" s="8"/>
      <c r="C17" s="24" t="s">
        <v>181</v>
      </c>
      <c r="D17" s="26" t="s">
        <v>182</v>
      </c>
      <c r="E17" s="45"/>
      <c r="F17" s="33" t="s">
        <v>258</v>
      </c>
      <c r="G17" s="33" t="s">
        <v>258</v>
      </c>
      <c r="H17" s="33">
        <v>10</v>
      </c>
      <c r="I17" s="33">
        <v>10</v>
      </c>
      <c r="J17" s="6" t="s">
        <v>178</v>
      </c>
      <c r="K17" s="44"/>
    </row>
    <row r="18" s="1" customFormat="1" ht="24" customHeight="1" spans="1:11">
      <c r="A18" s="25"/>
      <c r="B18" s="8"/>
      <c r="C18" s="24" t="s">
        <v>184</v>
      </c>
      <c r="D18" s="30" t="s">
        <v>304</v>
      </c>
      <c r="E18" s="51"/>
      <c r="F18" s="8" t="s">
        <v>359</v>
      </c>
      <c r="G18" s="8" t="s">
        <v>359</v>
      </c>
      <c r="H18" s="33">
        <v>10</v>
      </c>
      <c r="I18" s="33">
        <v>10</v>
      </c>
      <c r="J18" s="6" t="s">
        <v>262</v>
      </c>
      <c r="K18" s="44"/>
    </row>
    <row r="19" s="1" customFormat="1" ht="27" customHeight="1" spans="1:11">
      <c r="A19" s="25"/>
      <c r="B19" s="8" t="s">
        <v>187</v>
      </c>
      <c r="C19" s="24" t="s">
        <v>188</v>
      </c>
      <c r="D19" s="27" t="s">
        <v>215</v>
      </c>
      <c r="E19" s="47"/>
      <c r="F19" s="33" t="s">
        <v>288</v>
      </c>
      <c r="G19" s="33" t="s">
        <v>289</v>
      </c>
      <c r="H19" s="33">
        <v>15</v>
      </c>
      <c r="I19" s="33">
        <v>15</v>
      </c>
      <c r="J19" s="6" t="s">
        <v>178</v>
      </c>
      <c r="K19" s="44"/>
    </row>
    <row r="20" s="1" customFormat="1" ht="27" customHeight="1" spans="1:11">
      <c r="A20" s="25"/>
      <c r="B20" s="8"/>
      <c r="C20" s="24" t="s">
        <v>192</v>
      </c>
      <c r="D20" s="27" t="s">
        <v>193</v>
      </c>
      <c r="E20" s="47"/>
      <c r="F20" s="33" t="s">
        <v>290</v>
      </c>
      <c r="G20" s="33" t="s">
        <v>291</v>
      </c>
      <c r="H20" s="33">
        <v>15</v>
      </c>
      <c r="I20" s="33">
        <v>15</v>
      </c>
      <c r="J20" s="6" t="s">
        <v>178</v>
      </c>
      <c r="K20" s="44"/>
    </row>
    <row r="21" s="1" customFormat="1" ht="35" customHeight="1" spans="1:11">
      <c r="A21" s="25"/>
      <c r="B21" s="24" t="s">
        <v>196</v>
      </c>
      <c r="C21" s="24" t="s">
        <v>197</v>
      </c>
      <c r="D21" s="27" t="s">
        <v>198</v>
      </c>
      <c r="E21" s="47"/>
      <c r="F21" s="118" t="s">
        <v>199</v>
      </c>
      <c r="G21" s="118">
        <v>0.9</v>
      </c>
      <c r="H21" s="33">
        <v>10</v>
      </c>
      <c r="I21" s="33">
        <v>10</v>
      </c>
      <c r="J21" s="6" t="s">
        <v>178</v>
      </c>
      <c r="K21" s="44"/>
    </row>
    <row r="22" s="1" customFormat="1" ht="21" customHeight="1" spans="1:11">
      <c r="A22" s="31" t="s">
        <v>200</v>
      </c>
      <c r="B22" s="32"/>
      <c r="C22" s="32"/>
      <c r="D22" s="32"/>
      <c r="E22" s="32"/>
      <c r="F22" s="32"/>
      <c r="G22" s="54"/>
      <c r="H22" s="55">
        <f>SUM(H15:H21)+10</f>
        <v>100</v>
      </c>
      <c r="I22" s="55">
        <f>SUM(I15:I21)+K8</f>
        <v>100</v>
      </c>
      <c r="J22" s="31"/>
      <c r="K22" s="54"/>
    </row>
    <row r="23" ht="24.95" hidden="1" customHeight="1" spans="1:11">
      <c r="A23" s="177" t="s">
        <v>360</v>
      </c>
      <c r="B23" s="177"/>
      <c r="C23" s="177"/>
      <c r="D23" s="177"/>
      <c r="E23" s="177"/>
      <c r="F23" s="177"/>
      <c r="G23" s="177"/>
      <c r="H23" s="177"/>
      <c r="I23" s="177"/>
      <c r="J23" s="177"/>
      <c r="K23" s="177"/>
    </row>
  </sheetData>
  <mergeCells count="42">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23:K23"/>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K22"/>
  <sheetViews>
    <sheetView zoomScale="120" zoomScaleNormal="120" zoomScaleSheetLayoutView="130" topLeftCell="A8" workbookViewId="0">
      <selection activeCell="H22" sqref="H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361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1.796533</v>
      </c>
      <c r="F8" s="36">
        <f t="shared" ref="F8:F11" si="0">E8</f>
        <v>1.796533</v>
      </c>
      <c r="G8" s="37">
        <f>SUM(G9:H11)</f>
        <v>1.796533</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1.796533</v>
      </c>
      <c r="F10" s="36">
        <f t="shared" si="0"/>
        <v>1.796533</v>
      </c>
      <c r="G10" s="37">
        <v>1.796533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6" customHeight="1" spans="1:11">
      <c r="A15" s="25"/>
      <c r="B15" s="8" t="s">
        <v>173</v>
      </c>
      <c r="C15" s="143" t="s">
        <v>174</v>
      </c>
      <c r="D15" s="26" t="s">
        <v>303</v>
      </c>
      <c r="E15" s="45"/>
      <c r="F15" s="33" t="s">
        <v>309</v>
      </c>
      <c r="G15" s="33" t="s">
        <v>310</v>
      </c>
      <c r="H15" s="33">
        <v>20</v>
      </c>
      <c r="I15" s="33">
        <v>18</v>
      </c>
      <c r="J15" s="34" t="s">
        <v>178</v>
      </c>
      <c r="K15" s="35"/>
    </row>
    <row r="16" s="1" customFormat="1" ht="26" customHeight="1" spans="1:11">
      <c r="A16" s="25"/>
      <c r="B16" s="8"/>
      <c r="C16" s="24" t="s">
        <v>179</v>
      </c>
      <c r="D16" s="26" t="s">
        <v>180</v>
      </c>
      <c r="E16" s="45"/>
      <c r="F16" s="118">
        <v>1</v>
      </c>
      <c r="G16" s="118">
        <v>1</v>
      </c>
      <c r="H16" s="33">
        <v>10</v>
      </c>
      <c r="I16" s="33">
        <v>10</v>
      </c>
      <c r="J16" s="34" t="s">
        <v>178</v>
      </c>
      <c r="K16" s="35"/>
    </row>
    <row r="17" s="1" customFormat="1" ht="26" customHeight="1" spans="1:11">
      <c r="A17" s="25"/>
      <c r="B17" s="8"/>
      <c r="C17" s="24" t="s">
        <v>181</v>
      </c>
      <c r="D17" s="26" t="s">
        <v>182</v>
      </c>
      <c r="E17" s="45"/>
      <c r="F17" s="33" t="s">
        <v>338</v>
      </c>
      <c r="G17" s="33" t="s">
        <v>338</v>
      </c>
      <c r="H17" s="33">
        <v>10</v>
      </c>
      <c r="I17" s="33">
        <v>9</v>
      </c>
      <c r="J17" s="34" t="s">
        <v>178</v>
      </c>
      <c r="K17" s="35"/>
    </row>
    <row r="18" s="1" customFormat="1" ht="26" customHeight="1" spans="1:11">
      <c r="A18" s="25"/>
      <c r="B18" s="8"/>
      <c r="C18" s="24" t="s">
        <v>184</v>
      </c>
      <c r="D18" s="27" t="s">
        <v>362</v>
      </c>
      <c r="E18" s="47"/>
      <c r="F18" s="438" t="s">
        <v>363</v>
      </c>
      <c r="G18" s="438" t="s">
        <v>363</v>
      </c>
      <c r="H18" s="33">
        <v>10</v>
      </c>
      <c r="I18" s="33">
        <v>10</v>
      </c>
      <c r="J18" s="34" t="s">
        <v>262</v>
      </c>
      <c r="K18" s="35"/>
    </row>
    <row r="19" s="1" customFormat="1" ht="26" customHeight="1" spans="1:11">
      <c r="A19" s="25"/>
      <c r="B19" s="8" t="s">
        <v>364</v>
      </c>
      <c r="C19" s="24" t="s">
        <v>188</v>
      </c>
      <c r="D19" s="27" t="s">
        <v>189</v>
      </c>
      <c r="E19" s="47"/>
      <c r="F19" s="33" t="s">
        <v>288</v>
      </c>
      <c r="G19" s="33" t="s">
        <v>289</v>
      </c>
      <c r="H19" s="33">
        <v>20</v>
      </c>
      <c r="I19" s="33">
        <v>20</v>
      </c>
      <c r="J19" s="34" t="s">
        <v>178</v>
      </c>
      <c r="K19" s="35"/>
    </row>
    <row r="20" s="1" customFormat="1" ht="26" customHeight="1" spans="1:11">
      <c r="A20" s="25"/>
      <c r="B20" s="8"/>
      <c r="C20" s="24" t="s">
        <v>192</v>
      </c>
      <c r="D20" s="27" t="s">
        <v>193</v>
      </c>
      <c r="E20" s="47"/>
      <c r="F20" s="33" t="s">
        <v>290</v>
      </c>
      <c r="G20" s="33" t="s">
        <v>307</v>
      </c>
      <c r="H20" s="33">
        <v>10</v>
      </c>
      <c r="I20" s="33">
        <v>9</v>
      </c>
      <c r="J20" s="34" t="s">
        <v>178</v>
      </c>
      <c r="K20" s="35"/>
    </row>
    <row r="21" s="1" customFormat="1" ht="43" customHeight="1" spans="1:11">
      <c r="A21" s="25"/>
      <c r="B21" s="24" t="s">
        <v>196</v>
      </c>
      <c r="C21" s="24" t="s">
        <v>197</v>
      </c>
      <c r="D21" s="27" t="s">
        <v>198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K22"/>
  <sheetViews>
    <sheetView zoomScale="120" zoomScaleNormal="120" zoomScaleSheetLayoutView="60" topLeftCell="A4"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365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0.850715</v>
      </c>
      <c r="F8" s="36">
        <f t="shared" ref="F8:F11" si="0">E8</f>
        <v>0.850715</v>
      </c>
      <c r="G8" s="37">
        <f>SUM(G9:H11)</f>
        <v>0.850715</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0.850715</v>
      </c>
      <c r="F10" s="36">
        <f t="shared" si="0"/>
        <v>0.850715</v>
      </c>
      <c r="G10" s="37">
        <v>0.850715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6" customHeight="1" spans="1:11">
      <c r="A15" s="25"/>
      <c r="B15" s="8" t="s">
        <v>173</v>
      </c>
      <c r="C15" s="24" t="s">
        <v>174</v>
      </c>
      <c r="D15" s="26" t="s">
        <v>303</v>
      </c>
      <c r="E15" s="45"/>
      <c r="F15" s="33" t="s">
        <v>366</v>
      </c>
      <c r="G15" s="33" t="s">
        <v>367</v>
      </c>
      <c r="H15" s="33">
        <v>20</v>
      </c>
      <c r="I15" s="33">
        <v>18</v>
      </c>
      <c r="J15" s="34" t="s">
        <v>178</v>
      </c>
      <c r="K15" s="35"/>
    </row>
    <row r="16" s="1" customFormat="1" ht="26" customHeight="1" spans="1:11">
      <c r="A16" s="25"/>
      <c r="B16" s="8"/>
      <c r="C16" s="24" t="s">
        <v>179</v>
      </c>
      <c r="D16" s="26" t="s">
        <v>180</v>
      </c>
      <c r="E16" s="45"/>
      <c r="F16" s="118">
        <v>1</v>
      </c>
      <c r="G16" s="118">
        <v>1</v>
      </c>
      <c r="H16" s="33">
        <v>10</v>
      </c>
      <c r="I16" s="33">
        <v>10</v>
      </c>
      <c r="J16" s="34" t="s">
        <v>178</v>
      </c>
      <c r="K16" s="35"/>
    </row>
    <row r="17" s="1" customFormat="1" ht="26" customHeight="1" spans="1:11">
      <c r="A17" s="25"/>
      <c r="B17" s="8"/>
      <c r="C17" s="24" t="s">
        <v>181</v>
      </c>
      <c r="D17" s="26" t="s">
        <v>182</v>
      </c>
      <c r="E17" s="45"/>
      <c r="F17" s="33" t="s">
        <v>368</v>
      </c>
      <c r="G17" s="33" t="s">
        <v>368</v>
      </c>
      <c r="H17" s="33">
        <v>10</v>
      </c>
      <c r="I17" s="33">
        <v>9</v>
      </c>
      <c r="J17" s="34" t="s">
        <v>178</v>
      </c>
      <c r="K17" s="35"/>
    </row>
    <row r="18" s="1" customFormat="1" ht="26" customHeight="1" spans="1:11">
      <c r="A18" s="25"/>
      <c r="B18" s="8"/>
      <c r="C18" s="24" t="s">
        <v>184</v>
      </c>
      <c r="D18" s="27" t="s">
        <v>369</v>
      </c>
      <c r="E18" s="47"/>
      <c r="F18" s="438" t="s">
        <v>305</v>
      </c>
      <c r="G18" s="438" t="s">
        <v>305</v>
      </c>
      <c r="H18" s="33">
        <v>10</v>
      </c>
      <c r="I18" s="33">
        <v>10</v>
      </c>
      <c r="J18" s="34" t="s">
        <v>262</v>
      </c>
      <c r="K18" s="35"/>
    </row>
    <row r="19" s="1" customFormat="1" ht="26" customHeight="1" spans="1:11">
      <c r="A19" s="25"/>
      <c r="B19" s="8" t="s">
        <v>364</v>
      </c>
      <c r="C19" s="24" t="s">
        <v>188</v>
      </c>
      <c r="D19" s="27" t="s">
        <v>189</v>
      </c>
      <c r="E19" s="47"/>
      <c r="F19" s="33" t="s">
        <v>288</v>
      </c>
      <c r="G19" s="33" t="s">
        <v>289</v>
      </c>
      <c r="H19" s="33">
        <v>20</v>
      </c>
      <c r="I19" s="33">
        <v>20</v>
      </c>
      <c r="J19" s="34" t="s">
        <v>178</v>
      </c>
      <c r="K19" s="35"/>
    </row>
    <row r="20" s="1" customFormat="1" ht="26" customHeight="1" spans="1:11">
      <c r="A20" s="25"/>
      <c r="B20" s="8"/>
      <c r="C20" s="24" t="s">
        <v>192</v>
      </c>
      <c r="D20" s="27" t="s">
        <v>193</v>
      </c>
      <c r="E20" s="47"/>
      <c r="F20" s="33" t="s">
        <v>290</v>
      </c>
      <c r="G20" s="33" t="s">
        <v>307</v>
      </c>
      <c r="H20" s="33">
        <v>10</v>
      </c>
      <c r="I20" s="33">
        <v>9</v>
      </c>
      <c r="J20" s="34" t="s">
        <v>178</v>
      </c>
      <c r="K20" s="35"/>
    </row>
    <row r="21" s="1" customFormat="1" ht="43" customHeight="1" spans="1:11">
      <c r="A21" s="25"/>
      <c r="B21" s="24" t="s">
        <v>196</v>
      </c>
      <c r="C21" s="24" t="s">
        <v>197</v>
      </c>
      <c r="D21" s="27" t="s">
        <v>198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K22"/>
  <sheetViews>
    <sheetView zoomScale="120" zoomScaleNormal="120" zoomScaleSheetLayoutView="60" topLeftCell="A4" workbookViewId="0">
      <selection activeCell="P21" sqref="P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370</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4.452963</v>
      </c>
      <c r="F8" s="36">
        <f t="shared" ref="F8:F11" si="0">E8</f>
        <v>4.452963</v>
      </c>
      <c r="G8" s="37">
        <f>SUM(G9:H11)</f>
        <v>4.45289</v>
      </c>
      <c r="H8" s="38"/>
      <c r="I8" s="36">
        <v>10</v>
      </c>
      <c r="J8" s="120">
        <f>G8/E8</f>
        <v>0.999983606421163</v>
      </c>
      <c r="K8" s="36">
        <f>J8*10</f>
        <v>9.99983606421163</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4.452963</v>
      </c>
      <c r="F10" s="36">
        <f t="shared" si="0"/>
        <v>4.452963</v>
      </c>
      <c r="G10" s="37">
        <v>4.45289</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6" customHeight="1" spans="1:11">
      <c r="A15" s="25"/>
      <c r="B15" s="8" t="s">
        <v>173</v>
      </c>
      <c r="C15" s="24" t="s">
        <v>174</v>
      </c>
      <c r="D15" s="26" t="s">
        <v>303</v>
      </c>
      <c r="E15" s="45"/>
      <c r="F15" s="33" t="s">
        <v>176</v>
      </c>
      <c r="G15" s="33" t="s">
        <v>176</v>
      </c>
      <c r="H15" s="33">
        <v>20</v>
      </c>
      <c r="I15" s="33">
        <v>18</v>
      </c>
      <c r="J15" s="34" t="s">
        <v>178</v>
      </c>
      <c r="K15" s="35"/>
    </row>
    <row r="16" s="1" customFormat="1" ht="26" customHeight="1" spans="1:11">
      <c r="A16" s="25"/>
      <c r="B16" s="8"/>
      <c r="C16" s="24" t="s">
        <v>179</v>
      </c>
      <c r="D16" s="26" t="s">
        <v>180</v>
      </c>
      <c r="E16" s="45"/>
      <c r="F16" s="118">
        <v>1</v>
      </c>
      <c r="G16" s="118">
        <v>1</v>
      </c>
      <c r="H16" s="33">
        <v>10</v>
      </c>
      <c r="I16" s="33">
        <v>10</v>
      </c>
      <c r="J16" s="34" t="s">
        <v>178</v>
      </c>
      <c r="K16" s="35"/>
    </row>
    <row r="17" s="1" customFormat="1" ht="26" customHeight="1" spans="1:11">
      <c r="A17" s="25"/>
      <c r="B17" s="8"/>
      <c r="C17" s="24" t="s">
        <v>181</v>
      </c>
      <c r="D17" s="26" t="s">
        <v>182</v>
      </c>
      <c r="E17" s="45"/>
      <c r="F17" s="33" t="s">
        <v>338</v>
      </c>
      <c r="G17" s="33" t="s">
        <v>338</v>
      </c>
      <c r="H17" s="33">
        <v>10</v>
      </c>
      <c r="I17" s="33">
        <v>9</v>
      </c>
      <c r="J17" s="34" t="s">
        <v>178</v>
      </c>
      <c r="K17" s="35"/>
    </row>
    <row r="18" s="1" customFormat="1" ht="26" customHeight="1" spans="1:11">
      <c r="A18" s="25"/>
      <c r="B18" s="8"/>
      <c r="C18" s="24" t="s">
        <v>184</v>
      </c>
      <c r="D18" s="27" t="s">
        <v>371</v>
      </c>
      <c r="E18" s="47"/>
      <c r="F18" s="438" t="s">
        <v>372</v>
      </c>
      <c r="G18" s="438" t="s">
        <v>372</v>
      </c>
      <c r="H18" s="33">
        <v>10</v>
      </c>
      <c r="I18" s="33">
        <v>10</v>
      </c>
      <c r="J18" s="34" t="s">
        <v>262</v>
      </c>
      <c r="K18" s="35"/>
    </row>
    <row r="19" s="1" customFormat="1" ht="26" customHeight="1" spans="1:11">
      <c r="A19" s="25"/>
      <c r="B19" s="8" t="s">
        <v>364</v>
      </c>
      <c r="C19" s="24" t="s">
        <v>188</v>
      </c>
      <c r="D19" s="27" t="s">
        <v>215</v>
      </c>
      <c r="E19" s="47"/>
      <c r="F19" s="33" t="s">
        <v>288</v>
      </c>
      <c r="G19" s="33" t="s">
        <v>289</v>
      </c>
      <c r="H19" s="33">
        <v>20</v>
      </c>
      <c r="I19" s="33">
        <v>20</v>
      </c>
      <c r="J19" s="34" t="s">
        <v>178</v>
      </c>
      <c r="K19" s="35"/>
    </row>
    <row r="20" s="1" customFormat="1" ht="26" customHeight="1" spans="1:11">
      <c r="A20" s="25"/>
      <c r="B20" s="8"/>
      <c r="C20" s="24" t="s">
        <v>192</v>
      </c>
      <c r="D20" s="27" t="s">
        <v>193</v>
      </c>
      <c r="E20" s="47"/>
      <c r="F20" s="33" t="s">
        <v>290</v>
      </c>
      <c r="G20" s="33" t="s">
        <v>307</v>
      </c>
      <c r="H20" s="33">
        <v>10</v>
      </c>
      <c r="I20" s="33">
        <v>9</v>
      </c>
      <c r="J20" s="34" t="s">
        <v>178</v>
      </c>
      <c r="K20" s="35"/>
    </row>
    <row r="21" s="1" customFormat="1" ht="43" customHeight="1" spans="1:11">
      <c r="A21" s="25"/>
      <c r="B21" s="24" t="s">
        <v>196</v>
      </c>
      <c r="C21" s="24" t="s">
        <v>197</v>
      </c>
      <c r="D21" s="27" t="s">
        <v>198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95.9998360642116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K22"/>
  <sheetViews>
    <sheetView zoomScale="120" zoomScaleNormal="120" zoomScaleSheetLayoutView="60" topLeftCell="A4" workbookViewId="0">
      <selection activeCell="O25" sqref="O25"/>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373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19.400913</v>
      </c>
      <c r="F8" s="36">
        <f t="shared" ref="F8:F11" si="0">E8</f>
        <v>19.400913</v>
      </c>
      <c r="G8" s="37">
        <f>SUM(G9:H11)</f>
        <v>19.400913</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19.400913</v>
      </c>
      <c r="F10" s="36">
        <f t="shared" si="0"/>
        <v>19.400913</v>
      </c>
      <c r="G10" s="37">
        <v>19.400913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6" customHeight="1" spans="1:11">
      <c r="A15" s="25"/>
      <c r="B15" s="8" t="s">
        <v>173</v>
      </c>
      <c r="C15" s="24" t="s">
        <v>174</v>
      </c>
      <c r="D15" s="26" t="s">
        <v>303</v>
      </c>
      <c r="E15" s="45"/>
      <c r="F15" s="33" t="s">
        <v>247</v>
      </c>
      <c r="G15" s="33" t="s">
        <v>374</v>
      </c>
      <c r="H15" s="33">
        <v>20</v>
      </c>
      <c r="I15" s="33">
        <v>18</v>
      </c>
      <c r="J15" s="34" t="s">
        <v>178</v>
      </c>
      <c r="K15" s="35"/>
    </row>
    <row r="16" s="1" customFormat="1" ht="26" customHeight="1" spans="1:11">
      <c r="A16" s="25"/>
      <c r="B16" s="8"/>
      <c r="C16" s="24" t="s">
        <v>179</v>
      </c>
      <c r="D16" s="26" t="s">
        <v>180</v>
      </c>
      <c r="E16" s="45"/>
      <c r="F16" s="118">
        <v>1</v>
      </c>
      <c r="G16" s="118">
        <v>1</v>
      </c>
      <c r="H16" s="33">
        <v>10</v>
      </c>
      <c r="I16" s="33">
        <v>10</v>
      </c>
      <c r="J16" s="34" t="s">
        <v>178</v>
      </c>
      <c r="K16" s="35"/>
    </row>
    <row r="17" s="1" customFormat="1" ht="26" customHeight="1" spans="1:11">
      <c r="A17" s="25"/>
      <c r="B17" s="8"/>
      <c r="C17" s="24" t="s">
        <v>181</v>
      </c>
      <c r="D17" s="26" t="s">
        <v>182</v>
      </c>
      <c r="E17" s="45"/>
      <c r="F17" s="33" t="s">
        <v>338</v>
      </c>
      <c r="G17" s="33" t="s">
        <v>338</v>
      </c>
      <c r="H17" s="33">
        <v>10</v>
      </c>
      <c r="I17" s="33">
        <v>9</v>
      </c>
      <c r="J17" s="34" t="s">
        <v>178</v>
      </c>
      <c r="K17" s="35"/>
    </row>
    <row r="18" s="1" customFormat="1" ht="26" customHeight="1" spans="1:11">
      <c r="A18" s="25"/>
      <c r="B18" s="8"/>
      <c r="C18" s="24" t="s">
        <v>184</v>
      </c>
      <c r="D18" s="27" t="s">
        <v>375</v>
      </c>
      <c r="E18" s="47"/>
      <c r="F18" s="438" t="s">
        <v>376</v>
      </c>
      <c r="G18" s="438" t="s">
        <v>376</v>
      </c>
      <c r="H18" s="33">
        <v>10</v>
      </c>
      <c r="I18" s="33">
        <v>10</v>
      </c>
      <c r="J18" s="34" t="s">
        <v>262</v>
      </c>
      <c r="K18" s="35"/>
    </row>
    <row r="19" s="1" customFormat="1" ht="26" customHeight="1" spans="1:11">
      <c r="A19" s="25"/>
      <c r="B19" s="8" t="s">
        <v>364</v>
      </c>
      <c r="C19" s="24" t="s">
        <v>188</v>
      </c>
      <c r="D19" s="27" t="s">
        <v>189</v>
      </c>
      <c r="E19" s="47"/>
      <c r="F19" s="33" t="s">
        <v>264</v>
      </c>
      <c r="G19" s="33" t="s">
        <v>265</v>
      </c>
      <c r="H19" s="33">
        <v>20</v>
      </c>
      <c r="I19" s="33">
        <v>20</v>
      </c>
      <c r="J19" s="34" t="s">
        <v>178</v>
      </c>
      <c r="K19" s="35"/>
    </row>
    <row r="20" s="1" customFormat="1" ht="26" customHeight="1" spans="1:11">
      <c r="A20" s="25"/>
      <c r="B20" s="8"/>
      <c r="C20" s="24" t="s">
        <v>192</v>
      </c>
      <c r="D20" s="27" t="s">
        <v>193</v>
      </c>
      <c r="E20" s="47"/>
      <c r="F20" s="33" t="s">
        <v>267</v>
      </c>
      <c r="G20" s="33" t="s">
        <v>219</v>
      </c>
      <c r="H20" s="33">
        <v>10</v>
      </c>
      <c r="I20" s="33">
        <v>9</v>
      </c>
      <c r="J20" s="34" t="s">
        <v>178</v>
      </c>
      <c r="K20" s="35"/>
    </row>
    <row r="21" s="1" customFormat="1" ht="43" customHeight="1" spans="1:11">
      <c r="A21" s="25"/>
      <c r="B21" s="24" t="s">
        <v>196</v>
      </c>
      <c r="C21" s="24" t="s">
        <v>197</v>
      </c>
      <c r="D21" s="27" t="s">
        <v>198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K22"/>
  <sheetViews>
    <sheetView zoomScale="120" zoomScaleNormal="120" zoomScaleSheetLayoutView="60" topLeftCell="A2"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377</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0.00075</v>
      </c>
      <c r="F8" s="36">
        <f t="shared" ref="F8:F11" si="0">E8</f>
        <v>0.00075</v>
      </c>
      <c r="G8" s="37">
        <f>SUM(G9:H11)</f>
        <v>0.00075</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446">
        <v>0.00075</v>
      </c>
      <c r="F10" s="36">
        <f t="shared" si="0"/>
        <v>0.00075</v>
      </c>
      <c r="G10" s="447">
        <v>0.00075</v>
      </c>
      <c r="H10" s="44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6" customHeight="1" spans="1:11">
      <c r="A15" s="25"/>
      <c r="B15" s="8" t="s">
        <v>173</v>
      </c>
      <c r="C15" s="24" t="s">
        <v>174</v>
      </c>
      <c r="D15" s="26" t="s">
        <v>314</v>
      </c>
      <c r="E15" s="45"/>
      <c r="F15" s="33" t="s">
        <v>301</v>
      </c>
      <c r="G15" s="33" t="s">
        <v>301</v>
      </c>
      <c r="H15" s="33">
        <v>20</v>
      </c>
      <c r="I15" s="33">
        <v>18</v>
      </c>
      <c r="J15" s="34" t="s">
        <v>178</v>
      </c>
      <c r="K15" s="35"/>
    </row>
    <row r="16" s="1" customFormat="1" ht="26" customHeight="1" spans="1:11">
      <c r="A16" s="25"/>
      <c r="B16" s="8"/>
      <c r="C16" s="24" t="s">
        <v>179</v>
      </c>
      <c r="D16" s="26" t="s">
        <v>316</v>
      </c>
      <c r="E16" s="45"/>
      <c r="F16" s="118">
        <v>1</v>
      </c>
      <c r="G16" s="118">
        <v>1</v>
      </c>
      <c r="H16" s="33">
        <v>10</v>
      </c>
      <c r="I16" s="33">
        <v>10</v>
      </c>
      <c r="J16" s="34" t="s">
        <v>178</v>
      </c>
      <c r="K16" s="35"/>
    </row>
    <row r="17" s="1" customFormat="1" ht="26" customHeight="1" spans="1:11">
      <c r="A17" s="25"/>
      <c r="B17" s="8"/>
      <c r="C17" s="24" t="s">
        <v>181</v>
      </c>
      <c r="D17" s="26" t="s">
        <v>182</v>
      </c>
      <c r="E17" s="45"/>
      <c r="F17" s="33" t="s">
        <v>338</v>
      </c>
      <c r="G17" s="33" t="s">
        <v>338</v>
      </c>
      <c r="H17" s="33">
        <v>10</v>
      </c>
      <c r="I17" s="33">
        <v>9</v>
      </c>
      <c r="J17" s="34" t="s">
        <v>178</v>
      </c>
      <c r="K17" s="35"/>
    </row>
    <row r="18" s="1" customFormat="1" ht="26" customHeight="1" spans="1:11">
      <c r="A18" s="25"/>
      <c r="B18" s="8"/>
      <c r="C18" s="24" t="s">
        <v>184</v>
      </c>
      <c r="D18" s="27" t="s">
        <v>378</v>
      </c>
      <c r="E18" s="47"/>
      <c r="F18" s="438" t="s">
        <v>379</v>
      </c>
      <c r="G18" s="438" t="s">
        <v>379</v>
      </c>
      <c r="H18" s="33">
        <v>10</v>
      </c>
      <c r="I18" s="33">
        <v>10</v>
      </c>
      <c r="J18" s="34" t="s">
        <v>262</v>
      </c>
      <c r="K18" s="35"/>
    </row>
    <row r="19" s="1" customFormat="1" ht="26" customHeight="1" spans="1:11">
      <c r="A19" s="25"/>
      <c r="B19" s="8" t="s">
        <v>364</v>
      </c>
      <c r="C19" s="24" t="s">
        <v>188</v>
      </c>
      <c r="D19" s="27" t="s">
        <v>278</v>
      </c>
      <c r="E19" s="47"/>
      <c r="F19" s="33" t="s">
        <v>380</v>
      </c>
      <c r="G19" s="33" t="s">
        <v>381</v>
      </c>
      <c r="H19" s="33">
        <v>20</v>
      </c>
      <c r="I19" s="33">
        <v>20</v>
      </c>
      <c r="J19" s="34" t="s">
        <v>178</v>
      </c>
      <c r="K19" s="35"/>
    </row>
    <row r="20" s="1" customFormat="1" ht="26" customHeight="1" spans="1:11">
      <c r="A20" s="25"/>
      <c r="B20" s="8"/>
      <c r="C20" s="24" t="s">
        <v>192</v>
      </c>
      <c r="D20" s="27" t="s">
        <v>266</v>
      </c>
      <c r="E20" s="47"/>
      <c r="F20" s="33" t="s">
        <v>306</v>
      </c>
      <c r="G20" s="33" t="s">
        <v>315</v>
      </c>
      <c r="H20" s="33">
        <v>10</v>
      </c>
      <c r="I20" s="33">
        <v>9</v>
      </c>
      <c r="J20" s="34" t="s">
        <v>178</v>
      </c>
      <c r="K20" s="35"/>
    </row>
    <row r="21" s="1" customFormat="1" ht="43" customHeight="1" spans="1:11">
      <c r="A21" s="25"/>
      <c r="B21" s="24" t="s">
        <v>196</v>
      </c>
      <c r="C21" s="24" t="s">
        <v>197</v>
      </c>
      <c r="D21" s="27" t="s">
        <v>198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K22"/>
  <sheetViews>
    <sheetView zoomScale="120" zoomScaleNormal="120" zoomScaleSheetLayoutView="60" topLeftCell="A6"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382</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19.808345</v>
      </c>
      <c r="F8" s="36">
        <f t="shared" ref="F8:F11" si="0">E8</f>
        <v>19.808345</v>
      </c>
      <c r="G8" s="37">
        <f>SUM(G9:H11)</f>
        <v>19.802183</v>
      </c>
      <c r="H8" s="38"/>
      <c r="I8" s="36">
        <v>10</v>
      </c>
      <c r="J8" s="120">
        <f>G8/E8</f>
        <v>0.999688918988436</v>
      </c>
      <c r="K8" s="36">
        <f>J8*10</f>
        <v>9.99688918988437</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19.808345</v>
      </c>
      <c r="F10" s="36">
        <f t="shared" si="0"/>
        <v>19.808345</v>
      </c>
      <c r="G10" s="37">
        <v>19.802183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6" customHeight="1" spans="1:11">
      <c r="A15" s="25"/>
      <c r="B15" s="8" t="s">
        <v>173</v>
      </c>
      <c r="C15" s="24" t="s">
        <v>174</v>
      </c>
      <c r="D15" s="26" t="s">
        <v>314</v>
      </c>
      <c r="E15" s="45"/>
      <c r="F15" s="33" t="s">
        <v>383</v>
      </c>
      <c r="G15" s="33" t="s">
        <v>384</v>
      </c>
      <c r="H15" s="33">
        <v>20</v>
      </c>
      <c r="I15" s="33">
        <v>18</v>
      </c>
      <c r="J15" s="34" t="s">
        <v>178</v>
      </c>
      <c r="K15" s="35"/>
    </row>
    <row r="16" s="1" customFormat="1" ht="26" customHeight="1" spans="1:11">
      <c r="A16" s="25"/>
      <c r="B16" s="8"/>
      <c r="C16" s="24" t="s">
        <v>179</v>
      </c>
      <c r="D16" s="26" t="s">
        <v>316</v>
      </c>
      <c r="E16" s="45"/>
      <c r="F16" s="118">
        <v>1</v>
      </c>
      <c r="G16" s="118">
        <v>1</v>
      </c>
      <c r="H16" s="33">
        <v>10</v>
      </c>
      <c r="I16" s="33">
        <v>10</v>
      </c>
      <c r="J16" s="34" t="s">
        <v>178</v>
      </c>
      <c r="K16" s="35"/>
    </row>
    <row r="17" s="1" customFormat="1" ht="26" customHeight="1" spans="1:11">
      <c r="A17" s="25"/>
      <c r="B17" s="8"/>
      <c r="C17" s="24" t="s">
        <v>181</v>
      </c>
      <c r="D17" s="26" t="s">
        <v>182</v>
      </c>
      <c r="E17" s="45"/>
      <c r="F17" s="33" t="s">
        <v>338</v>
      </c>
      <c r="G17" s="33" t="s">
        <v>338</v>
      </c>
      <c r="H17" s="33">
        <v>10</v>
      </c>
      <c r="I17" s="33">
        <v>9</v>
      </c>
      <c r="J17" s="34" t="s">
        <v>178</v>
      </c>
      <c r="K17" s="35"/>
    </row>
    <row r="18" s="1" customFormat="1" ht="26" customHeight="1" spans="1:11">
      <c r="A18" s="25"/>
      <c r="B18" s="8"/>
      <c r="C18" s="24" t="s">
        <v>184</v>
      </c>
      <c r="D18" s="27" t="s">
        <v>385</v>
      </c>
      <c r="E18" s="47"/>
      <c r="F18" s="438" t="s">
        <v>386</v>
      </c>
      <c r="G18" s="438" t="s">
        <v>387</v>
      </c>
      <c r="H18" s="33">
        <v>10</v>
      </c>
      <c r="I18" s="33">
        <v>10</v>
      </c>
      <c r="J18" s="34" t="s">
        <v>262</v>
      </c>
      <c r="K18" s="35"/>
    </row>
    <row r="19" s="1" customFormat="1" ht="26" customHeight="1" spans="1:11">
      <c r="A19" s="25"/>
      <c r="B19" s="8" t="s">
        <v>364</v>
      </c>
      <c r="C19" s="24" t="s">
        <v>188</v>
      </c>
      <c r="D19" s="27" t="s">
        <v>300</v>
      </c>
      <c r="E19" s="47"/>
      <c r="F19" s="33" t="s">
        <v>288</v>
      </c>
      <c r="G19" s="33" t="s">
        <v>289</v>
      </c>
      <c r="H19" s="33">
        <v>20</v>
      </c>
      <c r="I19" s="33">
        <v>20</v>
      </c>
      <c r="J19" s="34" t="s">
        <v>178</v>
      </c>
      <c r="K19" s="35"/>
    </row>
    <row r="20" s="1" customFormat="1" ht="26" customHeight="1" spans="1:11">
      <c r="A20" s="25"/>
      <c r="B20" s="8"/>
      <c r="C20" s="24" t="s">
        <v>192</v>
      </c>
      <c r="D20" s="27" t="s">
        <v>266</v>
      </c>
      <c r="E20" s="47"/>
      <c r="F20" s="33" t="s">
        <v>267</v>
      </c>
      <c r="G20" s="33" t="s">
        <v>219</v>
      </c>
      <c r="H20" s="33">
        <v>10</v>
      </c>
      <c r="I20" s="33">
        <v>9</v>
      </c>
      <c r="J20" s="34" t="s">
        <v>178</v>
      </c>
      <c r="K20" s="35"/>
    </row>
    <row r="21" s="1" customFormat="1" ht="43" customHeight="1" spans="1:11">
      <c r="A21" s="25"/>
      <c r="B21" s="24" t="s">
        <v>196</v>
      </c>
      <c r="C21" s="24" t="s">
        <v>197</v>
      </c>
      <c r="D21" s="27" t="s">
        <v>388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95.9968891898844</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K22"/>
  <sheetViews>
    <sheetView zoomScale="120" zoomScaleNormal="120" zoomScaleSheetLayoutView="60"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389</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8.669547</v>
      </c>
      <c r="F8" s="36">
        <f t="shared" ref="F8:F11" si="0">E8</f>
        <v>8.669547</v>
      </c>
      <c r="G8" s="37">
        <f>SUM(G9:H11)</f>
        <v>4.4869</v>
      </c>
      <c r="H8" s="38"/>
      <c r="I8" s="36">
        <v>10</v>
      </c>
      <c r="J8" s="120">
        <f>G8/E8</f>
        <v>0.517547225939256</v>
      </c>
      <c r="K8" s="36">
        <f>J8*10</f>
        <v>5.17547225939256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8.669547</v>
      </c>
      <c r="F10" s="36">
        <f t="shared" si="0"/>
        <v>8.669547</v>
      </c>
      <c r="G10" s="37">
        <v>4.4869</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143" t="s">
        <v>167</v>
      </c>
      <c r="C14" s="33" t="s">
        <v>168</v>
      </c>
      <c r="D14" s="33" t="s">
        <v>169</v>
      </c>
      <c r="E14" s="33"/>
      <c r="F14" s="35" t="s">
        <v>170</v>
      </c>
      <c r="G14" s="33" t="s">
        <v>171</v>
      </c>
      <c r="H14" s="33" t="s">
        <v>153</v>
      </c>
      <c r="I14" s="33" t="s">
        <v>155</v>
      </c>
      <c r="J14" s="34" t="s">
        <v>172</v>
      </c>
      <c r="K14" s="35"/>
    </row>
    <row r="15" s="1" customFormat="1" ht="26" customHeight="1" spans="1:11">
      <c r="A15" s="25"/>
      <c r="B15" s="33" t="s">
        <v>173</v>
      </c>
      <c r="C15" s="143" t="s">
        <v>174</v>
      </c>
      <c r="D15" s="26" t="s">
        <v>314</v>
      </c>
      <c r="E15" s="45"/>
      <c r="F15" s="33" t="s">
        <v>390</v>
      </c>
      <c r="G15" s="33" t="s">
        <v>309</v>
      </c>
      <c r="H15" s="33">
        <v>20</v>
      </c>
      <c r="I15" s="33">
        <v>15</v>
      </c>
      <c r="J15" s="34" t="s">
        <v>178</v>
      </c>
      <c r="K15" s="35"/>
    </row>
    <row r="16" s="1" customFormat="1" ht="26" customHeight="1" spans="1:11">
      <c r="A16" s="25"/>
      <c r="B16" s="33"/>
      <c r="C16" s="143" t="s">
        <v>179</v>
      </c>
      <c r="D16" s="26" t="s">
        <v>316</v>
      </c>
      <c r="E16" s="45"/>
      <c r="F16" s="118">
        <v>1</v>
      </c>
      <c r="G16" s="118">
        <v>1</v>
      </c>
      <c r="H16" s="33">
        <v>10</v>
      </c>
      <c r="I16" s="33">
        <v>10</v>
      </c>
      <c r="J16" s="34" t="s">
        <v>178</v>
      </c>
      <c r="K16" s="35"/>
    </row>
    <row r="17" s="1" customFormat="1" ht="26" customHeight="1" spans="1:11">
      <c r="A17" s="25"/>
      <c r="B17" s="33"/>
      <c r="C17" s="143" t="s">
        <v>181</v>
      </c>
      <c r="D17" s="26" t="s">
        <v>182</v>
      </c>
      <c r="E17" s="45"/>
      <c r="F17" s="33" t="s">
        <v>338</v>
      </c>
      <c r="G17" s="33" t="s">
        <v>338</v>
      </c>
      <c r="H17" s="33">
        <v>10</v>
      </c>
      <c r="I17" s="33">
        <v>9</v>
      </c>
      <c r="J17" s="34" t="s">
        <v>178</v>
      </c>
      <c r="K17" s="35"/>
    </row>
    <row r="18" s="1" customFormat="1" ht="26" customHeight="1" spans="1:11">
      <c r="A18" s="25"/>
      <c r="B18" s="33"/>
      <c r="C18" s="143" t="s">
        <v>184</v>
      </c>
      <c r="D18" s="27" t="s">
        <v>391</v>
      </c>
      <c r="E18" s="47"/>
      <c r="F18" s="438" t="s">
        <v>392</v>
      </c>
      <c r="G18" s="438" t="s">
        <v>393</v>
      </c>
      <c r="H18" s="33">
        <v>10</v>
      </c>
      <c r="I18" s="33">
        <v>5</v>
      </c>
      <c r="J18" s="34" t="s">
        <v>262</v>
      </c>
      <c r="K18" s="35"/>
    </row>
    <row r="19" s="1" customFormat="1" ht="26" customHeight="1" spans="1:11">
      <c r="A19" s="25"/>
      <c r="B19" s="33" t="s">
        <v>364</v>
      </c>
      <c r="C19" s="143" t="s">
        <v>188</v>
      </c>
      <c r="D19" s="27" t="s">
        <v>300</v>
      </c>
      <c r="E19" s="47"/>
      <c r="F19" s="33" t="s">
        <v>380</v>
      </c>
      <c r="G19" s="33" t="s">
        <v>381</v>
      </c>
      <c r="H19" s="33">
        <v>20</v>
      </c>
      <c r="I19" s="33">
        <v>20</v>
      </c>
      <c r="J19" s="34" t="s">
        <v>178</v>
      </c>
      <c r="K19" s="35"/>
    </row>
    <row r="20" s="1" customFormat="1" ht="26" customHeight="1" spans="1:11">
      <c r="A20" s="25"/>
      <c r="B20" s="33"/>
      <c r="C20" s="143" t="s">
        <v>192</v>
      </c>
      <c r="D20" s="27" t="s">
        <v>266</v>
      </c>
      <c r="E20" s="47"/>
      <c r="F20" s="33" t="s">
        <v>290</v>
      </c>
      <c r="G20" s="33" t="s">
        <v>307</v>
      </c>
      <c r="H20" s="33">
        <v>10</v>
      </c>
      <c r="I20" s="33">
        <v>9</v>
      </c>
      <c r="J20" s="34" t="s">
        <v>178</v>
      </c>
      <c r="K20" s="35"/>
    </row>
    <row r="21" s="1" customFormat="1" ht="43" customHeight="1" spans="1:11">
      <c r="A21" s="25"/>
      <c r="B21" s="143" t="s">
        <v>196</v>
      </c>
      <c r="C21" s="143" t="s">
        <v>197</v>
      </c>
      <c r="D21" s="27" t="s">
        <v>198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83.1754722593926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K22"/>
  <sheetViews>
    <sheetView zoomScale="120" zoomScaleNormal="120" zoomScaleSheetLayoutView="60" topLeftCell="A9"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394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20.180554</v>
      </c>
      <c r="F8" s="36">
        <f t="shared" ref="F8:F11" si="0">E8</f>
        <v>20.180554</v>
      </c>
      <c r="G8" s="37">
        <f>SUM(G9:H11)</f>
        <v>0.6</v>
      </c>
      <c r="H8" s="38"/>
      <c r="I8" s="36">
        <v>10</v>
      </c>
      <c r="J8" s="120">
        <f>G8/E8</f>
        <v>0.0297315921059452</v>
      </c>
      <c r="K8" s="36">
        <f>J8*10</f>
        <v>0.297315921059452</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20.180554</v>
      </c>
      <c r="F10" s="36">
        <f t="shared" si="0"/>
        <v>20.180554</v>
      </c>
      <c r="G10" s="37">
        <v>0.6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143" t="s">
        <v>167</v>
      </c>
      <c r="C14" s="33" t="s">
        <v>168</v>
      </c>
      <c r="D14" s="33" t="s">
        <v>169</v>
      </c>
      <c r="E14" s="33"/>
      <c r="F14" s="35" t="s">
        <v>170</v>
      </c>
      <c r="G14" s="33" t="s">
        <v>171</v>
      </c>
      <c r="H14" s="33" t="s">
        <v>153</v>
      </c>
      <c r="I14" s="33" t="s">
        <v>155</v>
      </c>
      <c r="J14" s="34" t="s">
        <v>172</v>
      </c>
      <c r="K14" s="35"/>
    </row>
    <row r="15" s="1" customFormat="1" ht="26" customHeight="1" spans="1:11">
      <c r="A15" s="25"/>
      <c r="B15" s="33" t="s">
        <v>173</v>
      </c>
      <c r="C15" s="143" t="s">
        <v>174</v>
      </c>
      <c r="D15" s="26" t="s">
        <v>303</v>
      </c>
      <c r="E15" s="45"/>
      <c r="F15" s="33" t="s">
        <v>366</v>
      </c>
      <c r="G15" s="33" t="s">
        <v>395</v>
      </c>
      <c r="H15" s="33">
        <v>20</v>
      </c>
      <c r="I15" s="33">
        <v>18</v>
      </c>
      <c r="J15" s="34" t="s">
        <v>178</v>
      </c>
      <c r="K15" s="35"/>
    </row>
    <row r="16" s="1" customFormat="1" ht="26" customHeight="1" spans="1:11">
      <c r="A16" s="25"/>
      <c r="B16" s="33"/>
      <c r="C16" s="143" t="s">
        <v>179</v>
      </c>
      <c r="D16" s="26" t="s">
        <v>180</v>
      </c>
      <c r="E16" s="45"/>
      <c r="F16" s="118">
        <v>1</v>
      </c>
      <c r="G16" s="118">
        <v>1</v>
      </c>
      <c r="H16" s="33">
        <v>10</v>
      </c>
      <c r="I16" s="33">
        <v>10</v>
      </c>
      <c r="J16" s="34" t="s">
        <v>178</v>
      </c>
      <c r="K16" s="35"/>
    </row>
    <row r="17" s="1" customFormat="1" ht="26" customHeight="1" spans="1:11">
      <c r="A17" s="25"/>
      <c r="B17" s="33"/>
      <c r="C17" s="143" t="s">
        <v>181</v>
      </c>
      <c r="D17" s="26" t="s">
        <v>182</v>
      </c>
      <c r="E17" s="45"/>
      <c r="F17" s="33" t="s">
        <v>338</v>
      </c>
      <c r="G17" s="33" t="s">
        <v>338</v>
      </c>
      <c r="H17" s="33">
        <v>10</v>
      </c>
      <c r="I17" s="33">
        <v>9</v>
      </c>
      <c r="J17" s="34" t="s">
        <v>178</v>
      </c>
      <c r="K17" s="35"/>
    </row>
    <row r="18" s="1" customFormat="1" ht="26" customHeight="1" spans="1:11">
      <c r="A18" s="25"/>
      <c r="B18" s="33"/>
      <c r="C18" s="143" t="s">
        <v>184</v>
      </c>
      <c r="D18" s="27" t="s">
        <v>396</v>
      </c>
      <c r="E18" s="47"/>
      <c r="F18" s="438" t="s">
        <v>397</v>
      </c>
      <c r="G18" s="438" t="s">
        <v>398</v>
      </c>
      <c r="H18" s="33">
        <v>10</v>
      </c>
      <c r="I18" s="33">
        <v>9</v>
      </c>
      <c r="J18" s="34" t="s">
        <v>262</v>
      </c>
      <c r="K18" s="35"/>
    </row>
    <row r="19" s="1" customFormat="1" ht="26" customHeight="1" spans="1:11">
      <c r="A19" s="25"/>
      <c r="B19" s="33" t="s">
        <v>364</v>
      </c>
      <c r="C19" s="143" t="s">
        <v>188</v>
      </c>
      <c r="D19" s="27" t="s">
        <v>215</v>
      </c>
      <c r="E19" s="47"/>
      <c r="F19" s="33" t="s">
        <v>264</v>
      </c>
      <c r="G19" s="33" t="s">
        <v>265</v>
      </c>
      <c r="H19" s="33">
        <v>20</v>
      </c>
      <c r="I19" s="33">
        <v>20</v>
      </c>
      <c r="J19" s="34" t="s">
        <v>178</v>
      </c>
      <c r="K19" s="35"/>
    </row>
    <row r="20" s="1" customFormat="1" ht="26" customHeight="1" spans="1:11">
      <c r="A20" s="25"/>
      <c r="B20" s="33"/>
      <c r="C20" s="143" t="s">
        <v>192</v>
      </c>
      <c r="D20" s="27" t="s">
        <v>193</v>
      </c>
      <c r="E20" s="47"/>
      <c r="F20" s="33" t="s">
        <v>241</v>
      </c>
      <c r="G20" s="33" t="s">
        <v>399</v>
      </c>
      <c r="H20" s="33">
        <v>10</v>
      </c>
      <c r="I20" s="33">
        <v>9</v>
      </c>
      <c r="J20" s="34" t="s">
        <v>178</v>
      </c>
      <c r="K20" s="35"/>
    </row>
    <row r="21" s="1" customFormat="1" ht="43" customHeight="1" spans="1:11">
      <c r="A21" s="25"/>
      <c r="B21" s="143" t="s">
        <v>196</v>
      </c>
      <c r="C21" s="143" t="s">
        <v>197</v>
      </c>
      <c r="D21" s="27" t="s">
        <v>198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85.2973159210595</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K22"/>
  <sheetViews>
    <sheetView zoomScale="120" zoomScaleNormal="120" zoomScaleSheetLayoutView="60" topLeftCell="A6"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400</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0.10945</v>
      </c>
      <c r="F8" s="36">
        <f t="shared" ref="F8:F11" si="0">E8</f>
        <v>0.10945</v>
      </c>
      <c r="G8" s="37">
        <f>SUM(G9:H11)</f>
        <v>0.10945</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0.10945</v>
      </c>
      <c r="F10" s="36">
        <f t="shared" si="0"/>
        <v>0.10945</v>
      </c>
      <c r="G10" s="37">
        <v>0.10945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143" t="s">
        <v>167</v>
      </c>
      <c r="C14" s="33" t="s">
        <v>168</v>
      </c>
      <c r="D14" s="33" t="s">
        <v>169</v>
      </c>
      <c r="E14" s="33"/>
      <c r="F14" s="35" t="s">
        <v>170</v>
      </c>
      <c r="G14" s="33" t="s">
        <v>171</v>
      </c>
      <c r="H14" s="33" t="s">
        <v>153</v>
      </c>
      <c r="I14" s="33" t="s">
        <v>155</v>
      </c>
      <c r="J14" s="34" t="s">
        <v>172</v>
      </c>
      <c r="K14" s="35"/>
    </row>
    <row r="15" s="1" customFormat="1" ht="26" customHeight="1" spans="1:11">
      <c r="A15" s="25"/>
      <c r="B15" s="33" t="s">
        <v>173</v>
      </c>
      <c r="C15" s="143" t="s">
        <v>174</v>
      </c>
      <c r="D15" s="26" t="s">
        <v>314</v>
      </c>
      <c r="E15" s="45"/>
      <c r="F15" s="33" t="s">
        <v>366</v>
      </c>
      <c r="G15" s="33" t="s">
        <v>401</v>
      </c>
      <c r="H15" s="33">
        <v>20</v>
      </c>
      <c r="I15" s="33">
        <v>18</v>
      </c>
      <c r="J15" s="34" t="s">
        <v>178</v>
      </c>
      <c r="K15" s="35"/>
    </row>
    <row r="16" s="1" customFormat="1" ht="26" customHeight="1" spans="1:11">
      <c r="A16" s="25"/>
      <c r="B16" s="33"/>
      <c r="C16" s="143" t="s">
        <v>179</v>
      </c>
      <c r="D16" s="26" t="s">
        <v>316</v>
      </c>
      <c r="E16" s="45"/>
      <c r="F16" s="118">
        <v>1</v>
      </c>
      <c r="G16" s="118">
        <v>1</v>
      </c>
      <c r="H16" s="33">
        <v>10</v>
      </c>
      <c r="I16" s="33">
        <v>10</v>
      </c>
      <c r="J16" s="34" t="s">
        <v>178</v>
      </c>
      <c r="K16" s="35"/>
    </row>
    <row r="17" s="1" customFormat="1" ht="26" customHeight="1" spans="1:11">
      <c r="A17" s="25"/>
      <c r="B17" s="33"/>
      <c r="C17" s="143" t="s">
        <v>181</v>
      </c>
      <c r="D17" s="26" t="s">
        <v>182</v>
      </c>
      <c r="E17" s="45"/>
      <c r="F17" s="33" t="s">
        <v>338</v>
      </c>
      <c r="G17" s="33" t="s">
        <v>338</v>
      </c>
      <c r="H17" s="33">
        <v>10</v>
      </c>
      <c r="I17" s="33">
        <v>9</v>
      </c>
      <c r="J17" s="34" t="s">
        <v>178</v>
      </c>
      <c r="K17" s="35"/>
    </row>
    <row r="18" s="1" customFormat="1" ht="26" customHeight="1" spans="1:11">
      <c r="A18" s="25"/>
      <c r="B18" s="33"/>
      <c r="C18" s="143" t="s">
        <v>184</v>
      </c>
      <c r="D18" s="27" t="s">
        <v>402</v>
      </c>
      <c r="E18" s="47"/>
      <c r="F18" s="438" t="s">
        <v>403</v>
      </c>
      <c r="G18" s="438" t="s">
        <v>403</v>
      </c>
      <c r="H18" s="33">
        <v>10</v>
      </c>
      <c r="I18" s="33">
        <v>10</v>
      </c>
      <c r="J18" s="34" t="s">
        <v>262</v>
      </c>
      <c r="K18" s="35"/>
    </row>
    <row r="19" s="1" customFormat="1" ht="26" customHeight="1" spans="1:11">
      <c r="A19" s="25"/>
      <c r="B19" s="33" t="s">
        <v>364</v>
      </c>
      <c r="C19" s="143" t="s">
        <v>188</v>
      </c>
      <c r="D19" s="27" t="s">
        <v>278</v>
      </c>
      <c r="E19" s="47"/>
      <c r="F19" s="33" t="s">
        <v>380</v>
      </c>
      <c r="G19" s="33" t="s">
        <v>381</v>
      </c>
      <c r="H19" s="33">
        <v>20</v>
      </c>
      <c r="I19" s="33">
        <v>20</v>
      </c>
      <c r="J19" s="34" t="s">
        <v>178</v>
      </c>
      <c r="K19" s="35"/>
    </row>
    <row r="20" s="1" customFormat="1" ht="26" customHeight="1" spans="1:11">
      <c r="A20" s="25"/>
      <c r="B20" s="33"/>
      <c r="C20" s="143" t="s">
        <v>192</v>
      </c>
      <c r="D20" s="27" t="s">
        <v>266</v>
      </c>
      <c r="E20" s="47"/>
      <c r="F20" s="33" t="s">
        <v>306</v>
      </c>
      <c r="G20" s="33" t="s">
        <v>315</v>
      </c>
      <c r="H20" s="33">
        <v>10</v>
      </c>
      <c r="I20" s="33">
        <v>9</v>
      </c>
      <c r="J20" s="34" t="s">
        <v>178</v>
      </c>
      <c r="K20" s="35"/>
    </row>
    <row r="21" s="1" customFormat="1" ht="43" customHeight="1" spans="1:11">
      <c r="A21" s="25"/>
      <c r="B21" s="143" t="s">
        <v>196</v>
      </c>
      <c r="C21" s="143" t="s">
        <v>197</v>
      </c>
      <c r="D21" s="27" t="s">
        <v>388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K22"/>
  <sheetViews>
    <sheetView zoomScale="120" zoomScaleNormal="120" zoomScaleSheetLayoutView="60" topLeftCell="A8"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404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5e-6</v>
      </c>
      <c r="F8" s="36">
        <f t="shared" ref="F8:F11" si="0">E8</f>
        <v>5e-6</v>
      </c>
      <c r="G8" s="37">
        <f>SUM(G9:H11)</f>
        <v>5e-6</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5e-6</v>
      </c>
      <c r="F10" s="443">
        <f t="shared" si="0"/>
        <v>5e-6</v>
      </c>
      <c r="G10" s="444">
        <v>5e-6</v>
      </c>
      <c r="H10" s="445"/>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143" t="s">
        <v>167</v>
      </c>
      <c r="C14" s="33" t="s">
        <v>168</v>
      </c>
      <c r="D14" s="33" t="s">
        <v>169</v>
      </c>
      <c r="E14" s="33"/>
      <c r="F14" s="35" t="s">
        <v>170</v>
      </c>
      <c r="G14" s="33" t="s">
        <v>171</v>
      </c>
      <c r="H14" s="33" t="s">
        <v>153</v>
      </c>
      <c r="I14" s="33" t="s">
        <v>155</v>
      </c>
      <c r="J14" s="34" t="s">
        <v>172</v>
      </c>
      <c r="K14" s="35"/>
    </row>
    <row r="15" s="1" customFormat="1" ht="26" customHeight="1" spans="1:11">
      <c r="A15" s="25"/>
      <c r="B15" s="33" t="s">
        <v>173</v>
      </c>
      <c r="C15" s="143" t="s">
        <v>174</v>
      </c>
      <c r="D15" s="26" t="s">
        <v>314</v>
      </c>
      <c r="E15" s="45"/>
      <c r="F15" s="33" t="s">
        <v>301</v>
      </c>
      <c r="G15" s="33" t="s">
        <v>282</v>
      </c>
      <c r="H15" s="33">
        <v>20</v>
      </c>
      <c r="I15" s="33">
        <v>18</v>
      </c>
      <c r="J15" s="34" t="s">
        <v>178</v>
      </c>
      <c r="K15" s="35"/>
    </row>
    <row r="16" s="1" customFormat="1" ht="26" customHeight="1" spans="1:11">
      <c r="A16" s="25"/>
      <c r="B16" s="33"/>
      <c r="C16" s="143" t="s">
        <v>179</v>
      </c>
      <c r="D16" s="26" t="s">
        <v>316</v>
      </c>
      <c r="E16" s="45"/>
      <c r="F16" s="118">
        <v>1</v>
      </c>
      <c r="G16" s="118">
        <v>1</v>
      </c>
      <c r="H16" s="33">
        <v>10</v>
      </c>
      <c r="I16" s="33">
        <v>10</v>
      </c>
      <c r="J16" s="34" t="s">
        <v>178</v>
      </c>
      <c r="K16" s="35"/>
    </row>
    <row r="17" s="1" customFormat="1" ht="26" customHeight="1" spans="1:11">
      <c r="A17" s="25"/>
      <c r="B17" s="33"/>
      <c r="C17" s="143" t="s">
        <v>181</v>
      </c>
      <c r="D17" s="26" t="s">
        <v>182</v>
      </c>
      <c r="E17" s="45"/>
      <c r="F17" s="33" t="s">
        <v>338</v>
      </c>
      <c r="G17" s="33" t="s">
        <v>338</v>
      </c>
      <c r="H17" s="33">
        <v>10</v>
      </c>
      <c r="I17" s="33">
        <v>9</v>
      </c>
      <c r="J17" s="34" t="s">
        <v>178</v>
      </c>
      <c r="K17" s="35"/>
    </row>
    <row r="18" s="1" customFormat="1" ht="26" customHeight="1" spans="1:11">
      <c r="A18" s="25"/>
      <c r="B18" s="33"/>
      <c r="C18" s="143" t="s">
        <v>184</v>
      </c>
      <c r="D18" s="27" t="s">
        <v>405</v>
      </c>
      <c r="E18" s="47"/>
      <c r="F18" s="438" t="s">
        <v>406</v>
      </c>
      <c r="G18" s="438" t="s">
        <v>406</v>
      </c>
      <c r="H18" s="33">
        <v>10</v>
      </c>
      <c r="I18" s="33">
        <v>10</v>
      </c>
      <c r="J18" s="34" t="s">
        <v>262</v>
      </c>
      <c r="K18" s="35"/>
    </row>
    <row r="19" s="1" customFormat="1" ht="26" customHeight="1" spans="1:11">
      <c r="A19" s="25"/>
      <c r="B19" s="33" t="s">
        <v>364</v>
      </c>
      <c r="C19" s="143" t="s">
        <v>188</v>
      </c>
      <c r="D19" s="27" t="s">
        <v>278</v>
      </c>
      <c r="E19" s="47"/>
      <c r="F19" s="33" t="s">
        <v>380</v>
      </c>
      <c r="G19" s="33" t="s">
        <v>381</v>
      </c>
      <c r="H19" s="33">
        <v>20</v>
      </c>
      <c r="I19" s="33">
        <v>20</v>
      </c>
      <c r="J19" s="34" t="s">
        <v>178</v>
      </c>
      <c r="K19" s="35"/>
    </row>
    <row r="20" s="1" customFormat="1" ht="26" customHeight="1" spans="1:11">
      <c r="A20" s="25"/>
      <c r="B20" s="33"/>
      <c r="C20" s="143" t="s">
        <v>192</v>
      </c>
      <c r="D20" s="27" t="s">
        <v>266</v>
      </c>
      <c r="E20" s="47"/>
      <c r="F20" s="33" t="s">
        <v>306</v>
      </c>
      <c r="G20" s="33" t="s">
        <v>315</v>
      </c>
      <c r="H20" s="33">
        <v>10</v>
      </c>
      <c r="I20" s="33">
        <v>9</v>
      </c>
      <c r="J20" s="34" t="s">
        <v>178</v>
      </c>
      <c r="K20" s="35"/>
    </row>
    <row r="21" s="1" customFormat="1" ht="43" customHeight="1" spans="1:11">
      <c r="A21" s="25"/>
      <c r="B21" s="143" t="s">
        <v>196</v>
      </c>
      <c r="C21" s="143" t="s">
        <v>197</v>
      </c>
      <c r="D21" s="27" t="s">
        <v>198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K23"/>
  <sheetViews>
    <sheetView zoomScale="120" zoomScaleNormal="120" zoomScaleSheetLayoutView="60" topLeftCell="A5" workbookViewId="0">
      <selection activeCell="H23" sqref="H23"/>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407</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4.290022</v>
      </c>
      <c r="F8" s="36">
        <f t="shared" ref="F8:F11" si="0">E8</f>
        <v>4.290022</v>
      </c>
      <c r="G8" s="37">
        <f>SUM(G9:H11)</f>
        <v>0</v>
      </c>
      <c r="H8" s="38"/>
      <c r="I8" s="36">
        <v>10</v>
      </c>
      <c r="J8" s="120">
        <f>G8/E8</f>
        <v>0</v>
      </c>
      <c r="K8" s="36">
        <f>J8*10</f>
        <v>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4.290022</v>
      </c>
      <c r="F10" s="36">
        <f t="shared" si="0"/>
        <v>4.290022</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6" customHeight="1" spans="1:11">
      <c r="A15" s="25"/>
      <c r="B15" s="8" t="s">
        <v>173</v>
      </c>
      <c r="C15" s="24" t="s">
        <v>174</v>
      </c>
      <c r="D15" s="26" t="s">
        <v>295</v>
      </c>
      <c r="E15" s="45"/>
      <c r="F15" s="33" t="s">
        <v>177</v>
      </c>
      <c r="G15" s="33" t="s">
        <v>309</v>
      </c>
      <c r="H15" s="33">
        <v>15</v>
      </c>
      <c r="I15" s="33">
        <v>11</v>
      </c>
      <c r="J15" s="34" t="s">
        <v>178</v>
      </c>
      <c r="K15" s="35"/>
    </row>
    <row r="16" s="1" customFormat="1" ht="26" customHeight="1" spans="1:11">
      <c r="A16" s="25"/>
      <c r="B16" s="8"/>
      <c r="C16" s="24" t="s">
        <v>179</v>
      </c>
      <c r="D16" s="26" t="s">
        <v>296</v>
      </c>
      <c r="E16" s="45"/>
      <c r="F16" s="118">
        <v>1</v>
      </c>
      <c r="G16" s="118">
        <v>0.8</v>
      </c>
      <c r="H16" s="33">
        <v>20</v>
      </c>
      <c r="I16" s="33">
        <v>20</v>
      </c>
      <c r="J16" s="34" t="s">
        <v>178</v>
      </c>
      <c r="K16" s="35"/>
    </row>
    <row r="17" s="1" customFormat="1" ht="26" customHeight="1" spans="1:11">
      <c r="A17" s="25"/>
      <c r="B17" s="8"/>
      <c r="C17" s="24" t="s">
        <v>181</v>
      </c>
      <c r="D17" s="26" t="s">
        <v>182</v>
      </c>
      <c r="E17" s="45"/>
      <c r="F17" s="33" t="s">
        <v>338</v>
      </c>
      <c r="G17" s="33" t="s">
        <v>338</v>
      </c>
      <c r="H17" s="33">
        <v>10</v>
      </c>
      <c r="I17" s="33">
        <v>10</v>
      </c>
      <c r="J17" s="34" t="s">
        <v>178</v>
      </c>
      <c r="K17" s="35"/>
    </row>
    <row r="18" s="1" customFormat="1" ht="26" customHeight="1" spans="1:11">
      <c r="A18" s="25"/>
      <c r="B18" s="8"/>
      <c r="C18" s="24" t="s">
        <v>184</v>
      </c>
      <c r="D18" s="27" t="s">
        <v>408</v>
      </c>
      <c r="E18" s="47"/>
      <c r="F18" s="33" t="s">
        <v>409</v>
      </c>
      <c r="G18" s="33">
        <v>0</v>
      </c>
      <c r="H18" s="33">
        <v>5</v>
      </c>
      <c r="I18" s="33">
        <v>0</v>
      </c>
      <c r="J18" s="34" t="s">
        <v>178</v>
      </c>
      <c r="K18" s="35"/>
    </row>
    <row r="19" s="1" customFormat="1" ht="26" customHeight="1" spans="1:11">
      <c r="A19" s="25"/>
      <c r="B19" s="8" t="s">
        <v>187</v>
      </c>
      <c r="C19" s="24" t="s">
        <v>410</v>
      </c>
      <c r="D19" s="439" t="s">
        <v>411</v>
      </c>
      <c r="E19" s="440"/>
      <c r="F19" s="441">
        <v>0.9</v>
      </c>
      <c r="G19" s="441">
        <v>0.9</v>
      </c>
      <c r="H19" s="442">
        <v>10</v>
      </c>
      <c r="I19" s="442">
        <v>10</v>
      </c>
      <c r="J19" s="34" t="s">
        <v>178</v>
      </c>
      <c r="K19" s="35"/>
    </row>
    <row r="20" s="1" customFormat="1" ht="26" customHeight="1" spans="1:11">
      <c r="A20" s="25"/>
      <c r="B20" s="8"/>
      <c r="C20" s="24" t="s">
        <v>188</v>
      </c>
      <c r="D20" s="27" t="s">
        <v>300</v>
      </c>
      <c r="E20" s="47"/>
      <c r="F20" s="33" t="s">
        <v>288</v>
      </c>
      <c r="G20" s="33" t="s">
        <v>289</v>
      </c>
      <c r="H20" s="33">
        <v>10</v>
      </c>
      <c r="I20" s="33">
        <v>10</v>
      </c>
      <c r="J20" s="34" t="s">
        <v>178</v>
      </c>
      <c r="K20" s="35"/>
    </row>
    <row r="21" s="1" customFormat="1" ht="36" customHeight="1" spans="1:11">
      <c r="A21" s="25"/>
      <c r="B21" s="8"/>
      <c r="C21" s="24" t="s">
        <v>192</v>
      </c>
      <c r="D21" s="27" t="s">
        <v>266</v>
      </c>
      <c r="E21" s="47"/>
      <c r="F21" s="33" t="s">
        <v>290</v>
      </c>
      <c r="G21" s="33" t="s">
        <v>291</v>
      </c>
      <c r="H21" s="33">
        <v>10</v>
      </c>
      <c r="I21" s="33">
        <v>10</v>
      </c>
      <c r="J21" s="34" t="s">
        <v>178</v>
      </c>
      <c r="K21" s="35"/>
    </row>
    <row r="22" s="1" customFormat="1" ht="31.5" spans="1:11">
      <c r="A22" s="25"/>
      <c r="B22" s="24" t="s">
        <v>196</v>
      </c>
      <c r="C22" s="24" t="s">
        <v>197</v>
      </c>
      <c r="D22" s="27" t="s">
        <v>198</v>
      </c>
      <c r="E22" s="47"/>
      <c r="F22" s="118" t="s">
        <v>199</v>
      </c>
      <c r="G22" s="118">
        <v>0.85</v>
      </c>
      <c r="H22" s="33">
        <v>10</v>
      </c>
      <c r="I22" s="33">
        <v>9</v>
      </c>
      <c r="J22" s="34" t="s">
        <v>178</v>
      </c>
      <c r="K22" s="35"/>
    </row>
    <row r="23" s="1" customFormat="1" ht="21" customHeight="1" spans="1:11">
      <c r="A23" s="31" t="s">
        <v>200</v>
      </c>
      <c r="B23" s="32"/>
      <c r="C23" s="32"/>
      <c r="D23" s="32"/>
      <c r="E23" s="32"/>
      <c r="F23" s="32"/>
      <c r="G23" s="54"/>
      <c r="H23" s="55">
        <f>SUM(H15:H22)+10</f>
        <v>100</v>
      </c>
      <c r="I23" s="55">
        <f>SUM(I15:I22)+K8</f>
        <v>80</v>
      </c>
      <c r="J23" s="31"/>
      <c r="K23" s="54"/>
    </row>
  </sheetData>
  <mergeCells count="43">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2:A13"/>
    <mergeCell ref="A14:A22"/>
    <mergeCell ref="B15:B18"/>
    <mergeCell ref="B19:B21"/>
    <mergeCell ref="A7:C11"/>
  </mergeCells>
  <hyperlinks>
    <hyperlink ref="A1" location="'Sheet2'!A1" display="返回目录"/>
  </hyperlinks>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K22"/>
  <sheetViews>
    <sheetView zoomScale="120" zoomScaleNormal="120" zoomScaleSheetLayoutView="60" topLeftCell="A4"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412</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3.030131</v>
      </c>
      <c r="F8" s="36">
        <f t="shared" ref="F8:F11" si="0">E8</f>
        <v>3.030131</v>
      </c>
      <c r="G8" s="37">
        <f>SUM(G9:H11)</f>
        <v>3.030131</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3.030131</v>
      </c>
      <c r="F10" s="36">
        <f t="shared" si="0"/>
        <v>3.030131</v>
      </c>
      <c r="G10" s="37">
        <v>3.030131</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253</v>
      </c>
      <c r="C13" s="172"/>
      <c r="D13" s="172"/>
      <c r="E13" s="172"/>
      <c r="F13" s="172"/>
      <c r="G13" s="142" t="s">
        <v>254</v>
      </c>
      <c r="H13" s="142"/>
      <c r="I13" s="142"/>
      <c r="J13" s="142"/>
      <c r="K13" s="45"/>
    </row>
    <row r="14" s="1" customFormat="1" ht="27.95" customHeight="1" spans="1:11">
      <c r="A14" s="24" t="s">
        <v>166</v>
      </c>
      <c r="B14" s="143" t="s">
        <v>167</v>
      </c>
      <c r="C14" s="33" t="s">
        <v>168</v>
      </c>
      <c r="D14" s="33" t="s">
        <v>169</v>
      </c>
      <c r="E14" s="33"/>
      <c r="F14" s="35" t="s">
        <v>170</v>
      </c>
      <c r="G14" s="33" t="s">
        <v>171</v>
      </c>
      <c r="H14" s="33" t="s">
        <v>153</v>
      </c>
      <c r="I14" s="33" t="s">
        <v>155</v>
      </c>
      <c r="J14" s="34" t="s">
        <v>172</v>
      </c>
      <c r="K14" s="35"/>
    </row>
    <row r="15" s="1" customFormat="1" ht="26" customHeight="1" spans="1:11">
      <c r="A15" s="25"/>
      <c r="B15" s="33" t="s">
        <v>173</v>
      </c>
      <c r="C15" s="143" t="s">
        <v>174</v>
      </c>
      <c r="D15" s="26" t="s">
        <v>314</v>
      </c>
      <c r="E15" s="45"/>
      <c r="F15" s="33" t="s">
        <v>309</v>
      </c>
      <c r="G15" s="33" t="s">
        <v>310</v>
      </c>
      <c r="H15" s="33">
        <v>20</v>
      </c>
      <c r="I15" s="33">
        <v>18</v>
      </c>
      <c r="J15" s="34" t="s">
        <v>178</v>
      </c>
      <c r="K15" s="35"/>
    </row>
    <row r="16" s="1" customFormat="1" ht="26" customHeight="1" spans="1:11">
      <c r="A16" s="25"/>
      <c r="B16" s="33"/>
      <c r="C16" s="143" t="s">
        <v>179</v>
      </c>
      <c r="D16" s="26" t="s">
        <v>316</v>
      </c>
      <c r="E16" s="45"/>
      <c r="F16" s="118">
        <v>1</v>
      </c>
      <c r="G16" s="118">
        <v>1</v>
      </c>
      <c r="H16" s="33">
        <v>10</v>
      </c>
      <c r="I16" s="33">
        <v>10</v>
      </c>
      <c r="J16" s="34" t="s">
        <v>178</v>
      </c>
      <c r="K16" s="35"/>
    </row>
    <row r="17" s="1" customFormat="1" ht="26" customHeight="1" spans="1:11">
      <c r="A17" s="25"/>
      <c r="B17" s="33"/>
      <c r="C17" s="143" t="s">
        <v>181</v>
      </c>
      <c r="D17" s="26" t="s">
        <v>182</v>
      </c>
      <c r="E17" s="45"/>
      <c r="F17" s="33" t="s">
        <v>338</v>
      </c>
      <c r="G17" s="33" t="s">
        <v>338</v>
      </c>
      <c r="H17" s="33">
        <v>10</v>
      </c>
      <c r="I17" s="33">
        <v>9</v>
      </c>
      <c r="J17" s="34" t="s">
        <v>178</v>
      </c>
      <c r="K17" s="35"/>
    </row>
    <row r="18" s="1" customFormat="1" ht="26" customHeight="1" spans="1:11">
      <c r="A18" s="25"/>
      <c r="B18" s="33"/>
      <c r="C18" s="143" t="s">
        <v>184</v>
      </c>
      <c r="D18" s="27" t="s">
        <v>413</v>
      </c>
      <c r="E18" s="47"/>
      <c r="F18" s="438" t="s">
        <v>414</v>
      </c>
      <c r="G18" s="438" t="s">
        <v>414</v>
      </c>
      <c r="H18" s="33">
        <v>10</v>
      </c>
      <c r="I18" s="33">
        <v>10</v>
      </c>
      <c r="J18" s="34" t="s">
        <v>262</v>
      </c>
      <c r="K18" s="35"/>
    </row>
    <row r="19" s="1" customFormat="1" ht="26" customHeight="1" spans="1:11">
      <c r="A19" s="25"/>
      <c r="B19" s="33" t="s">
        <v>364</v>
      </c>
      <c r="C19" s="143" t="s">
        <v>188</v>
      </c>
      <c r="D19" s="27" t="s">
        <v>278</v>
      </c>
      <c r="E19" s="47"/>
      <c r="F19" s="33" t="s">
        <v>264</v>
      </c>
      <c r="G19" s="33" t="s">
        <v>265</v>
      </c>
      <c r="H19" s="33">
        <v>20</v>
      </c>
      <c r="I19" s="33">
        <v>20</v>
      </c>
      <c r="J19" s="34" t="s">
        <v>178</v>
      </c>
      <c r="K19" s="35"/>
    </row>
    <row r="20" s="1" customFormat="1" ht="26" customHeight="1" spans="1:11">
      <c r="A20" s="25"/>
      <c r="B20" s="33"/>
      <c r="C20" s="143" t="s">
        <v>192</v>
      </c>
      <c r="D20" s="27" t="s">
        <v>266</v>
      </c>
      <c r="E20" s="47"/>
      <c r="F20" s="33" t="s">
        <v>290</v>
      </c>
      <c r="G20" s="33" t="s">
        <v>307</v>
      </c>
      <c r="H20" s="33">
        <v>10</v>
      </c>
      <c r="I20" s="33">
        <v>9</v>
      </c>
      <c r="J20" s="34" t="s">
        <v>178</v>
      </c>
      <c r="K20" s="35"/>
    </row>
    <row r="21" s="1" customFormat="1" ht="43" customHeight="1" spans="1:11">
      <c r="A21" s="25"/>
      <c r="B21" s="143" t="s">
        <v>196</v>
      </c>
      <c r="C21" s="143" t="s">
        <v>197</v>
      </c>
      <c r="D21" s="27" t="s">
        <v>198</v>
      </c>
      <c r="E21" s="47"/>
      <c r="F21" s="118" t="s">
        <v>199</v>
      </c>
      <c r="G21" s="118">
        <v>0.9</v>
      </c>
      <c r="H21" s="33">
        <v>10</v>
      </c>
      <c r="I21" s="33">
        <v>10</v>
      </c>
      <c r="J21" s="34" t="s">
        <v>178</v>
      </c>
      <c r="K21" s="35"/>
    </row>
    <row r="22" s="1" customFormat="1" ht="26" customHeight="1" spans="1:11">
      <c r="A22" s="31" t="s">
        <v>200</v>
      </c>
      <c r="B22" s="32"/>
      <c r="C22" s="32"/>
      <c r="D22" s="32"/>
      <c r="E22" s="32"/>
      <c r="F22" s="32"/>
      <c r="G22" s="54"/>
      <c r="H22" s="55">
        <f>SUM(H15:H21)+10</f>
        <v>100</v>
      </c>
      <c r="I22" s="55">
        <f>SUM(I15:I21)+K8</f>
        <v>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22"/>
  <sheetViews>
    <sheetView zoomScale="120" zoomScaleNormal="120" zoomScaleSheetLayoutView="130" topLeftCell="A4" workbookViewId="0">
      <selection activeCell="N20" sqref="N20"/>
    </sheetView>
  </sheetViews>
  <sheetFormatPr defaultColWidth="8.125" defaultRowHeight="12.75"/>
  <cols>
    <col min="1" max="1" width="3.875" style="2" customWidth="1"/>
    <col min="2" max="2" width="6.25" style="2" customWidth="1"/>
    <col min="3" max="3" width="7.90833333333333"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12.95" customHeight="1" spans="1:4">
      <c r="A1" s="112" t="s">
        <v>140</v>
      </c>
      <c r="B1" s="113"/>
      <c r="C1" s="114"/>
      <c r="D1" s="114"/>
    </row>
    <row r="2" ht="12.95" customHeight="1" spans="1:4">
      <c r="A2" s="113"/>
      <c r="B2" s="113"/>
      <c r="C2" s="114"/>
      <c r="D2" s="114"/>
    </row>
    <row r="3"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415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264"/>
      <c r="D7" s="6"/>
      <c r="E7" s="33" t="s">
        <v>150</v>
      </c>
      <c r="F7" s="33" t="s">
        <v>151</v>
      </c>
      <c r="G7" s="34" t="s">
        <v>152</v>
      </c>
      <c r="H7" s="35"/>
      <c r="I7" s="33" t="s">
        <v>153</v>
      </c>
      <c r="J7" s="33" t="s">
        <v>154</v>
      </c>
      <c r="K7" s="33" t="s">
        <v>155</v>
      </c>
    </row>
    <row r="8" s="1" customFormat="1" ht="17.1" customHeight="1" spans="1:11">
      <c r="A8" s="12"/>
      <c r="B8" s="13"/>
      <c r="C8" s="265"/>
      <c r="D8" s="15" t="s">
        <v>156</v>
      </c>
      <c r="E8" s="36">
        <f>SUM(E9:E11)</f>
        <v>1.23371</v>
      </c>
      <c r="F8" s="36">
        <f t="shared" ref="F8:F11" si="0">E8</f>
        <v>1.23371</v>
      </c>
      <c r="G8" s="37">
        <f>SUM(G9:H11)</f>
        <v>1.23371</v>
      </c>
      <c r="H8" s="38"/>
      <c r="I8" s="36">
        <v>10</v>
      </c>
      <c r="J8" s="120">
        <f>G8/E8</f>
        <v>1</v>
      </c>
      <c r="K8" s="36">
        <f>J8*10</f>
        <v>10</v>
      </c>
    </row>
    <row r="9" s="1" customFormat="1" ht="17.1" customHeight="1" spans="1:11">
      <c r="A9" s="16"/>
      <c r="B9" s="13"/>
      <c r="C9" s="265"/>
      <c r="D9" s="15" t="s">
        <v>157</v>
      </c>
      <c r="E9" s="36"/>
      <c r="F9" s="36">
        <f t="shared" si="0"/>
        <v>0</v>
      </c>
      <c r="G9" s="37"/>
      <c r="H9" s="38"/>
      <c r="I9" s="36" t="s">
        <v>158</v>
      </c>
      <c r="J9" s="36"/>
      <c r="K9" s="36" t="s">
        <v>158</v>
      </c>
    </row>
    <row r="10" s="1" customFormat="1" ht="17.1" customHeight="1" spans="1:11">
      <c r="A10" s="16"/>
      <c r="B10" s="13"/>
      <c r="C10" s="265"/>
      <c r="D10" s="6" t="s">
        <v>252</v>
      </c>
      <c r="E10" s="36">
        <v>1.23371</v>
      </c>
      <c r="F10" s="36">
        <f t="shared" si="0"/>
        <v>1.23371</v>
      </c>
      <c r="G10" s="37">
        <v>1.23371</v>
      </c>
      <c r="H10" s="38"/>
      <c r="I10" s="36" t="s">
        <v>158</v>
      </c>
      <c r="J10" s="36"/>
      <c r="K10" s="36" t="s">
        <v>158</v>
      </c>
    </row>
    <row r="11" s="1" customFormat="1" ht="17.1" customHeight="1" spans="1:11">
      <c r="A11" s="17"/>
      <c r="B11" s="18"/>
      <c r="C11" s="265"/>
      <c r="D11" s="19" t="s">
        <v>160</v>
      </c>
      <c r="E11" s="39"/>
      <c r="F11" s="36">
        <f t="shared" si="0"/>
        <v>0</v>
      </c>
      <c r="G11" s="40"/>
      <c r="H11" s="41"/>
      <c r="I11" s="39" t="s">
        <v>158</v>
      </c>
      <c r="J11" s="39"/>
      <c r="K11" s="39" t="s">
        <v>158</v>
      </c>
    </row>
    <row r="12" s="1" customFormat="1" ht="17.1" customHeight="1" spans="1:11">
      <c r="A12" s="12" t="s">
        <v>161</v>
      </c>
      <c r="B12" s="20" t="s">
        <v>162</v>
      </c>
      <c r="C12" s="266"/>
      <c r="D12" s="21"/>
      <c r="E12" s="21"/>
      <c r="F12" s="42"/>
      <c r="G12" s="6" t="s">
        <v>163</v>
      </c>
      <c r="H12" s="7"/>
      <c r="I12" s="7"/>
      <c r="J12" s="7"/>
      <c r="K12" s="44"/>
    </row>
    <row r="13" s="1" customFormat="1" ht="33.95" customHeight="1" spans="1:11">
      <c r="A13" s="22"/>
      <c r="B13" s="23" t="s">
        <v>221</v>
      </c>
      <c r="C13" s="23"/>
      <c r="D13" s="23"/>
      <c r="E13" s="23"/>
      <c r="F13" s="23"/>
      <c r="G13" s="43" t="s">
        <v>232</v>
      </c>
      <c r="H13" s="43"/>
      <c r="I13" s="43"/>
      <c r="J13" s="43"/>
      <c r="K13" s="60"/>
    </row>
    <row r="14" s="1" customFormat="1" ht="27" customHeight="1" spans="1:11">
      <c r="A14" s="24" t="s">
        <v>166</v>
      </c>
      <c r="B14" s="24" t="s">
        <v>167</v>
      </c>
      <c r="C14" s="8" t="s">
        <v>168</v>
      </c>
      <c r="D14" s="8" t="s">
        <v>169</v>
      </c>
      <c r="E14" s="8"/>
      <c r="F14" s="44" t="s">
        <v>170</v>
      </c>
      <c r="G14" s="117" t="s">
        <v>171</v>
      </c>
      <c r="H14" s="8" t="s">
        <v>153</v>
      </c>
      <c r="I14" s="8" t="s">
        <v>155</v>
      </c>
      <c r="J14" s="6" t="s">
        <v>172</v>
      </c>
      <c r="K14" s="44"/>
    </row>
    <row r="15" s="1" customFormat="1" ht="20" customHeight="1" spans="1:11">
      <c r="A15" s="25"/>
      <c r="B15" s="8" t="s">
        <v>173</v>
      </c>
      <c r="C15" s="24" t="s">
        <v>174</v>
      </c>
      <c r="D15" s="26" t="s">
        <v>416</v>
      </c>
      <c r="E15" s="45"/>
      <c r="F15" s="33" t="s">
        <v>177</v>
      </c>
      <c r="G15" s="33" t="s">
        <v>177</v>
      </c>
      <c r="H15" s="33">
        <v>20</v>
      </c>
      <c r="I15" s="33">
        <v>20</v>
      </c>
      <c r="J15" s="34" t="s">
        <v>178</v>
      </c>
      <c r="K15" s="35"/>
    </row>
    <row r="16" s="1" customFormat="1" ht="20" customHeight="1" spans="1:11">
      <c r="A16" s="25"/>
      <c r="B16" s="8"/>
      <c r="C16" s="24" t="s">
        <v>179</v>
      </c>
      <c r="D16" s="26" t="s">
        <v>417</v>
      </c>
      <c r="E16" s="45"/>
      <c r="F16" s="118">
        <v>1</v>
      </c>
      <c r="G16" s="118">
        <v>1</v>
      </c>
      <c r="H16" s="33">
        <v>10</v>
      </c>
      <c r="I16" s="33">
        <v>10</v>
      </c>
      <c r="J16" s="34" t="s">
        <v>178</v>
      </c>
      <c r="K16" s="35"/>
    </row>
    <row r="17" s="1" customFormat="1" ht="20" customHeight="1" spans="1:11">
      <c r="A17" s="25"/>
      <c r="B17" s="8"/>
      <c r="C17" s="24" t="s">
        <v>181</v>
      </c>
      <c r="D17" s="26" t="s">
        <v>182</v>
      </c>
      <c r="E17" s="45"/>
      <c r="F17" s="33" t="s">
        <v>338</v>
      </c>
      <c r="G17" s="33" t="s">
        <v>338</v>
      </c>
      <c r="H17" s="33">
        <v>10</v>
      </c>
      <c r="I17" s="33">
        <v>10</v>
      </c>
      <c r="J17" s="34" t="s">
        <v>178</v>
      </c>
      <c r="K17" s="35"/>
    </row>
    <row r="18" s="1" customFormat="1" ht="26" customHeight="1" spans="1:11">
      <c r="A18" s="25"/>
      <c r="B18" s="8"/>
      <c r="C18" s="24" t="s">
        <v>184</v>
      </c>
      <c r="D18" s="27" t="s">
        <v>418</v>
      </c>
      <c r="E18" s="47"/>
      <c r="F18" s="36" t="s">
        <v>419</v>
      </c>
      <c r="G18" s="33" t="s">
        <v>419</v>
      </c>
      <c r="H18" s="33">
        <v>10</v>
      </c>
      <c r="I18" s="33">
        <v>10</v>
      </c>
      <c r="J18" s="34" t="s">
        <v>262</v>
      </c>
      <c r="K18" s="35"/>
    </row>
    <row r="19" s="1" customFormat="1" ht="21" spans="1:11">
      <c r="A19" s="25"/>
      <c r="B19" s="8" t="s">
        <v>187</v>
      </c>
      <c r="C19" s="24" t="s">
        <v>188</v>
      </c>
      <c r="D19" s="27" t="s">
        <v>263</v>
      </c>
      <c r="E19" s="47"/>
      <c r="F19" s="33" t="s">
        <v>288</v>
      </c>
      <c r="G19" s="33" t="s">
        <v>289</v>
      </c>
      <c r="H19" s="33">
        <v>15</v>
      </c>
      <c r="I19" s="33">
        <v>15</v>
      </c>
      <c r="J19" s="34" t="s">
        <v>178</v>
      </c>
      <c r="K19" s="35"/>
    </row>
    <row r="20" s="1" customFormat="1" ht="32" customHeight="1" spans="1:11">
      <c r="A20" s="25"/>
      <c r="B20" s="8"/>
      <c r="C20" s="24" t="s">
        <v>192</v>
      </c>
      <c r="D20" s="27" t="s">
        <v>420</v>
      </c>
      <c r="E20" s="47"/>
      <c r="F20" s="33" t="s">
        <v>290</v>
      </c>
      <c r="G20" s="33" t="s">
        <v>291</v>
      </c>
      <c r="H20" s="33">
        <v>15</v>
      </c>
      <c r="I20" s="33">
        <v>15</v>
      </c>
      <c r="J20" s="34" t="s">
        <v>178</v>
      </c>
      <c r="K20" s="35"/>
    </row>
    <row r="21" s="1" customFormat="1" ht="31.5" spans="1:11">
      <c r="A21" s="25"/>
      <c r="B21" s="24" t="s">
        <v>196</v>
      </c>
      <c r="C21" s="24" t="s">
        <v>197</v>
      </c>
      <c r="D21" s="27" t="s">
        <v>421</v>
      </c>
      <c r="E21" s="47"/>
      <c r="F21" s="118" t="s">
        <v>199</v>
      </c>
      <c r="G21" s="118">
        <v>0.9</v>
      </c>
      <c r="H21" s="33">
        <v>10</v>
      </c>
      <c r="I21" s="33">
        <v>10</v>
      </c>
      <c r="J21" s="34" t="s">
        <v>178</v>
      </c>
      <c r="K21" s="35"/>
    </row>
    <row r="22" s="1" customFormat="1" ht="30" customHeight="1" spans="1:11">
      <c r="A22" s="31" t="s">
        <v>200</v>
      </c>
      <c r="B22" s="32"/>
      <c r="C22" s="32"/>
      <c r="D22" s="32"/>
      <c r="E22" s="32"/>
      <c r="F22" s="32"/>
      <c r="G22" s="54"/>
      <c r="H22" s="55">
        <f>SUM(H15:H21)+10</f>
        <v>100</v>
      </c>
      <c r="I22" s="55">
        <f>SUM(I15:I21)+K8</f>
        <v>100</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K27"/>
  <sheetViews>
    <sheetView zoomScale="120" zoomScaleNormal="120" topLeftCell="A13" workbookViewId="0">
      <selection activeCell="O21" sqref="O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422</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48.269236</v>
      </c>
      <c r="F8" s="36">
        <f t="shared" ref="F8:F11" si="0">E8</f>
        <v>48.269236</v>
      </c>
      <c r="G8" s="37">
        <f>SUM(G9:H11)</f>
        <v>39.986343</v>
      </c>
      <c r="H8" s="38"/>
      <c r="I8" s="36">
        <v>10</v>
      </c>
      <c r="J8" s="120">
        <f>G8/E8</f>
        <v>0.828402235328523</v>
      </c>
      <c r="K8" s="36">
        <f>J8*10</f>
        <v>8.28402235328523</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48.269236</v>
      </c>
      <c r="F10" s="36">
        <f t="shared" si="0"/>
        <v>48.269236</v>
      </c>
      <c r="G10" s="37">
        <v>39.986343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232</v>
      </c>
      <c r="C13" s="172"/>
      <c r="D13" s="172"/>
      <c r="E13" s="172"/>
      <c r="F13" s="172"/>
      <c r="G13" s="142" t="s">
        <v>231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233</v>
      </c>
      <c r="E15" s="47"/>
      <c r="F15" s="33" t="s">
        <v>234</v>
      </c>
      <c r="G15" s="33" t="s">
        <v>235</v>
      </c>
      <c r="H15" s="33">
        <v>20</v>
      </c>
      <c r="I15" s="33">
        <v>18</v>
      </c>
      <c r="J15" s="34" t="s">
        <v>178</v>
      </c>
      <c r="K15" s="35"/>
    </row>
    <row r="16" s="1" customFormat="1" ht="37" customHeight="1" spans="1:11">
      <c r="A16" s="25"/>
      <c r="B16" s="8"/>
      <c r="C16" s="24" t="s">
        <v>179</v>
      </c>
      <c r="D16" s="27" t="s">
        <v>236</v>
      </c>
      <c r="E16" s="47"/>
      <c r="F16" s="118">
        <v>1</v>
      </c>
      <c r="G16" s="118">
        <v>0.8</v>
      </c>
      <c r="H16" s="33">
        <v>10</v>
      </c>
      <c r="I16" s="33">
        <v>9</v>
      </c>
      <c r="J16" s="34" t="s">
        <v>178</v>
      </c>
      <c r="K16" s="35"/>
    </row>
    <row r="17" s="1" customFormat="1" ht="37" customHeight="1" spans="1:11">
      <c r="A17" s="25"/>
      <c r="B17" s="8"/>
      <c r="C17" s="24" t="s">
        <v>181</v>
      </c>
      <c r="D17" s="27" t="s">
        <v>182</v>
      </c>
      <c r="E17" s="47"/>
      <c r="F17" s="33" t="s">
        <v>183</v>
      </c>
      <c r="G17" s="33" t="s">
        <v>183</v>
      </c>
      <c r="H17" s="33">
        <v>10</v>
      </c>
      <c r="I17" s="33">
        <v>9</v>
      </c>
      <c r="J17" s="34" t="s">
        <v>178</v>
      </c>
      <c r="K17" s="35"/>
    </row>
    <row r="18" s="1" customFormat="1" ht="37" customHeight="1" spans="1:11">
      <c r="A18" s="25"/>
      <c r="B18" s="8"/>
      <c r="C18" s="24" t="s">
        <v>184</v>
      </c>
      <c r="D18" s="27" t="s">
        <v>212</v>
      </c>
      <c r="E18" s="47"/>
      <c r="F18" s="33" t="s">
        <v>423</v>
      </c>
      <c r="G18" s="33" t="s">
        <v>424</v>
      </c>
      <c r="H18" s="33">
        <v>10</v>
      </c>
      <c r="I18" s="33">
        <v>8</v>
      </c>
      <c r="J18" s="34" t="s">
        <v>178</v>
      </c>
      <c r="K18" s="35"/>
    </row>
    <row r="19" s="1" customFormat="1" ht="37" customHeight="1" spans="1:11">
      <c r="A19" s="25"/>
      <c r="B19" s="8" t="s">
        <v>187</v>
      </c>
      <c r="C19" s="24" t="s">
        <v>188</v>
      </c>
      <c r="D19" s="27" t="s">
        <v>215</v>
      </c>
      <c r="E19" s="47"/>
      <c r="F19" s="33" t="s">
        <v>239</v>
      </c>
      <c r="G19" s="33" t="s">
        <v>240</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198</v>
      </c>
      <c r="E21" s="47"/>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91.2840223532852</v>
      </c>
      <c r="J22" s="31"/>
      <c r="K22" s="54"/>
    </row>
    <row r="27" s="2" customFormat="1" spans="3:3">
      <c r="C27" s="2">
        <v>1111</v>
      </c>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K22"/>
  <sheetViews>
    <sheetView zoomScale="120" zoomScaleNormal="120" topLeftCell="A5"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425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11.383236</v>
      </c>
      <c r="F8" s="36">
        <f t="shared" ref="F8:F11" si="0">E8</f>
        <v>11.383236</v>
      </c>
      <c r="G8" s="37">
        <f>SUM(G9:H11)</f>
        <v>10.277755</v>
      </c>
      <c r="H8" s="38"/>
      <c r="I8" s="36">
        <v>10</v>
      </c>
      <c r="J8" s="120">
        <f>G8/E8</f>
        <v>0.902885172546717</v>
      </c>
      <c r="K8" s="36">
        <f>J8*10</f>
        <v>9.02885172546717</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11.383236</v>
      </c>
      <c r="F10" s="36">
        <f t="shared" si="0"/>
        <v>11.383236</v>
      </c>
      <c r="G10" s="37">
        <v>10.277755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221</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246</v>
      </c>
      <c r="E15" s="47"/>
      <c r="F15" s="33" t="s">
        <v>206</v>
      </c>
      <c r="G15" s="33" t="s">
        <v>426</v>
      </c>
      <c r="H15" s="33">
        <v>20</v>
      </c>
      <c r="I15" s="33">
        <v>18</v>
      </c>
      <c r="J15" s="34" t="s">
        <v>178</v>
      </c>
      <c r="K15" s="35"/>
    </row>
    <row r="16" s="1" customFormat="1" ht="37" customHeight="1" spans="1:11">
      <c r="A16" s="25"/>
      <c r="B16" s="8"/>
      <c r="C16" s="24" t="s">
        <v>179</v>
      </c>
      <c r="D16" s="27" t="s">
        <v>248</v>
      </c>
      <c r="E16" s="47"/>
      <c r="F16" s="118">
        <v>0.7</v>
      </c>
      <c r="G16" s="118">
        <v>0.4</v>
      </c>
      <c r="H16" s="33">
        <v>10</v>
      </c>
      <c r="I16" s="33">
        <v>8</v>
      </c>
      <c r="J16" s="34" t="s">
        <v>178</v>
      </c>
      <c r="K16" s="35"/>
    </row>
    <row r="17" s="1" customFormat="1" ht="37" customHeight="1" spans="1:11">
      <c r="A17" s="25"/>
      <c r="B17" s="8"/>
      <c r="C17" s="24" t="s">
        <v>181</v>
      </c>
      <c r="D17" s="27" t="s">
        <v>182</v>
      </c>
      <c r="E17" s="47"/>
      <c r="F17" s="33" t="s">
        <v>183</v>
      </c>
      <c r="G17" s="33" t="s">
        <v>183</v>
      </c>
      <c r="H17" s="33">
        <v>10</v>
      </c>
      <c r="I17" s="33">
        <v>10</v>
      </c>
      <c r="J17" s="34" t="s">
        <v>178</v>
      </c>
      <c r="K17" s="35"/>
    </row>
    <row r="18" s="1" customFormat="1" ht="37" customHeight="1" spans="1:11">
      <c r="A18" s="25"/>
      <c r="B18" s="8"/>
      <c r="C18" s="24" t="s">
        <v>184</v>
      </c>
      <c r="D18" s="27" t="s">
        <v>427</v>
      </c>
      <c r="E18" s="47"/>
      <c r="F18" s="33" t="s">
        <v>428</v>
      </c>
      <c r="G18" s="33" t="s">
        <v>429</v>
      </c>
      <c r="H18" s="33">
        <v>10</v>
      </c>
      <c r="I18" s="33">
        <v>9</v>
      </c>
      <c r="J18" s="34" t="s">
        <v>178</v>
      </c>
      <c r="K18" s="35"/>
    </row>
    <row r="19" s="1" customFormat="1" ht="37" customHeight="1" spans="1:11">
      <c r="A19" s="25"/>
      <c r="B19" s="8" t="s">
        <v>187</v>
      </c>
      <c r="C19" s="24" t="s">
        <v>188</v>
      </c>
      <c r="D19" s="27" t="s">
        <v>215</v>
      </c>
      <c r="E19" s="47"/>
      <c r="F19" s="33" t="s">
        <v>279</v>
      </c>
      <c r="G19" s="33" t="s">
        <v>280</v>
      </c>
      <c r="H19" s="33">
        <v>15</v>
      </c>
      <c r="I19" s="33">
        <v>15</v>
      </c>
      <c r="J19" s="34" t="s">
        <v>178</v>
      </c>
      <c r="K19" s="35"/>
    </row>
    <row r="20" s="1" customFormat="1" ht="37" customHeight="1" spans="1:11">
      <c r="A20" s="25"/>
      <c r="B20" s="8"/>
      <c r="C20" s="24" t="s">
        <v>192</v>
      </c>
      <c r="D20" s="27" t="s">
        <v>193</v>
      </c>
      <c r="E20" s="47"/>
      <c r="F20" s="33" t="s">
        <v>430</v>
      </c>
      <c r="G20" s="33" t="s">
        <v>399</v>
      </c>
      <c r="H20" s="33">
        <v>15</v>
      </c>
      <c r="I20" s="33">
        <v>15</v>
      </c>
      <c r="J20" s="34" t="s">
        <v>178</v>
      </c>
      <c r="K20" s="35"/>
    </row>
    <row r="21" s="1" customFormat="1" ht="37" customHeight="1" spans="1:11">
      <c r="A21" s="25"/>
      <c r="B21" s="24" t="s">
        <v>196</v>
      </c>
      <c r="C21" s="24" t="s">
        <v>197</v>
      </c>
      <c r="D21" s="27" t="s">
        <v>431</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94.0288517254672</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K22"/>
  <sheetViews>
    <sheetView zoomScale="120" zoomScaleNormal="120" topLeftCell="A12" workbookViewId="0">
      <selection activeCell="O22" sqref="O22"/>
    </sheetView>
  </sheetViews>
  <sheetFormatPr defaultColWidth="8.125" defaultRowHeight="24" customHeight="1"/>
  <cols>
    <col min="1" max="1" width="3.875" style="422" customWidth="1"/>
    <col min="2" max="2" width="6.25" style="422" customWidth="1"/>
    <col min="3" max="3" width="6.75" style="422" customWidth="1"/>
    <col min="4" max="4" width="19.75" style="422" customWidth="1"/>
    <col min="5" max="5" width="7.625" style="422" customWidth="1"/>
    <col min="6" max="6" width="9.16666666666667" style="422" customWidth="1"/>
    <col min="7" max="7" width="7.75" style="422" customWidth="1"/>
    <col min="8" max="9" width="6.75" style="422" customWidth="1"/>
    <col min="10" max="10" width="6.875" style="422" customWidth="1"/>
    <col min="11" max="11" width="7.875" style="422" customWidth="1"/>
    <col min="12" max="16384" width="8.125" style="422"/>
  </cols>
  <sheetData>
    <row r="1" s="422" customFormat="1" customHeight="1" spans="1:4">
      <c r="A1" s="423" t="s">
        <v>140</v>
      </c>
      <c r="B1" s="424"/>
      <c r="C1" s="425"/>
      <c r="D1" s="425"/>
    </row>
    <row r="2" s="422" customFormat="1" customHeight="1" spans="1:4">
      <c r="A2" s="424"/>
      <c r="B2" s="424"/>
      <c r="C2" s="425"/>
      <c r="D2" s="425"/>
    </row>
    <row r="3" s="422" customFormat="1" customHeight="1" spans="1:11">
      <c r="A3" s="4" t="s">
        <v>141</v>
      </c>
      <c r="B3" s="4"/>
      <c r="C3" s="4"/>
      <c r="D3" s="4"/>
      <c r="E3" s="4"/>
      <c r="F3" s="4"/>
      <c r="G3" s="4"/>
      <c r="H3" s="4"/>
      <c r="I3" s="4"/>
      <c r="J3" s="4"/>
      <c r="K3" s="4"/>
    </row>
    <row r="4" s="422" customFormat="1" customHeight="1" spans="1:11">
      <c r="A4" s="5" t="s">
        <v>142</v>
      </c>
      <c r="B4" s="5"/>
      <c r="C4" s="5"/>
      <c r="D4" s="5"/>
      <c r="E4" s="5"/>
      <c r="F4" s="5"/>
      <c r="G4" s="5"/>
      <c r="H4" s="5"/>
      <c r="I4" s="5"/>
      <c r="J4" s="5"/>
      <c r="K4" s="5"/>
    </row>
    <row r="5" s="422" customFormat="1" ht="18" customHeight="1" spans="1:11">
      <c r="A5" s="6" t="s">
        <v>143</v>
      </c>
      <c r="B5" s="7"/>
      <c r="C5" s="7"/>
      <c r="D5" s="8" t="s">
        <v>432</v>
      </c>
      <c r="E5" s="8"/>
      <c r="F5" s="8"/>
      <c r="G5" s="8"/>
      <c r="H5" s="8"/>
      <c r="I5" s="8"/>
      <c r="J5" s="8"/>
      <c r="K5" s="8"/>
    </row>
    <row r="6" s="422" customFormat="1" ht="18" customHeight="1" spans="1:11">
      <c r="A6" s="6" t="s">
        <v>145</v>
      </c>
      <c r="B6" s="7"/>
      <c r="C6" s="7"/>
      <c r="D6" s="6" t="s">
        <v>146</v>
      </c>
      <c r="E6" s="7"/>
      <c r="F6" s="7"/>
      <c r="G6" s="115" t="s">
        <v>147</v>
      </c>
      <c r="H6" s="116"/>
      <c r="I6" s="7" t="s">
        <v>148</v>
      </c>
      <c r="J6" s="7"/>
      <c r="K6" s="44"/>
    </row>
    <row r="7" s="422" customFormat="1" ht="18" customHeight="1" spans="1:11">
      <c r="A7" s="9" t="s">
        <v>149</v>
      </c>
      <c r="B7" s="426"/>
      <c r="C7" s="264"/>
      <c r="D7" s="6"/>
      <c r="E7" s="33" t="s">
        <v>150</v>
      </c>
      <c r="F7" s="33" t="s">
        <v>151</v>
      </c>
      <c r="G7" s="34" t="s">
        <v>152</v>
      </c>
      <c r="H7" s="35"/>
      <c r="I7" s="33" t="s">
        <v>153</v>
      </c>
      <c r="J7" s="33" t="s">
        <v>154</v>
      </c>
      <c r="K7" s="33" t="s">
        <v>155</v>
      </c>
    </row>
    <row r="8" s="422" customFormat="1" ht="18" customHeight="1" spans="1:11">
      <c r="A8" s="12"/>
      <c r="B8" s="427"/>
      <c r="C8" s="265"/>
      <c r="D8" s="15" t="s">
        <v>156</v>
      </c>
      <c r="E8" s="36">
        <f>SUM(E9:E11)</f>
        <v>78.251523</v>
      </c>
      <c r="F8" s="36">
        <f t="shared" ref="F8:F11" si="0">E8</f>
        <v>78.251523</v>
      </c>
      <c r="G8" s="37">
        <f>SUM(G9:H11)</f>
        <v>63.99223</v>
      </c>
      <c r="H8" s="38"/>
      <c r="I8" s="36">
        <v>10</v>
      </c>
      <c r="J8" s="120">
        <f>G8/E8</f>
        <v>0.817776160088283</v>
      </c>
      <c r="K8" s="36">
        <f>J8*10</f>
        <v>8.17776160088284</v>
      </c>
    </row>
    <row r="9" s="422" customFormat="1" ht="18" customHeight="1" spans="1:11">
      <c r="A9" s="428"/>
      <c r="B9" s="427"/>
      <c r="C9" s="265"/>
      <c r="D9" s="15" t="s">
        <v>157</v>
      </c>
      <c r="E9" s="36"/>
      <c r="F9" s="36">
        <f t="shared" si="0"/>
        <v>0</v>
      </c>
      <c r="G9" s="37"/>
      <c r="H9" s="38"/>
      <c r="I9" s="36" t="s">
        <v>158</v>
      </c>
      <c r="J9" s="36"/>
      <c r="K9" s="36" t="s">
        <v>158</v>
      </c>
    </row>
    <row r="10" s="422" customFormat="1" ht="18" customHeight="1" spans="1:11">
      <c r="A10" s="428"/>
      <c r="B10" s="427"/>
      <c r="C10" s="265"/>
      <c r="D10" s="15" t="s">
        <v>159</v>
      </c>
      <c r="E10" s="36">
        <v>78.251523</v>
      </c>
      <c r="F10" s="36">
        <f t="shared" si="0"/>
        <v>78.251523</v>
      </c>
      <c r="G10" s="37">
        <v>63.99223</v>
      </c>
      <c r="H10" s="38"/>
      <c r="I10" s="36" t="s">
        <v>158</v>
      </c>
      <c r="J10" s="36"/>
      <c r="K10" s="36" t="s">
        <v>158</v>
      </c>
    </row>
    <row r="11" s="422" customFormat="1" ht="18" customHeight="1" spans="1:11">
      <c r="A11" s="429"/>
      <c r="B11" s="430"/>
      <c r="C11" s="265"/>
      <c r="D11" s="19" t="s">
        <v>160</v>
      </c>
      <c r="E11" s="39"/>
      <c r="F11" s="36">
        <f t="shared" si="0"/>
        <v>0</v>
      </c>
      <c r="G11" s="40"/>
      <c r="H11" s="41"/>
      <c r="I11" s="39" t="s">
        <v>158</v>
      </c>
      <c r="J11" s="39"/>
      <c r="K11" s="39" t="s">
        <v>158</v>
      </c>
    </row>
    <row r="12" s="422" customFormat="1" ht="18" customHeight="1" spans="1:11">
      <c r="A12" s="12" t="s">
        <v>161</v>
      </c>
      <c r="B12" s="431" t="s">
        <v>162</v>
      </c>
      <c r="C12" s="266"/>
      <c r="D12" s="266"/>
      <c r="E12" s="266"/>
      <c r="F12" s="434"/>
      <c r="G12" s="6" t="s">
        <v>163</v>
      </c>
      <c r="H12" s="7"/>
      <c r="I12" s="7"/>
      <c r="J12" s="7"/>
      <c r="K12" s="44"/>
    </row>
    <row r="13" s="422" customFormat="1" ht="45" customHeight="1" spans="1:11">
      <c r="A13" s="22"/>
      <c r="B13" s="172" t="s">
        <v>202</v>
      </c>
      <c r="C13" s="172"/>
      <c r="D13" s="172"/>
      <c r="E13" s="172"/>
      <c r="F13" s="172"/>
      <c r="G13" s="142" t="s">
        <v>221</v>
      </c>
      <c r="H13" s="142"/>
      <c r="I13" s="142"/>
      <c r="J13" s="142"/>
      <c r="K13" s="45"/>
    </row>
    <row r="14" s="422" customFormat="1" customHeight="1" spans="1:11">
      <c r="A14" s="24" t="s">
        <v>166</v>
      </c>
      <c r="B14" s="24" t="s">
        <v>167</v>
      </c>
      <c r="C14" s="8" t="s">
        <v>168</v>
      </c>
      <c r="D14" s="8" t="s">
        <v>169</v>
      </c>
      <c r="E14" s="8"/>
      <c r="F14" s="44" t="s">
        <v>170</v>
      </c>
      <c r="G14" s="117" t="s">
        <v>171</v>
      </c>
      <c r="H14" s="8" t="s">
        <v>153</v>
      </c>
      <c r="I14" s="8" t="s">
        <v>155</v>
      </c>
      <c r="J14" s="6" t="s">
        <v>172</v>
      </c>
      <c r="K14" s="44"/>
    </row>
    <row r="15" s="422" customFormat="1" ht="37" customHeight="1" spans="1:11">
      <c r="A15" s="25"/>
      <c r="B15" s="8" t="s">
        <v>173</v>
      </c>
      <c r="C15" s="24" t="s">
        <v>174</v>
      </c>
      <c r="D15" s="27" t="s">
        <v>433</v>
      </c>
      <c r="E15" s="47"/>
      <c r="F15" s="33" t="s">
        <v>176</v>
      </c>
      <c r="G15" s="33" t="s">
        <v>177</v>
      </c>
      <c r="H15" s="33">
        <v>20</v>
      </c>
      <c r="I15" s="33">
        <v>15</v>
      </c>
      <c r="J15" s="34" t="s">
        <v>178</v>
      </c>
      <c r="K15" s="35"/>
    </row>
    <row r="16" s="422" customFormat="1" ht="37" customHeight="1" spans="1:11">
      <c r="A16" s="25"/>
      <c r="B16" s="8"/>
      <c r="C16" s="24" t="s">
        <v>179</v>
      </c>
      <c r="D16" s="27" t="s">
        <v>224</v>
      </c>
      <c r="E16" s="47"/>
      <c r="F16" s="118">
        <v>1</v>
      </c>
      <c r="G16" s="118">
        <v>0.8</v>
      </c>
      <c r="H16" s="33">
        <v>10</v>
      </c>
      <c r="I16" s="33">
        <v>10</v>
      </c>
      <c r="J16" s="34" t="s">
        <v>178</v>
      </c>
      <c r="K16" s="35"/>
    </row>
    <row r="17" s="422" customFormat="1" ht="37" customHeight="1" spans="1:11">
      <c r="A17" s="25"/>
      <c r="B17" s="8"/>
      <c r="C17" s="24" t="s">
        <v>181</v>
      </c>
      <c r="D17" s="27" t="s">
        <v>182</v>
      </c>
      <c r="E17" s="47"/>
      <c r="F17" s="33" t="s">
        <v>183</v>
      </c>
      <c r="G17" s="33" t="s">
        <v>183</v>
      </c>
      <c r="H17" s="33">
        <v>10</v>
      </c>
      <c r="I17" s="33">
        <v>10</v>
      </c>
      <c r="J17" s="34" t="s">
        <v>178</v>
      </c>
      <c r="K17" s="35"/>
    </row>
    <row r="18" s="422" customFormat="1" ht="37" customHeight="1" spans="1:11">
      <c r="A18" s="25"/>
      <c r="B18" s="8"/>
      <c r="C18" s="24" t="s">
        <v>184</v>
      </c>
      <c r="D18" s="27" t="s">
        <v>434</v>
      </c>
      <c r="E18" s="47"/>
      <c r="F18" s="435" t="s">
        <v>435</v>
      </c>
      <c r="G18" s="435" t="s">
        <v>436</v>
      </c>
      <c r="H18" s="33">
        <v>10</v>
      </c>
      <c r="I18" s="33">
        <v>8</v>
      </c>
      <c r="J18" s="34" t="s">
        <v>178</v>
      </c>
      <c r="K18" s="35"/>
    </row>
    <row r="19" s="422" customFormat="1" ht="37" customHeight="1" spans="1:11">
      <c r="A19" s="25"/>
      <c r="B19" s="8" t="s">
        <v>187</v>
      </c>
      <c r="C19" s="24" t="s">
        <v>188</v>
      </c>
      <c r="D19" s="27" t="s">
        <v>215</v>
      </c>
      <c r="E19" s="47"/>
      <c r="F19" s="33" t="s">
        <v>437</v>
      </c>
      <c r="G19" s="33" t="s">
        <v>438</v>
      </c>
      <c r="H19" s="33">
        <v>15</v>
      </c>
      <c r="I19" s="33">
        <v>15</v>
      </c>
      <c r="J19" s="34" t="s">
        <v>178</v>
      </c>
      <c r="K19" s="35"/>
    </row>
    <row r="20" s="422" customFormat="1" ht="37" customHeight="1" spans="1:11">
      <c r="A20" s="25"/>
      <c r="B20" s="8"/>
      <c r="C20" s="24" t="s">
        <v>192</v>
      </c>
      <c r="D20" s="27" t="s">
        <v>193</v>
      </c>
      <c r="E20" s="47"/>
      <c r="F20" s="33" t="s">
        <v>194</v>
      </c>
      <c r="G20" s="33" t="s">
        <v>301</v>
      </c>
      <c r="H20" s="33">
        <v>15</v>
      </c>
      <c r="I20" s="33">
        <v>15</v>
      </c>
      <c r="J20" s="34" t="s">
        <v>178</v>
      </c>
      <c r="K20" s="35"/>
    </row>
    <row r="21" s="422" customFormat="1" ht="37" customHeight="1" spans="1:11">
      <c r="A21" s="25"/>
      <c r="B21" s="24" t="s">
        <v>196</v>
      </c>
      <c r="C21" s="24" t="s">
        <v>197</v>
      </c>
      <c r="D21" s="27" t="s">
        <v>198</v>
      </c>
      <c r="E21" s="47"/>
      <c r="F21" s="118" t="s">
        <v>199</v>
      </c>
      <c r="G21" s="118">
        <v>0.85</v>
      </c>
      <c r="H21" s="33">
        <v>10</v>
      </c>
      <c r="I21" s="33">
        <v>9</v>
      </c>
      <c r="J21" s="34" t="s">
        <v>178</v>
      </c>
      <c r="K21" s="35"/>
    </row>
    <row r="22" s="422" customFormat="1" customHeight="1" spans="1:11">
      <c r="A22" s="432" t="s">
        <v>200</v>
      </c>
      <c r="B22" s="433"/>
      <c r="C22" s="433"/>
      <c r="D22" s="433"/>
      <c r="E22" s="433"/>
      <c r="F22" s="433"/>
      <c r="G22" s="436"/>
      <c r="H22" s="437">
        <f>SUM(H15:H21)+10</f>
        <v>100</v>
      </c>
      <c r="I22" s="437">
        <f>SUM(I15:I21)+K8</f>
        <v>90.1777616008828</v>
      </c>
      <c r="J22" s="432"/>
      <c r="K22" s="436"/>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K27"/>
  <sheetViews>
    <sheetView zoomScale="120" zoomScaleNormal="120" topLeftCell="A13"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9.0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439</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288.355868</v>
      </c>
      <c r="F8" s="36">
        <f t="shared" ref="F8:F11" si="0">E8</f>
        <v>288.355868</v>
      </c>
      <c r="G8" s="37">
        <f>SUM(G9:H11)</f>
        <v>207.030974</v>
      </c>
      <c r="H8" s="38"/>
      <c r="I8" s="36">
        <v>10</v>
      </c>
      <c r="J8" s="120">
        <f>G8/E8</f>
        <v>0.71797038650866</v>
      </c>
      <c r="K8" s="36">
        <f>J8*10</f>
        <v>7.1797038650866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288.355868</v>
      </c>
      <c r="F10" s="36">
        <f t="shared" si="0"/>
        <v>288.355868</v>
      </c>
      <c r="G10" s="37">
        <v>207.030974</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440</v>
      </c>
      <c r="E15" s="47"/>
      <c r="F15" s="33" t="s">
        <v>176</v>
      </c>
      <c r="G15" s="33" t="s">
        <v>441</v>
      </c>
      <c r="H15" s="33">
        <v>20</v>
      </c>
      <c r="I15" s="33">
        <v>16</v>
      </c>
      <c r="J15" s="34" t="s">
        <v>178</v>
      </c>
      <c r="K15" s="35"/>
    </row>
    <row r="16" s="1" customFormat="1" ht="37" customHeight="1" spans="1:11">
      <c r="A16" s="25"/>
      <c r="B16" s="8"/>
      <c r="C16" s="24" t="s">
        <v>179</v>
      </c>
      <c r="D16" s="27" t="s">
        <v>442</v>
      </c>
      <c r="E16" s="47"/>
      <c r="F16" s="118">
        <v>1</v>
      </c>
      <c r="G16" s="118">
        <v>1</v>
      </c>
      <c r="H16" s="33">
        <v>10</v>
      </c>
      <c r="I16" s="33">
        <v>10</v>
      </c>
      <c r="J16" s="34" t="s">
        <v>178</v>
      </c>
      <c r="K16" s="35"/>
    </row>
    <row r="17" s="1" customFormat="1" ht="37" customHeight="1" spans="1:11">
      <c r="A17" s="25"/>
      <c r="B17" s="8"/>
      <c r="C17" s="24" t="s">
        <v>181</v>
      </c>
      <c r="D17" s="27" t="s">
        <v>182</v>
      </c>
      <c r="E17" s="47"/>
      <c r="F17" s="33" t="s">
        <v>183</v>
      </c>
      <c r="G17" s="33" t="s">
        <v>183</v>
      </c>
      <c r="H17" s="33">
        <v>10</v>
      </c>
      <c r="I17" s="33">
        <v>10</v>
      </c>
      <c r="J17" s="34" t="s">
        <v>178</v>
      </c>
      <c r="K17" s="35"/>
    </row>
    <row r="18" s="1" customFormat="1" ht="37" customHeight="1" spans="1:11">
      <c r="A18" s="25"/>
      <c r="B18" s="8"/>
      <c r="C18" s="24" t="s">
        <v>184</v>
      </c>
      <c r="D18" s="27" t="s">
        <v>443</v>
      </c>
      <c r="E18" s="47"/>
      <c r="F18" s="33" t="s">
        <v>444</v>
      </c>
      <c r="G18" s="33" t="s">
        <v>445</v>
      </c>
      <c r="H18" s="33">
        <v>10</v>
      </c>
      <c r="I18" s="33">
        <v>7</v>
      </c>
      <c r="J18" s="34" t="s">
        <v>178</v>
      </c>
      <c r="K18" s="35"/>
    </row>
    <row r="19" s="1" customFormat="1" ht="37" customHeight="1" spans="1:11">
      <c r="A19" s="25"/>
      <c r="B19" s="8" t="s">
        <v>187</v>
      </c>
      <c r="C19" s="24" t="s">
        <v>188</v>
      </c>
      <c r="D19" s="27" t="s">
        <v>215</v>
      </c>
      <c r="E19" s="47"/>
      <c r="F19" s="33" t="s">
        <v>190</v>
      </c>
      <c r="G19" s="33" t="s">
        <v>191</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198</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90.1797038650866</v>
      </c>
      <c r="J22" s="31"/>
      <c r="K22" s="54"/>
    </row>
    <row r="27" s="2" customFormat="1" spans="3:3">
      <c r="C27" s="2">
        <v>1111</v>
      </c>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dimension ref="A1:K21"/>
  <sheetViews>
    <sheetView zoomScale="130" zoomScaleNormal="130" topLeftCell="A4" workbookViewId="0">
      <selection activeCell="I21" sqref="I21"/>
    </sheetView>
  </sheetViews>
  <sheetFormatPr defaultColWidth="8.125" defaultRowHeight="12.75"/>
  <cols>
    <col min="1" max="1" width="3.875" style="2" customWidth="1"/>
    <col min="2" max="2" width="6.25" style="2" customWidth="1"/>
    <col min="3" max="3" width="8.64166666666667"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446</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5.53</v>
      </c>
      <c r="F8" s="36">
        <f t="shared" ref="F8:F11" si="0">E8</f>
        <v>5.53</v>
      </c>
      <c r="G8" s="37">
        <f>SUM(G9:H11)</f>
        <v>0</v>
      </c>
      <c r="H8" s="38"/>
      <c r="I8" s="36">
        <v>10</v>
      </c>
      <c r="J8" s="120">
        <f>G8/E8</f>
        <v>0</v>
      </c>
      <c r="K8" s="36">
        <f>J8*10</f>
        <v>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5.53</v>
      </c>
      <c r="F10" s="36">
        <f t="shared" si="0"/>
        <v>5.53</v>
      </c>
      <c r="G10" s="37">
        <v>0</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8" t="s">
        <v>447</v>
      </c>
      <c r="C13" s="8"/>
      <c r="D13" s="8"/>
      <c r="E13" s="8"/>
      <c r="F13" s="8"/>
      <c r="G13" s="7" t="s">
        <v>448</v>
      </c>
      <c r="H13" s="7"/>
      <c r="I13" s="7"/>
      <c r="J13" s="7"/>
      <c r="K13" s="44"/>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0" customHeight="1" spans="1:11">
      <c r="A15" s="25"/>
      <c r="B15" s="8" t="s">
        <v>173</v>
      </c>
      <c r="C15" s="24" t="s">
        <v>174</v>
      </c>
      <c r="D15" s="15" t="s">
        <v>449</v>
      </c>
      <c r="E15" s="60"/>
      <c r="F15" s="8" t="s">
        <v>301</v>
      </c>
      <c r="G15" s="8" t="s">
        <v>301</v>
      </c>
      <c r="H15" s="53">
        <v>10</v>
      </c>
      <c r="I15" s="53">
        <v>10</v>
      </c>
      <c r="J15" s="6" t="s">
        <v>344</v>
      </c>
      <c r="K15" s="44"/>
    </row>
    <row r="16" s="1" customFormat="1" ht="20" customHeight="1" spans="1:11">
      <c r="A16" s="25"/>
      <c r="B16" s="8"/>
      <c r="C16" s="24" t="s">
        <v>179</v>
      </c>
      <c r="D16" s="26" t="s">
        <v>450</v>
      </c>
      <c r="E16" s="45"/>
      <c r="F16" s="118">
        <v>1</v>
      </c>
      <c r="G16" s="118">
        <v>1</v>
      </c>
      <c r="H16" s="33">
        <v>10</v>
      </c>
      <c r="I16" s="33">
        <v>10</v>
      </c>
      <c r="J16" s="34" t="s">
        <v>344</v>
      </c>
      <c r="K16" s="35"/>
    </row>
    <row r="17" s="1" customFormat="1" ht="20" customHeight="1" spans="1:11">
      <c r="A17" s="25"/>
      <c r="B17" s="8"/>
      <c r="C17" s="24" t="s">
        <v>181</v>
      </c>
      <c r="D17" s="26" t="s">
        <v>451</v>
      </c>
      <c r="E17" s="45"/>
      <c r="F17" s="33" t="s">
        <v>452</v>
      </c>
      <c r="G17" s="33" t="s">
        <v>452</v>
      </c>
      <c r="H17" s="33">
        <v>10</v>
      </c>
      <c r="I17" s="33">
        <v>10</v>
      </c>
      <c r="J17" s="34" t="s">
        <v>344</v>
      </c>
      <c r="K17" s="35"/>
    </row>
    <row r="18" s="1" customFormat="1" ht="20" customHeight="1" spans="1:11">
      <c r="A18" s="25"/>
      <c r="B18" s="8"/>
      <c r="C18" s="24" t="s">
        <v>184</v>
      </c>
      <c r="D18" s="27" t="s">
        <v>453</v>
      </c>
      <c r="E18" s="47"/>
      <c r="F18" s="33" t="s">
        <v>454</v>
      </c>
      <c r="G18" s="118" t="s">
        <v>455</v>
      </c>
      <c r="H18" s="33">
        <v>20</v>
      </c>
      <c r="I18" s="33">
        <v>10</v>
      </c>
      <c r="J18" s="34" t="s">
        <v>344</v>
      </c>
      <c r="K18" s="35"/>
    </row>
    <row r="19" s="1" customFormat="1" ht="29" customHeight="1" spans="1:11">
      <c r="A19" s="25"/>
      <c r="B19" s="8" t="s">
        <v>187</v>
      </c>
      <c r="C19" s="24" t="s">
        <v>188</v>
      </c>
      <c r="D19" s="27" t="s">
        <v>456</v>
      </c>
      <c r="E19" s="119"/>
      <c r="F19" s="33" t="s">
        <v>457</v>
      </c>
      <c r="G19" s="33" t="s">
        <v>457</v>
      </c>
      <c r="H19" s="33">
        <v>30</v>
      </c>
      <c r="I19" s="33">
        <v>30</v>
      </c>
      <c r="J19" s="34" t="s">
        <v>344</v>
      </c>
      <c r="K19" s="35"/>
    </row>
    <row r="20" s="1" customFormat="1" ht="38" customHeight="1" spans="1:11">
      <c r="A20" s="25"/>
      <c r="B20" s="24" t="s">
        <v>196</v>
      </c>
      <c r="C20" s="24" t="s">
        <v>197</v>
      </c>
      <c r="D20" s="27" t="s">
        <v>458</v>
      </c>
      <c r="E20" s="47"/>
      <c r="F20" s="33" t="s">
        <v>459</v>
      </c>
      <c r="G20" s="118" t="s">
        <v>459</v>
      </c>
      <c r="H20" s="33">
        <v>10</v>
      </c>
      <c r="I20" s="33">
        <v>10</v>
      </c>
      <c r="J20" s="34" t="s">
        <v>344</v>
      </c>
      <c r="K20" s="35"/>
    </row>
    <row r="21" s="1" customFormat="1" ht="21" customHeight="1" spans="1:11">
      <c r="A21" s="31" t="s">
        <v>200</v>
      </c>
      <c r="B21" s="32"/>
      <c r="C21" s="32"/>
      <c r="D21" s="32"/>
      <c r="E21" s="32"/>
      <c r="F21" s="32"/>
      <c r="G21" s="54"/>
      <c r="H21" s="55">
        <f>SUM(H15:H20)+10</f>
        <v>100</v>
      </c>
      <c r="I21" s="55">
        <f>SUM(I15:I20)+K8</f>
        <v>80</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dimension ref="A1:K22"/>
  <sheetViews>
    <sheetView zoomScale="120" zoomScaleNormal="120" workbookViewId="0">
      <selection activeCell="F21" sqref="F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7" width="9.1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460</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126.445147</v>
      </c>
      <c r="F8" s="36">
        <f t="shared" ref="F8:F11" si="0">E8</f>
        <v>126.445147</v>
      </c>
      <c r="G8" s="37">
        <f>SUM(G9:H11)</f>
        <v>101.579542</v>
      </c>
      <c r="H8" s="38"/>
      <c r="I8" s="36">
        <v>10</v>
      </c>
      <c r="J8" s="120">
        <f>G8/E8</f>
        <v>0.803348680515196</v>
      </c>
      <c r="K8" s="36">
        <f>J8*10</f>
        <v>8.03348680515196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126.445147</v>
      </c>
      <c r="F10" s="36">
        <f t="shared" si="0"/>
        <v>126.445147</v>
      </c>
      <c r="G10" s="37">
        <v>101.579542</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461</v>
      </c>
      <c r="E15" s="47"/>
      <c r="F15" s="33" t="s">
        <v>177</v>
      </c>
      <c r="G15" s="33" t="s">
        <v>177</v>
      </c>
      <c r="H15" s="33">
        <v>20</v>
      </c>
      <c r="I15" s="33">
        <v>18</v>
      </c>
      <c r="J15" s="34" t="s">
        <v>178</v>
      </c>
      <c r="K15" s="35"/>
    </row>
    <row r="16" s="1" customFormat="1" ht="37" customHeight="1" spans="1:11">
      <c r="A16" s="25"/>
      <c r="B16" s="8"/>
      <c r="C16" s="24" t="s">
        <v>179</v>
      </c>
      <c r="D16" s="27" t="s">
        <v>224</v>
      </c>
      <c r="E16" s="47"/>
      <c r="F16" s="118">
        <v>1</v>
      </c>
      <c r="G16" s="118">
        <v>0.8</v>
      </c>
      <c r="H16" s="33">
        <v>10</v>
      </c>
      <c r="I16" s="33">
        <v>9</v>
      </c>
      <c r="J16" s="34" t="s">
        <v>178</v>
      </c>
      <c r="K16" s="35"/>
    </row>
    <row r="17" s="1" customFormat="1" ht="37" customHeight="1" spans="1:11">
      <c r="A17" s="25"/>
      <c r="B17" s="8"/>
      <c r="C17" s="24" t="s">
        <v>181</v>
      </c>
      <c r="D17" s="27" t="s">
        <v>182</v>
      </c>
      <c r="E17" s="47"/>
      <c r="F17" s="33" t="s">
        <v>183</v>
      </c>
      <c r="G17" s="33" t="s">
        <v>183</v>
      </c>
      <c r="H17" s="33">
        <v>10</v>
      </c>
      <c r="I17" s="33">
        <v>9</v>
      </c>
      <c r="J17" s="34" t="s">
        <v>178</v>
      </c>
      <c r="K17" s="35"/>
    </row>
    <row r="18" s="1" customFormat="1" ht="37" customHeight="1" spans="1:11">
      <c r="A18" s="25"/>
      <c r="B18" s="8"/>
      <c r="C18" s="24" t="s">
        <v>184</v>
      </c>
      <c r="D18" s="27" t="s">
        <v>462</v>
      </c>
      <c r="E18" s="47"/>
      <c r="F18" s="33" t="s">
        <v>463</v>
      </c>
      <c r="G18" s="33" t="s">
        <v>464</v>
      </c>
      <c r="H18" s="33">
        <v>10</v>
      </c>
      <c r="I18" s="33">
        <v>8</v>
      </c>
      <c r="J18" s="34" t="s">
        <v>178</v>
      </c>
      <c r="K18" s="35"/>
    </row>
    <row r="19" s="1" customFormat="1" ht="37" customHeight="1" spans="1:11">
      <c r="A19" s="25"/>
      <c r="B19" s="8" t="s">
        <v>187</v>
      </c>
      <c r="C19" s="24" t="s">
        <v>188</v>
      </c>
      <c r="D19" s="27" t="s">
        <v>215</v>
      </c>
      <c r="E19" s="47"/>
      <c r="F19" s="33" t="s">
        <v>227</v>
      </c>
      <c r="G19" s="33" t="s">
        <v>228</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198</v>
      </c>
      <c r="E21" s="47"/>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91.033486805152</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dimension ref="A1:K25"/>
  <sheetViews>
    <sheetView zoomScale="120" zoomScaleNormal="120" topLeftCell="A7" workbookViewId="0">
      <selection activeCell="N19" sqref="N19"/>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465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19.5173</v>
      </c>
      <c r="F8" s="36">
        <f t="shared" ref="F8:F11" si="0">E8</f>
        <v>19.5173</v>
      </c>
      <c r="G8" s="37">
        <f>SUM(G9:H11)</f>
        <v>2.69</v>
      </c>
      <c r="H8" s="38"/>
      <c r="I8" s="36">
        <v>10</v>
      </c>
      <c r="J8" s="120">
        <f>G8/E8</f>
        <v>0.137826441157332</v>
      </c>
      <c r="K8" s="36">
        <f>J8*10</f>
        <v>1.37826441157332</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19.5173</v>
      </c>
      <c r="F10" s="36">
        <f t="shared" si="0"/>
        <v>19.5173</v>
      </c>
      <c r="G10" s="37">
        <v>2.69</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50" customHeight="1" spans="1:11">
      <c r="A13" s="22"/>
      <c r="B13" s="172" t="s">
        <v>466</v>
      </c>
      <c r="C13" s="172"/>
      <c r="D13" s="172"/>
      <c r="E13" s="172"/>
      <c r="F13" s="172"/>
      <c r="G13" s="131" t="s">
        <v>467</v>
      </c>
      <c r="H13" s="131"/>
      <c r="I13" s="131"/>
      <c r="J13" s="131"/>
      <c r="K13" s="3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15" customHeight="1" spans="1:11">
      <c r="A15" s="25"/>
      <c r="B15" s="8" t="s">
        <v>173</v>
      </c>
      <c r="C15" s="24" t="s">
        <v>174</v>
      </c>
      <c r="D15" s="169" t="s">
        <v>468</v>
      </c>
      <c r="E15" s="170"/>
      <c r="F15" s="173" t="s">
        <v>469</v>
      </c>
      <c r="G15" s="173" t="s">
        <v>469</v>
      </c>
      <c r="H15" s="33">
        <v>10</v>
      </c>
      <c r="I15" s="33">
        <v>8</v>
      </c>
      <c r="J15" s="34" t="s">
        <v>344</v>
      </c>
      <c r="K15" s="35"/>
    </row>
    <row r="16" s="1" customFormat="1" ht="15" customHeight="1" spans="1:11">
      <c r="A16" s="25"/>
      <c r="B16" s="8"/>
      <c r="C16" s="25"/>
      <c r="D16" s="169" t="s">
        <v>470</v>
      </c>
      <c r="E16" s="170"/>
      <c r="F16" s="173" t="s">
        <v>265</v>
      </c>
      <c r="G16" s="173" t="s">
        <v>265</v>
      </c>
      <c r="H16" s="33">
        <v>10</v>
      </c>
      <c r="I16" s="33">
        <v>9</v>
      </c>
      <c r="J16" s="34" t="s">
        <v>344</v>
      </c>
      <c r="K16" s="35"/>
    </row>
    <row r="17" s="1" customFormat="1" ht="15" customHeight="1" spans="1:11">
      <c r="A17" s="25"/>
      <c r="B17" s="8"/>
      <c r="C17" s="24" t="s">
        <v>179</v>
      </c>
      <c r="D17" s="169" t="s">
        <v>471</v>
      </c>
      <c r="E17" s="170"/>
      <c r="F17" s="171">
        <v>1</v>
      </c>
      <c r="G17" s="171">
        <v>1</v>
      </c>
      <c r="H17" s="33">
        <v>10</v>
      </c>
      <c r="I17" s="33">
        <v>10</v>
      </c>
      <c r="J17" s="34" t="s">
        <v>344</v>
      </c>
      <c r="K17" s="35"/>
    </row>
    <row r="18" s="1" customFormat="1" ht="15" customHeight="1" spans="1:11">
      <c r="A18" s="25"/>
      <c r="B18" s="8"/>
      <c r="C18" s="25"/>
      <c r="D18" s="26" t="s">
        <v>472</v>
      </c>
      <c r="E18" s="45"/>
      <c r="F18" s="118">
        <v>1</v>
      </c>
      <c r="G18" s="118">
        <v>1</v>
      </c>
      <c r="H18" s="33">
        <v>10</v>
      </c>
      <c r="I18" s="33">
        <v>10</v>
      </c>
      <c r="J18" s="34" t="s">
        <v>344</v>
      </c>
      <c r="K18" s="35"/>
    </row>
    <row r="19" s="1" customFormat="1" ht="27" customHeight="1" spans="1:11">
      <c r="A19" s="25"/>
      <c r="B19" s="8"/>
      <c r="C19" s="24" t="s">
        <v>181</v>
      </c>
      <c r="D19" s="26" t="s">
        <v>473</v>
      </c>
      <c r="E19" s="45"/>
      <c r="F19" s="33" t="s">
        <v>452</v>
      </c>
      <c r="G19" s="33" t="s">
        <v>452</v>
      </c>
      <c r="H19" s="33">
        <v>5</v>
      </c>
      <c r="I19" s="33">
        <v>5</v>
      </c>
      <c r="J19" s="34" t="s">
        <v>344</v>
      </c>
      <c r="K19" s="35"/>
    </row>
    <row r="20" s="1" customFormat="1" ht="31" customHeight="1" spans="1:11">
      <c r="A20" s="25"/>
      <c r="B20" s="8"/>
      <c r="C20" s="24" t="s">
        <v>184</v>
      </c>
      <c r="D20" s="169" t="s">
        <v>474</v>
      </c>
      <c r="E20" s="170"/>
      <c r="F20" s="173" t="s">
        <v>475</v>
      </c>
      <c r="G20" s="173" t="s">
        <v>476</v>
      </c>
      <c r="H20" s="33">
        <v>5</v>
      </c>
      <c r="I20" s="33">
        <v>2</v>
      </c>
      <c r="J20" s="34" t="s">
        <v>477</v>
      </c>
      <c r="K20" s="35"/>
    </row>
    <row r="21" s="1" customFormat="1" ht="23" customHeight="1" spans="1:11">
      <c r="A21" s="25"/>
      <c r="B21" s="8" t="s">
        <v>187</v>
      </c>
      <c r="C21" s="24" t="s">
        <v>188</v>
      </c>
      <c r="D21" s="169" t="s">
        <v>478</v>
      </c>
      <c r="E21" s="170"/>
      <c r="F21" s="173" t="s">
        <v>479</v>
      </c>
      <c r="G21" s="173" t="s">
        <v>479</v>
      </c>
      <c r="H21" s="33">
        <v>10</v>
      </c>
      <c r="I21" s="33">
        <v>10</v>
      </c>
      <c r="J21" s="34" t="s">
        <v>344</v>
      </c>
      <c r="K21" s="35"/>
    </row>
    <row r="22" s="1" customFormat="1" ht="23" customHeight="1" spans="1:11">
      <c r="A22" s="25"/>
      <c r="B22" s="8"/>
      <c r="C22" s="25"/>
      <c r="D22" s="26" t="s">
        <v>480</v>
      </c>
      <c r="E22" s="45"/>
      <c r="F22" s="33" t="s">
        <v>481</v>
      </c>
      <c r="G22" s="33" t="s">
        <v>481</v>
      </c>
      <c r="H22" s="33">
        <v>10</v>
      </c>
      <c r="I22" s="33">
        <v>10</v>
      </c>
      <c r="J22" s="34" t="s">
        <v>344</v>
      </c>
      <c r="K22" s="35"/>
    </row>
    <row r="23" s="1" customFormat="1" ht="23" customHeight="1" spans="1:11">
      <c r="A23" s="25"/>
      <c r="B23" s="8"/>
      <c r="C23" s="24" t="s">
        <v>192</v>
      </c>
      <c r="D23" s="26" t="s">
        <v>482</v>
      </c>
      <c r="E23" s="45"/>
      <c r="F23" s="33" t="s">
        <v>483</v>
      </c>
      <c r="G23" s="33" t="s">
        <v>483</v>
      </c>
      <c r="H23" s="33">
        <v>10</v>
      </c>
      <c r="I23" s="33">
        <v>10</v>
      </c>
      <c r="J23" s="34" t="s">
        <v>344</v>
      </c>
      <c r="K23" s="35"/>
    </row>
    <row r="24" s="1" customFormat="1" ht="47" customHeight="1" spans="1:11">
      <c r="A24" s="25"/>
      <c r="B24" s="24" t="s">
        <v>196</v>
      </c>
      <c r="C24" s="24" t="s">
        <v>197</v>
      </c>
      <c r="D24" s="26" t="s">
        <v>198</v>
      </c>
      <c r="E24" s="45"/>
      <c r="F24" s="171" t="s">
        <v>484</v>
      </c>
      <c r="G24" s="171" t="s">
        <v>484</v>
      </c>
      <c r="H24" s="33">
        <v>10</v>
      </c>
      <c r="I24" s="33">
        <v>10</v>
      </c>
      <c r="J24" s="34" t="s">
        <v>344</v>
      </c>
      <c r="K24" s="35"/>
    </row>
    <row r="25" s="1" customFormat="1" ht="21" customHeight="1" spans="1:11">
      <c r="A25" s="31" t="s">
        <v>200</v>
      </c>
      <c r="B25" s="32"/>
      <c r="C25" s="32"/>
      <c r="D25" s="32"/>
      <c r="E25" s="32"/>
      <c r="F25" s="32"/>
      <c r="G25" s="54"/>
      <c r="H25" s="55">
        <f>SUM(H15:H24)+10</f>
        <v>100</v>
      </c>
      <c r="I25" s="55">
        <f>SUM(I15:I24)+K8</f>
        <v>85.3782644115733</v>
      </c>
      <c r="J25" s="31"/>
      <c r="K25" s="54"/>
    </row>
  </sheetData>
  <mergeCells count="50">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2:A13"/>
    <mergeCell ref="A14:A24"/>
    <mergeCell ref="B15:B20"/>
    <mergeCell ref="B21:B23"/>
    <mergeCell ref="C15:C16"/>
    <mergeCell ref="C17:C18"/>
    <mergeCell ref="C21:C22"/>
    <mergeCell ref="A7:C11"/>
  </mergeCells>
  <hyperlinks>
    <hyperlink ref="A1" location="'Sheet2'!A1" display="返回目录"/>
  </hyperlink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dimension ref="A1:K21"/>
  <sheetViews>
    <sheetView zoomScale="120" zoomScaleNormal="120" topLeftCell="A7" workbookViewId="0">
      <selection activeCell="A3" sqref="A3:K3"/>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485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36.386456</v>
      </c>
      <c r="F8" s="36">
        <f t="shared" ref="F8:F11" si="0">E8</f>
        <v>36.386456</v>
      </c>
      <c r="G8" s="37">
        <f>SUM(G9:H11)</f>
        <v>11.55903</v>
      </c>
      <c r="H8" s="38"/>
      <c r="I8" s="36">
        <v>10</v>
      </c>
      <c r="J8" s="120">
        <f>G8/E8</f>
        <v>0.317673971875689</v>
      </c>
      <c r="K8" s="36">
        <f>J8*10</f>
        <v>3.17673971875689</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36.386456</v>
      </c>
      <c r="F10" s="36">
        <f t="shared" si="0"/>
        <v>36.386456</v>
      </c>
      <c r="G10" s="37">
        <v>11.55903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54" customHeight="1" spans="1:11">
      <c r="A13" s="22"/>
      <c r="B13" s="23" t="s">
        <v>486</v>
      </c>
      <c r="C13" s="23"/>
      <c r="D13" s="172"/>
      <c r="E13" s="23"/>
      <c r="F13" s="23"/>
      <c r="G13" s="43" t="s">
        <v>487</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5" customHeight="1" spans="1:11">
      <c r="A15" s="25"/>
      <c r="B15" s="8" t="s">
        <v>173</v>
      </c>
      <c r="C15" s="24" t="s">
        <v>174</v>
      </c>
      <c r="D15" s="15" t="s">
        <v>488</v>
      </c>
      <c r="E15" s="60"/>
      <c r="F15" s="8" t="s">
        <v>381</v>
      </c>
      <c r="G15" s="8" t="s">
        <v>381</v>
      </c>
      <c r="H15" s="33">
        <v>10</v>
      </c>
      <c r="I15" s="33">
        <v>10</v>
      </c>
      <c r="J15" s="34" t="s">
        <v>344</v>
      </c>
      <c r="K15" s="35"/>
    </row>
    <row r="16" s="1" customFormat="1" ht="25" customHeight="1" spans="1:11">
      <c r="A16" s="25"/>
      <c r="B16" s="8"/>
      <c r="C16" s="24" t="s">
        <v>179</v>
      </c>
      <c r="D16" s="26" t="s">
        <v>450</v>
      </c>
      <c r="E16" s="45"/>
      <c r="F16" s="118">
        <v>1</v>
      </c>
      <c r="G16" s="118">
        <v>1</v>
      </c>
      <c r="H16" s="33">
        <v>10</v>
      </c>
      <c r="I16" s="33">
        <v>10</v>
      </c>
      <c r="J16" s="34" t="s">
        <v>344</v>
      </c>
      <c r="K16" s="35"/>
    </row>
    <row r="17" s="1" customFormat="1" ht="25" customHeight="1" spans="1:11">
      <c r="A17" s="25"/>
      <c r="B17" s="8"/>
      <c r="C17" s="24" t="s">
        <v>181</v>
      </c>
      <c r="D17" s="26" t="s">
        <v>451</v>
      </c>
      <c r="E17" s="45"/>
      <c r="F17" s="33" t="s">
        <v>452</v>
      </c>
      <c r="G17" s="33" t="s">
        <v>452</v>
      </c>
      <c r="H17" s="33">
        <v>10</v>
      </c>
      <c r="I17" s="33">
        <v>10</v>
      </c>
      <c r="J17" s="34" t="s">
        <v>344</v>
      </c>
      <c r="K17" s="35"/>
    </row>
    <row r="18" s="1" customFormat="1" ht="25" customHeight="1" spans="1:11">
      <c r="A18" s="25"/>
      <c r="B18" s="8"/>
      <c r="C18" s="24" t="s">
        <v>184</v>
      </c>
      <c r="D18" s="27" t="s">
        <v>453</v>
      </c>
      <c r="E18" s="47"/>
      <c r="F18" s="33" t="s">
        <v>489</v>
      </c>
      <c r="G18" s="118" t="s">
        <v>490</v>
      </c>
      <c r="H18" s="33">
        <v>20</v>
      </c>
      <c r="I18" s="33">
        <v>20</v>
      </c>
      <c r="J18" s="34" t="s">
        <v>344</v>
      </c>
      <c r="K18" s="35"/>
    </row>
    <row r="19" s="1" customFormat="1" ht="94" customHeight="1" spans="1:11">
      <c r="A19" s="25"/>
      <c r="B19" s="8" t="s">
        <v>187</v>
      </c>
      <c r="C19" s="24" t="s">
        <v>188</v>
      </c>
      <c r="D19" s="27" t="s">
        <v>491</v>
      </c>
      <c r="E19" s="119"/>
      <c r="F19" s="33" t="s">
        <v>492</v>
      </c>
      <c r="G19" s="33" t="s">
        <v>289</v>
      </c>
      <c r="H19" s="33">
        <v>30</v>
      </c>
      <c r="I19" s="33">
        <v>30</v>
      </c>
      <c r="J19" s="34" t="s">
        <v>344</v>
      </c>
      <c r="K19" s="35"/>
    </row>
    <row r="20" s="1" customFormat="1" ht="35" customHeight="1" spans="1:11">
      <c r="A20" s="25"/>
      <c r="B20" s="24" t="s">
        <v>196</v>
      </c>
      <c r="C20" s="24" t="s">
        <v>197</v>
      </c>
      <c r="D20" s="27" t="s">
        <v>458</v>
      </c>
      <c r="E20" s="47"/>
      <c r="F20" s="33" t="s">
        <v>459</v>
      </c>
      <c r="G20" s="118" t="s">
        <v>459</v>
      </c>
      <c r="H20" s="33">
        <v>10</v>
      </c>
      <c r="I20" s="33">
        <v>10</v>
      </c>
      <c r="J20" s="34" t="s">
        <v>344</v>
      </c>
      <c r="K20" s="35"/>
    </row>
    <row r="21" s="1" customFormat="1" ht="21" customHeight="1" spans="1:11">
      <c r="A21" s="31" t="s">
        <v>200</v>
      </c>
      <c r="B21" s="32"/>
      <c r="C21" s="32"/>
      <c r="D21" s="32"/>
      <c r="E21" s="32"/>
      <c r="F21" s="32"/>
      <c r="G21" s="54"/>
      <c r="H21" s="55">
        <f>SUM(H15:H20)+10</f>
        <v>100</v>
      </c>
      <c r="I21" s="55">
        <f>SUM(I15:I20)+K8</f>
        <v>93.1767397187569</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pageSetUpPr fitToPage="1"/>
  </sheetPr>
  <dimension ref="A1:J36"/>
  <sheetViews>
    <sheetView view="pageBreakPreview" zoomScale="110" zoomScaleNormal="100" topLeftCell="A19" workbookViewId="0">
      <selection activeCell="A13" sqref="$A1:$XFD1048576"/>
    </sheetView>
  </sheetViews>
  <sheetFormatPr defaultColWidth="9" defaultRowHeight="14.25"/>
  <cols>
    <col min="1" max="2" width="4.625" style="69" customWidth="1"/>
    <col min="3" max="3" width="9.08333333333333" style="69" customWidth="1"/>
    <col min="4" max="4" width="20" style="69" customWidth="1"/>
    <col min="5" max="5" width="15.125" style="69" customWidth="1"/>
    <col min="6" max="6" width="12.875" style="69" customWidth="1"/>
    <col min="7" max="7" width="11.875" style="69" customWidth="1"/>
    <col min="8" max="8" width="6.875" style="69" customWidth="1"/>
    <col min="9" max="9" width="6.25" style="69" customWidth="1"/>
    <col min="10" max="10" width="10.875" style="69" customWidth="1"/>
    <col min="11" max="16384" width="9" style="69"/>
  </cols>
  <sheetData>
    <row r="1" ht="30" customHeight="1" spans="1:10">
      <c r="A1" s="70" t="s">
        <v>140</v>
      </c>
      <c r="B1" s="71"/>
      <c r="C1" s="71"/>
      <c r="D1" s="71"/>
      <c r="E1" s="71"/>
      <c r="F1" s="71"/>
      <c r="G1" s="71"/>
      <c r="H1" s="71"/>
      <c r="I1" s="71"/>
      <c r="J1" s="71"/>
    </row>
    <row r="2" ht="30" customHeight="1" spans="1:10">
      <c r="A2" s="72" t="s">
        <v>141</v>
      </c>
      <c r="B2" s="72"/>
      <c r="C2" s="72"/>
      <c r="D2" s="72"/>
      <c r="E2" s="72"/>
      <c r="F2" s="72"/>
      <c r="G2" s="72"/>
      <c r="H2" s="72"/>
      <c r="I2" s="72"/>
      <c r="J2" s="72"/>
    </row>
    <row r="3" ht="21.6" customHeight="1" spans="1:10">
      <c r="A3" s="73" t="s">
        <v>142</v>
      </c>
      <c r="B3" s="73"/>
      <c r="C3" s="73"/>
      <c r="D3" s="73"/>
      <c r="E3" s="73"/>
      <c r="F3" s="73"/>
      <c r="G3" s="73"/>
      <c r="H3" s="73"/>
      <c r="I3" s="73"/>
      <c r="J3" s="73"/>
    </row>
    <row r="4" s="68" customFormat="1" ht="15.95" customHeight="1" spans="1:10">
      <c r="A4" s="74" t="s">
        <v>493</v>
      </c>
      <c r="B4" s="74"/>
      <c r="C4" s="74"/>
      <c r="D4" s="74" t="s">
        <v>494</v>
      </c>
      <c r="E4" s="74"/>
      <c r="F4" s="74"/>
      <c r="G4" s="74"/>
      <c r="H4" s="74"/>
      <c r="I4" s="74"/>
      <c r="J4" s="74"/>
    </row>
    <row r="5" s="68" customFormat="1" ht="15.95" customHeight="1" spans="1:10">
      <c r="A5" s="74" t="s">
        <v>495</v>
      </c>
      <c r="B5" s="74"/>
      <c r="C5" s="74"/>
      <c r="D5" s="75"/>
      <c r="E5" s="75"/>
      <c r="F5" s="75"/>
      <c r="G5" s="75"/>
      <c r="H5" s="75"/>
      <c r="I5" s="75"/>
      <c r="J5" s="75"/>
    </row>
    <row r="6" s="68" customFormat="1" ht="15.95" customHeight="1" spans="1:10">
      <c r="A6" s="74" t="s">
        <v>496</v>
      </c>
      <c r="B6" s="74"/>
      <c r="C6" s="74"/>
      <c r="D6" s="75" t="s">
        <v>146</v>
      </c>
      <c r="E6" s="74"/>
      <c r="F6" s="74" t="s">
        <v>497</v>
      </c>
      <c r="G6" s="74" t="s">
        <v>148</v>
      </c>
      <c r="H6" s="74"/>
      <c r="I6" s="74"/>
      <c r="J6" s="74"/>
    </row>
    <row r="7" s="68" customFormat="1" ht="24.95" customHeight="1" spans="1:10">
      <c r="A7" s="74" t="s">
        <v>498</v>
      </c>
      <c r="B7" s="74"/>
      <c r="C7" s="74"/>
      <c r="D7" s="76"/>
      <c r="E7" s="74" t="s">
        <v>499</v>
      </c>
      <c r="F7" s="74" t="s">
        <v>500</v>
      </c>
      <c r="G7" s="74"/>
      <c r="H7" s="74"/>
      <c r="I7" s="74" t="s">
        <v>501</v>
      </c>
      <c r="J7" s="92" t="s">
        <v>153</v>
      </c>
    </row>
    <row r="8" s="68" customFormat="1" ht="19" customHeight="1" spans="1:10">
      <c r="A8" s="74"/>
      <c r="B8" s="74"/>
      <c r="C8" s="74"/>
      <c r="D8" s="76" t="s">
        <v>156</v>
      </c>
      <c r="E8" s="395">
        <f>SUM(E9:E12)</f>
        <v>24081.06</v>
      </c>
      <c r="F8" s="396">
        <f>SUM(F9:H12)</f>
        <v>24081.06</v>
      </c>
      <c r="G8" s="397"/>
      <c r="H8" s="398"/>
      <c r="I8" s="419">
        <f>F8/E8</f>
        <v>1</v>
      </c>
      <c r="J8" s="420">
        <v>10</v>
      </c>
    </row>
    <row r="9" s="68" customFormat="1" ht="19" customHeight="1" spans="1:10">
      <c r="A9" s="74"/>
      <c r="B9" s="74"/>
      <c r="C9" s="74"/>
      <c r="D9" s="77" t="s">
        <v>502</v>
      </c>
      <c r="E9" s="399"/>
      <c r="F9" s="396"/>
      <c r="G9" s="397"/>
      <c r="H9" s="398"/>
      <c r="I9" s="419"/>
      <c r="J9" s="421"/>
    </row>
    <row r="10" s="68" customFormat="1" ht="19" customHeight="1" spans="1:10">
      <c r="A10" s="74"/>
      <c r="B10" s="74"/>
      <c r="C10" s="74"/>
      <c r="D10" s="77" t="s">
        <v>503</v>
      </c>
      <c r="E10" s="399">
        <v>24081.06</v>
      </c>
      <c r="F10" s="396">
        <v>24081.06</v>
      </c>
      <c r="G10" s="397"/>
      <c r="H10" s="398"/>
      <c r="I10" s="419"/>
      <c r="J10" s="421"/>
    </row>
    <row r="11" s="68" customFormat="1" ht="19" customHeight="1" spans="1:10">
      <c r="A11" s="74"/>
      <c r="B11" s="74"/>
      <c r="C11" s="74"/>
      <c r="D11" s="76" t="s">
        <v>504</v>
      </c>
      <c r="E11" s="395"/>
      <c r="F11" s="396"/>
      <c r="G11" s="397"/>
      <c r="H11" s="398"/>
      <c r="I11" s="419"/>
      <c r="J11" s="421"/>
    </row>
    <row r="12" s="68" customFormat="1" ht="19" customHeight="1" spans="1:10">
      <c r="A12" s="74"/>
      <c r="B12" s="74"/>
      <c r="C12" s="74"/>
      <c r="D12" s="78" t="s">
        <v>505</v>
      </c>
      <c r="E12" s="395">
        <v>0</v>
      </c>
      <c r="F12" s="396">
        <v>0</v>
      </c>
      <c r="G12" s="397"/>
      <c r="H12" s="398"/>
      <c r="I12" s="419" t="s">
        <v>506</v>
      </c>
      <c r="J12" s="421"/>
    </row>
    <row r="13" s="68" customFormat="1" ht="19" customHeight="1" spans="1:10">
      <c r="A13" s="74" t="s">
        <v>507</v>
      </c>
      <c r="B13" s="74"/>
      <c r="C13" s="74"/>
      <c r="D13" s="78"/>
      <c r="E13" s="79" t="s">
        <v>508</v>
      </c>
      <c r="F13" s="88" t="s">
        <v>509</v>
      </c>
      <c r="G13" s="89"/>
      <c r="H13" s="92"/>
      <c r="I13" s="88" t="s">
        <v>510</v>
      </c>
      <c r="J13" s="92"/>
    </row>
    <row r="14" s="68" customFormat="1" ht="36" spans="1:10">
      <c r="A14" s="74"/>
      <c r="B14" s="74"/>
      <c r="C14" s="74"/>
      <c r="D14" s="79" t="s">
        <v>511</v>
      </c>
      <c r="E14" s="214" t="s">
        <v>512</v>
      </c>
      <c r="F14" s="88" t="s">
        <v>513</v>
      </c>
      <c r="G14" s="89"/>
      <c r="H14" s="92"/>
      <c r="I14" s="88" t="s">
        <v>344</v>
      </c>
      <c r="J14" s="92"/>
    </row>
    <row r="15" s="68" customFormat="1" ht="27" spans="1:10">
      <c r="A15" s="74"/>
      <c r="B15" s="74"/>
      <c r="C15" s="74"/>
      <c r="D15" s="79" t="s">
        <v>514</v>
      </c>
      <c r="E15" s="214" t="s">
        <v>515</v>
      </c>
      <c r="F15" s="88" t="s">
        <v>516</v>
      </c>
      <c r="G15" s="89"/>
      <c r="H15" s="92"/>
      <c r="I15" s="88" t="s">
        <v>344</v>
      </c>
      <c r="J15" s="92"/>
    </row>
    <row r="16" s="68" customFormat="1" ht="54" spans="1:10">
      <c r="A16" s="74"/>
      <c r="B16" s="74"/>
      <c r="C16" s="74"/>
      <c r="D16" s="79" t="s">
        <v>517</v>
      </c>
      <c r="E16" s="214" t="s">
        <v>518</v>
      </c>
      <c r="F16" s="88" t="s">
        <v>519</v>
      </c>
      <c r="G16" s="89"/>
      <c r="H16" s="92"/>
      <c r="I16" s="88" t="s">
        <v>344</v>
      </c>
      <c r="J16" s="92"/>
    </row>
    <row r="17" s="68" customFormat="1" ht="54" spans="1:10">
      <c r="A17" s="74"/>
      <c r="B17" s="74"/>
      <c r="C17" s="74"/>
      <c r="D17" s="79" t="s">
        <v>520</v>
      </c>
      <c r="E17" s="214" t="s">
        <v>521</v>
      </c>
      <c r="F17" s="88" t="s">
        <v>522</v>
      </c>
      <c r="G17" s="89"/>
      <c r="H17" s="92"/>
      <c r="I17" s="88" t="s">
        <v>344</v>
      </c>
      <c r="J17" s="92"/>
    </row>
    <row r="18" s="68" customFormat="1" ht="27" spans="1:10">
      <c r="A18" s="74"/>
      <c r="B18" s="74"/>
      <c r="C18" s="74"/>
      <c r="D18" s="79" t="s">
        <v>523</v>
      </c>
      <c r="E18" s="214" t="s">
        <v>524</v>
      </c>
      <c r="F18" s="88" t="s">
        <v>525</v>
      </c>
      <c r="G18" s="89"/>
      <c r="H18" s="92"/>
      <c r="I18" s="88" t="s">
        <v>344</v>
      </c>
      <c r="J18" s="92"/>
    </row>
    <row r="19" s="68" customFormat="1" ht="18" spans="1:10">
      <c r="A19" s="74"/>
      <c r="B19" s="74"/>
      <c r="C19" s="74"/>
      <c r="D19" s="79" t="s">
        <v>526</v>
      </c>
      <c r="E19" s="214" t="s">
        <v>527</v>
      </c>
      <c r="F19" s="88" t="s">
        <v>528</v>
      </c>
      <c r="G19" s="89"/>
      <c r="H19" s="92"/>
      <c r="I19" s="88" t="s">
        <v>344</v>
      </c>
      <c r="J19" s="92"/>
    </row>
    <row r="20" s="68" customFormat="1" ht="18" spans="1:10">
      <c r="A20" s="74"/>
      <c r="B20" s="74"/>
      <c r="C20" s="74"/>
      <c r="D20" s="79" t="s">
        <v>529</v>
      </c>
      <c r="E20" s="214" t="s">
        <v>530</v>
      </c>
      <c r="F20" s="88" t="s">
        <v>531</v>
      </c>
      <c r="G20" s="89"/>
      <c r="H20" s="92"/>
      <c r="I20" s="88" t="s">
        <v>344</v>
      </c>
      <c r="J20" s="92"/>
    </row>
    <row r="21" s="68" customFormat="1" ht="15.95" customHeight="1" spans="1:10">
      <c r="A21" s="74" t="s">
        <v>532</v>
      </c>
      <c r="B21" s="74" t="s">
        <v>533</v>
      </c>
      <c r="C21" s="74"/>
      <c r="D21" s="74"/>
      <c r="E21" s="74"/>
      <c r="F21" s="88" t="s">
        <v>534</v>
      </c>
      <c r="G21" s="89"/>
      <c r="H21" s="89"/>
      <c r="I21" s="89"/>
      <c r="J21" s="92"/>
    </row>
    <row r="22" s="68" customFormat="1" ht="78" customHeight="1" spans="1:10">
      <c r="A22" s="74"/>
      <c r="B22" s="80" t="s">
        <v>535</v>
      </c>
      <c r="C22" s="81"/>
      <c r="D22" s="81"/>
      <c r="E22" s="81"/>
      <c r="F22" s="97" t="s">
        <v>536</v>
      </c>
      <c r="G22" s="98"/>
      <c r="H22" s="98"/>
      <c r="I22" s="98"/>
      <c r="J22" s="109"/>
    </row>
    <row r="23" s="68" customFormat="1" ht="26.1" customHeight="1" spans="1:10">
      <c r="A23" s="82" t="s">
        <v>537</v>
      </c>
      <c r="B23" s="74" t="s">
        <v>538</v>
      </c>
      <c r="C23" s="74" t="s">
        <v>168</v>
      </c>
      <c r="D23" s="74" t="s">
        <v>169</v>
      </c>
      <c r="E23" s="74"/>
      <c r="F23" s="74" t="s">
        <v>539</v>
      </c>
      <c r="G23" s="74" t="s">
        <v>540</v>
      </c>
      <c r="H23" s="33" t="s">
        <v>153</v>
      </c>
      <c r="I23" s="33" t="s">
        <v>155</v>
      </c>
      <c r="J23" s="74" t="s">
        <v>541</v>
      </c>
    </row>
    <row r="24" s="68" customFormat="1" ht="21" customHeight="1" spans="1:10">
      <c r="A24" s="82"/>
      <c r="B24" s="83" t="s">
        <v>542</v>
      </c>
      <c r="C24" s="83" t="s">
        <v>174</v>
      </c>
      <c r="D24" s="390" t="s">
        <v>543</v>
      </c>
      <c r="E24" s="390"/>
      <c r="F24" s="74" t="s">
        <v>381</v>
      </c>
      <c r="G24" s="252">
        <v>1</v>
      </c>
      <c r="H24" s="74">
        <v>5</v>
      </c>
      <c r="I24" s="74">
        <v>5</v>
      </c>
      <c r="J24" s="74" t="s">
        <v>344</v>
      </c>
    </row>
    <row r="25" s="68" customFormat="1" ht="21" customHeight="1" spans="1:10">
      <c r="A25" s="82"/>
      <c r="B25" s="83"/>
      <c r="C25" s="83"/>
      <c r="D25" s="390" t="s">
        <v>544</v>
      </c>
      <c r="E25" s="390"/>
      <c r="F25" s="74" t="s">
        <v>381</v>
      </c>
      <c r="G25" s="252">
        <v>1</v>
      </c>
      <c r="H25" s="74">
        <v>5</v>
      </c>
      <c r="I25" s="74">
        <v>5</v>
      </c>
      <c r="J25" s="74" t="s">
        <v>344</v>
      </c>
    </row>
    <row r="26" s="68" customFormat="1" ht="21" customHeight="1" spans="1:10">
      <c r="A26" s="82"/>
      <c r="B26" s="83"/>
      <c r="C26" s="83"/>
      <c r="D26" s="390" t="s">
        <v>545</v>
      </c>
      <c r="E26" s="390"/>
      <c r="F26" s="74" t="s">
        <v>381</v>
      </c>
      <c r="G26" s="252">
        <v>1</v>
      </c>
      <c r="H26" s="74">
        <v>5</v>
      </c>
      <c r="I26" s="74">
        <v>5</v>
      </c>
      <c r="J26" s="74" t="s">
        <v>344</v>
      </c>
    </row>
    <row r="27" s="68" customFormat="1" ht="21" customHeight="1" spans="1:10">
      <c r="A27" s="82"/>
      <c r="B27" s="83"/>
      <c r="C27" s="83" t="s">
        <v>179</v>
      </c>
      <c r="D27" s="391" t="s">
        <v>546</v>
      </c>
      <c r="E27" s="400" t="s">
        <v>547</v>
      </c>
      <c r="F27" s="401">
        <v>0.2454</v>
      </c>
      <c r="G27" s="255">
        <v>0.2381</v>
      </c>
      <c r="H27" s="74">
        <v>5</v>
      </c>
      <c r="I27" s="74">
        <v>5</v>
      </c>
      <c r="J27" s="74" t="s">
        <v>344</v>
      </c>
    </row>
    <row r="28" s="68" customFormat="1" ht="21" customHeight="1" spans="1:10">
      <c r="A28" s="82"/>
      <c r="B28" s="83"/>
      <c r="C28" s="83"/>
      <c r="D28" s="392" t="s">
        <v>548</v>
      </c>
      <c r="E28" s="402" t="s">
        <v>547</v>
      </c>
      <c r="F28" s="403">
        <v>0.4951</v>
      </c>
      <c r="G28" s="255">
        <v>0.4202</v>
      </c>
      <c r="H28" s="74">
        <v>5</v>
      </c>
      <c r="I28" s="74">
        <v>5</v>
      </c>
      <c r="J28" s="74" t="s">
        <v>344</v>
      </c>
    </row>
    <row r="29" s="68" customFormat="1" ht="21" customHeight="1" spans="1:10">
      <c r="A29" s="82"/>
      <c r="B29" s="83"/>
      <c r="C29" s="83"/>
      <c r="D29" s="393" t="s">
        <v>549</v>
      </c>
      <c r="E29" s="404"/>
      <c r="F29" s="405">
        <v>0.5578</v>
      </c>
      <c r="G29" s="255">
        <v>0.5513</v>
      </c>
      <c r="H29" s="74">
        <v>5</v>
      </c>
      <c r="I29" s="74">
        <v>4</v>
      </c>
      <c r="J29" s="74" t="s">
        <v>344</v>
      </c>
    </row>
    <row r="30" s="68" customFormat="1" ht="21" customHeight="1" spans="1:10">
      <c r="A30" s="82"/>
      <c r="B30" s="83"/>
      <c r="C30" s="83" t="s">
        <v>181</v>
      </c>
      <c r="D30" s="77" t="s">
        <v>550</v>
      </c>
      <c r="E30" s="77"/>
      <c r="F30" s="252">
        <v>1</v>
      </c>
      <c r="G30" s="255">
        <v>1</v>
      </c>
      <c r="H30" s="74">
        <v>5</v>
      </c>
      <c r="I30" s="74">
        <v>5</v>
      </c>
      <c r="J30" s="74" t="s">
        <v>344</v>
      </c>
    </row>
    <row r="31" s="68" customFormat="1" ht="21" customHeight="1" spans="1:10">
      <c r="A31" s="82"/>
      <c r="B31" s="83"/>
      <c r="C31" s="83" t="s">
        <v>184</v>
      </c>
      <c r="D31" s="394" t="s">
        <v>543</v>
      </c>
      <c r="E31" s="417" t="s">
        <v>547</v>
      </c>
      <c r="F31" s="406" t="s">
        <v>551</v>
      </c>
      <c r="G31" s="406" t="s">
        <v>551</v>
      </c>
      <c r="H31" s="74">
        <v>5</v>
      </c>
      <c r="I31" s="74">
        <v>5</v>
      </c>
      <c r="J31" s="74" t="s">
        <v>344</v>
      </c>
    </row>
    <row r="32" s="68" customFormat="1" ht="21" customHeight="1" spans="1:10">
      <c r="A32" s="82"/>
      <c r="B32" s="83"/>
      <c r="C32" s="83"/>
      <c r="D32" s="416" t="s">
        <v>544</v>
      </c>
      <c r="E32" s="418"/>
      <c r="F32" s="406" t="s">
        <v>552</v>
      </c>
      <c r="G32" s="406" t="s">
        <v>552</v>
      </c>
      <c r="H32" s="74">
        <v>5</v>
      </c>
      <c r="I32" s="74">
        <v>5</v>
      </c>
      <c r="J32" s="74" t="s">
        <v>344</v>
      </c>
    </row>
    <row r="33" s="68" customFormat="1" ht="21" customHeight="1" spans="1:10">
      <c r="A33" s="82"/>
      <c r="B33" s="83"/>
      <c r="C33" s="83"/>
      <c r="D33" s="394" t="s">
        <v>545</v>
      </c>
      <c r="E33" s="394"/>
      <c r="F33" s="406" t="s">
        <v>553</v>
      </c>
      <c r="G33" s="406" t="s">
        <v>553</v>
      </c>
      <c r="H33" s="74">
        <v>5</v>
      </c>
      <c r="I33" s="74">
        <v>5</v>
      </c>
      <c r="J33" s="74" t="s">
        <v>344</v>
      </c>
    </row>
    <row r="34" s="68" customFormat="1" ht="47" customHeight="1" spans="1:10">
      <c r="A34" s="82"/>
      <c r="B34" s="83" t="s">
        <v>554</v>
      </c>
      <c r="C34" s="83" t="s">
        <v>188</v>
      </c>
      <c r="D34" s="81" t="s">
        <v>555</v>
      </c>
      <c r="E34" s="81"/>
      <c r="F34" s="252">
        <v>1</v>
      </c>
      <c r="G34" s="252">
        <v>1</v>
      </c>
      <c r="H34" s="74">
        <v>30</v>
      </c>
      <c r="I34" s="74">
        <v>30</v>
      </c>
      <c r="J34" s="74" t="s">
        <v>344</v>
      </c>
    </row>
    <row r="35" s="68" customFormat="1" ht="50" customHeight="1" spans="1:10">
      <c r="A35" s="82"/>
      <c r="B35" s="83" t="s">
        <v>556</v>
      </c>
      <c r="C35" s="83" t="s">
        <v>557</v>
      </c>
      <c r="D35" s="230" t="s">
        <v>558</v>
      </c>
      <c r="E35" s="243"/>
      <c r="F35" s="241" t="s">
        <v>199</v>
      </c>
      <c r="G35" s="241" t="s">
        <v>559</v>
      </c>
      <c r="H35" s="74">
        <v>10</v>
      </c>
      <c r="I35" s="74">
        <v>10</v>
      </c>
      <c r="J35" s="74" t="s">
        <v>344</v>
      </c>
    </row>
    <row r="36" s="68" customFormat="1" ht="21.95" customHeight="1" spans="1:10">
      <c r="A36" s="88" t="s">
        <v>560</v>
      </c>
      <c r="B36" s="89"/>
      <c r="C36" s="89"/>
      <c r="D36" s="89"/>
      <c r="E36" s="89"/>
      <c r="F36" s="89"/>
      <c r="G36" s="92"/>
      <c r="H36" s="103">
        <f>SUM(H24:H35)+10</f>
        <v>100</v>
      </c>
      <c r="I36" s="103">
        <f>SUM(I24:I35)+J8</f>
        <v>99</v>
      </c>
      <c r="J36" s="74"/>
    </row>
  </sheetData>
  <mergeCells count="57">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A36:G36"/>
    <mergeCell ref="A21:A22"/>
    <mergeCell ref="A23:A35"/>
    <mergeCell ref="B24:B33"/>
    <mergeCell ref="C24:C26"/>
    <mergeCell ref="C27:C29"/>
    <mergeCell ref="C31:C33"/>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75" orientation="portrait" horizontalDpi="600" verticalDpi="600"/>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dimension ref="A1:K26"/>
  <sheetViews>
    <sheetView zoomScale="120" zoomScaleNormal="120" zoomScaleSheetLayoutView="130" topLeftCell="A12" workbookViewId="0">
      <selection activeCell="A2" sqref="A2:K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8.11666666666667" style="2" customWidth="1"/>
    <col min="7" max="7" width="7.75" style="2" customWidth="1"/>
    <col min="8" max="9" width="6.75" style="2" customWidth="1"/>
    <col min="10" max="10" width="6.875" style="2" customWidth="1"/>
    <col min="11" max="11" width="8.23333333333333" style="2" customWidth="1"/>
    <col min="12" max="16384" width="8.125" style="2"/>
  </cols>
  <sheetData>
    <row r="1" ht="23.1" customHeight="1" spans="1:11">
      <c r="A1" s="3" t="s">
        <v>140</v>
      </c>
      <c r="B1" s="4"/>
      <c r="C1" s="4"/>
      <c r="D1" s="4"/>
      <c r="E1" s="4"/>
      <c r="F1" s="4"/>
      <c r="G1" s="4"/>
      <c r="H1" s="4"/>
      <c r="I1" s="4"/>
      <c r="J1" s="4"/>
      <c r="K1" s="4"/>
    </row>
    <row r="2" customFormat="1" ht="23.1" customHeight="1" spans="1:11">
      <c r="A2" s="72" t="s">
        <v>141</v>
      </c>
      <c r="B2" s="72"/>
      <c r="C2" s="72"/>
      <c r="D2" s="72"/>
      <c r="E2" s="72"/>
      <c r="F2" s="72"/>
      <c r="G2" s="72"/>
      <c r="H2" s="72"/>
      <c r="I2" s="72"/>
      <c r="J2" s="72"/>
      <c r="K2" s="72"/>
    </row>
    <row r="3" s="1" customFormat="1" ht="15" customHeight="1" spans="1:11">
      <c r="A3" s="5" t="s">
        <v>142</v>
      </c>
      <c r="B3" s="5"/>
      <c r="C3" s="5"/>
      <c r="D3" s="5"/>
      <c r="E3" s="5"/>
      <c r="F3" s="5"/>
      <c r="G3" s="5"/>
      <c r="H3" s="5"/>
      <c r="I3" s="5"/>
      <c r="J3" s="5"/>
      <c r="K3" s="5"/>
    </row>
    <row r="4" s="1" customFormat="1" ht="17.1" customHeight="1" spans="1:11">
      <c r="A4" s="6" t="s">
        <v>143</v>
      </c>
      <c r="B4" s="7"/>
      <c r="C4" s="7"/>
      <c r="D4" s="8" t="s">
        <v>561</v>
      </c>
      <c r="E4" s="8"/>
      <c r="F4" s="8"/>
      <c r="G4" s="8"/>
      <c r="H4" s="8"/>
      <c r="I4" s="8"/>
      <c r="J4" s="8"/>
      <c r="K4" s="8"/>
    </row>
    <row r="5" s="1" customFormat="1" ht="17.1" customHeight="1" spans="1:11">
      <c r="A5" s="6" t="s">
        <v>145</v>
      </c>
      <c r="B5" s="7"/>
      <c r="C5" s="7"/>
      <c r="D5" s="6" t="s">
        <v>146</v>
      </c>
      <c r="E5" s="7"/>
      <c r="F5" s="7"/>
      <c r="G5" s="6" t="s">
        <v>147</v>
      </c>
      <c r="H5" s="7"/>
      <c r="I5" s="7" t="s">
        <v>148</v>
      </c>
      <c r="J5" s="7"/>
      <c r="K5" s="44"/>
    </row>
    <row r="6" s="1" customFormat="1" ht="17.1" customHeight="1" spans="1:11">
      <c r="A6" s="9" t="s">
        <v>149</v>
      </c>
      <c r="B6" s="10"/>
      <c r="C6" s="11"/>
      <c r="D6" s="6"/>
      <c r="E6" s="33" t="s">
        <v>150</v>
      </c>
      <c r="F6" s="33" t="s">
        <v>151</v>
      </c>
      <c r="G6" s="34" t="s">
        <v>152</v>
      </c>
      <c r="H6" s="35"/>
      <c r="I6" s="33" t="s">
        <v>153</v>
      </c>
      <c r="J6" s="33" t="s">
        <v>154</v>
      </c>
      <c r="K6" s="33" t="s">
        <v>155</v>
      </c>
    </row>
    <row r="7" s="1" customFormat="1" ht="17.1" customHeight="1" spans="1:11">
      <c r="A7" s="12"/>
      <c r="B7" s="13"/>
      <c r="C7" s="14"/>
      <c r="D7" s="15" t="s">
        <v>156</v>
      </c>
      <c r="E7" s="36">
        <v>100</v>
      </c>
      <c r="F7" s="36">
        <v>100</v>
      </c>
      <c r="G7" s="37">
        <v>0</v>
      </c>
      <c r="H7" s="38"/>
      <c r="I7" s="36">
        <v>10</v>
      </c>
      <c r="J7" s="120">
        <f>G7/E7</f>
        <v>0</v>
      </c>
      <c r="K7" s="36">
        <f>J7*10</f>
        <v>0</v>
      </c>
    </row>
    <row r="8" s="1" customFormat="1" ht="17.1" customHeight="1" spans="1:11">
      <c r="A8" s="16"/>
      <c r="B8" s="13"/>
      <c r="C8" s="14"/>
      <c r="D8" s="15" t="s">
        <v>270</v>
      </c>
      <c r="E8" s="36">
        <v>100</v>
      </c>
      <c r="F8" s="36">
        <f t="shared" ref="F8:F10" si="0">E8</f>
        <v>100</v>
      </c>
      <c r="G8" s="37">
        <v>0</v>
      </c>
      <c r="H8" s="38"/>
      <c r="I8" s="36" t="s">
        <v>158</v>
      </c>
      <c r="J8" s="36"/>
      <c r="K8" s="36" t="s">
        <v>158</v>
      </c>
    </row>
    <row r="9" s="1" customFormat="1" ht="17.1" customHeight="1" spans="1:11">
      <c r="A9" s="16"/>
      <c r="B9" s="13"/>
      <c r="C9" s="14"/>
      <c r="D9" s="15" t="s">
        <v>293</v>
      </c>
      <c r="E9" s="36"/>
      <c r="F9" s="36">
        <f t="shared" si="0"/>
        <v>0</v>
      </c>
      <c r="G9" s="37"/>
      <c r="H9" s="38"/>
      <c r="I9" s="36" t="s">
        <v>158</v>
      </c>
      <c r="J9" s="36"/>
      <c r="K9" s="36" t="s">
        <v>158</v>
      </c>
    </row>
    <row r="10" s="1" customFormat="1" ht="17.1" customHeight="1" spans="1:11">
      <c r="A10" s="17"/>
      <c r="B10" s="18"/>
      <c r="C10" s="14"/>
      <c r="D10" s="19" t="s">
        <v>294</v>
      </c>
      <c r="E10" s="39"/>
      <c r="F10" s="36">
        <f t="shared" si="0"/>
        <v>0</v>
      </c>
      <c r="G10" s="40"/>
      <c r="H10" s="41"/>
      <c r="I10" s="39" t="s">
        <v>158</v>
      </c>
      <c r="J10" s="39"/>
      <c r="K10" s="39" t="s">
        <v>158</v>
      </c>
    </row>
    <row r="11" s="1" customFormat="1" ht="17.1" customHeight="1" spans="1:11">
      <c r="A11" s="12" t="s">
        <v>161</v>
      </c>
      <c r="B11" s="20" t="s">
        <v>162</v>
      </c>
      <c r="C11" s="21"/>
      <c r="D11" s="21"/>
      <c r="E11" s="21"/>
      <c r="F11" s="42"/>
      <c r="G11" s="6" t="s">
        <v>163</v>
      </c>
      <c r="H11" s="7"/>
      <c r="I11" s="7"/>
      <c r="J11" s="7"/>
      <c r="K11" s="44"/>
    </row>
    <row r="12" s="1" customFormat="1" ht="84" customHeight="1" spans="1:11">
      <c r="A12" s="22"/>
      <c r="B12" s="117" t="s">
        <v>562</v>
      </c>
      <c r="C12" s="117"/>
      <c r="D12" s="117"/>
      <c r="E12" s="117"/>
      <c r="F12" s="117"/>
      <c r="G12" s="43" t="s">
        <v>563</v>
      </c>
      <c r="H12" s="43"/>
      <c r="I12" s="43"/>
      <c r="J12" s="43"/>
      <c r="K12" s="60"/>
    </row>
    <row r="13" s="1" customFormat="1" ht="27.95" customHeight="1" spans="1:11">
      <c r="A13" s="143" t="s">
        <v>166</v>
      </c>
      <c r="B13" s="143" t="s">
        <v>167</v>
      </c>
      <c r="C13" s="33" t="s">
        <v>168</v>
      </c>
      <c r="D13" s="33" t="s">
        <v>169</v>
      </c>
      <c r="E13" s="33"/>
      <c r="F13" s="35" t="s">
        <v>170</v>
      </c>
      <c r="G13" s="149" t="s">
        <v>171</v>
      </c>
      <c r="H13" s="33" t="s">
        <v>153</v>
      </c>
      <c r="I13" s="33" t="s">
        <v>155</v>
      </c>
      <c r="J13" s="34" t="s">
        <v>172</v>
      </c>
      <c r="K13" s="35"/>
    </row>
    <row r="14" s="1" customFormat="1" ht="28" customHeight="1" spans="1:11">
      <c r="A14" s="144"/>
      <c r="B14" s="33" t="s">
        <v>173</v>
      </c>
      <c r="C14" s="143" t="s">
        <v>174</v>
      </c>
      <c r="D14" s="26" t="s">
        <v>564</v>
      </c>
      <c r="E14" s="45"/>
      <c r="F14" s="33" t="s">
        <v>459</v>
      </c>
      <c r="G14" s="33" t="s">
        <v>459</v>
      </c>
      <c r="H14" s="36">
        <v>10</v>
      </c>
      <c r="I14" s="36">
        <v>10</v>
      </c>
      <c r="J14" s="34" t="s">
        <v>344</v>
      </c>
      <c r="K14" s="35"/>
    </row>
    <row r="15" s="1" customFormat="1" ht="28" customHeight="1" spans="1:11">
      <c r="A15" s="144"/>
      <c r="B15" s="33"/>
      <c r="C15" s="144"/>
      <c r="D15" s="26" t="s">
        <v>565</v>
      </c>
      <c r="E15" s="45"/>
      <c r="F15" s="33" t="s">
        <v>566</v>
      </c>
      <c r="G15" s="33" t="s">
        <v>566</v>
      </c>
      <c r="H15" s="36">
        <v>10</v>
      </c>
      <c r="I15" s="36">
        <v>10</v>
      </c>
      <c r="J15" s="34" t="s">
        <v>344</v>
      </c>
      <c r="K15" s="35"/>
    </row>
    <row r="16" s="1" customFormat="1" ht="28" customHeight="1" spans="1:11">
      <c r="A16" s="144"/>
      <c r="B16" s="33"/>
      <c r="C16" s="143" t="s">
        <v>179</v>
      </c>
      <c r="D16" s="26" t="s">
        <v>567</v>
      </c>
      <c r="E16" s="45"/>
      <c r="F16" s="118">
        <v>1</v>
      </c>
      <c r="G16" s="118">
        <v>1</v>
      </c>
      <c r="H16" s="36">
        <v>5</v>
      </c>
      <c r="I16" s="36">
        <v>5</v>
      </c>
      <c r="J16" s="34" t="s">
        <v>344</v>
      </c>
      <c r="K16" s="35"/>
    </row>
    <row r="17" s="1" customFormat="1" ht="28" customHeight="1" spans="1:11">
      <c r="A17" s="144"/>
      <c r="B17" s="33"/>
      <c r="C17" s="144"/>
      <c r="D17" s="26" t="s">
        <v>568</v>
      </c>
      <c r="E17" s="45"/>
      <c r="F17" s="33" t="s">
        <v>569</v>
      </c>
      <c r="G17" s="33" t="s">
        <v>569</v>
      </c>
      <c r="H17" s="36">
        <v>5</v>
      </c>
      <c r="I17" s="36">
        <v>5</v>
      </c>
      <c r="J17" s="34" t="s">
        <v>344</v>
      </c>
      <c r="K17" s="35"/>
    </row>
    <row r="18" s="1" customFormat="1" ht="28" customHeight="1" spans="1:11">
      <c r="A18" s="144"/>
      <c r="B18" s="33"/>
      <c r="C18" s="143" t="s">
        <v>181</v>
      </c>
      <c r="D18" s="26" t="s">
        <v>570</v>
      </c>
      <c r="E18" s="45"/>
      <c r="F18" s="118">
        <v>1</v>
      </c>
      <c r="G18" s="118">
        <v>1</v>
      </c>
      <c r="H18" s="36">
        <v>5</v>
      </c>
      <c r="I18" s="36">
        <v>5</v>
      </c>
      <c r="J18" s="34" t="s">
        <v>344</v>
      </c>
      <c r="K18" s="35"/>
    </row>
    <row r="19" s="1" customFormat="1" ht="28" customHeight="1" spans="1:11">
      <c r="A19" s="144"/>
      <c r="B19" s="33"/>
      <c r="C19" s="144"/>
      <c r="D19" s="26" t="s">
        <v>571</v>
      </c>
      <c r="E19" s="45"/>
      <c r="F19" s="33" t="s">
        <v>459</v>
      </c>
      <c r="G19" s="33" t="s">
        <v>459</v>
      </c>
      <c r="H19" s="36">
        <v>5</v>
      </c>
      <c r="I19" s="36">
        <v>5</v>
      </c>
      <c r="J19" s="34" t="s">
        <v>344</v>
      </c>
      <c r="K19" s="35"/>
    </row>
    <row r="20" s="1" customFormat="1" ht="28" customHeight="1" spans="1:11">
      <c r="A20" s="144"/>
      <c r="B20" s="33"/>
      <c r="C20" s="143" t="s">
        <v>184</v>
      </c>
      <c r="D20" s="27" t="s">
        <v>572</v>
      </c>
      <c r="E20" s="47"/>
      <c r="F20" s="33" t="s">
        <v>573</v>
      </c>
      <c r="G20" s="33" t="s">
        <v>574</v>
      </c>
      <c r="H20" s="39">
        <v>10</v>
      </c>
      <c r="I20" s="39">
        <v>10</v>
      </c>
      <c r="J20" s="34" t="s">
        <v>344</v>
      </c>
      <c r="K20" s="35"/>
    </row>
    <row r="21" s="1" customFormat="1" ht="28" customHeight="1" spans="1:11">
      <c r="A21" s="144"/>
      <c r="B21" s="33" t="s">
        <v>187</v>
      </c>
      <c r="C21" s="143" t="s">
        <v>575</v>
      </c>
      <c r="D21" s="27" t="s">
        <v>576</v>
      </c>
      <c r="E21" s="47"/>
      <c r="F21" s="118">
        <v>1</v>
      </c>
      <c r="G21" s="118">
        <v>1</v>
      </c>
      <c r="H21" s="36">
        <v>15</v>
      </c>
      <c r="I21" s="36">
        <v>15</v>
      </c>
      <c r="J21" s="34" t="s">
        <v>344</v>
      </c>
      <c r="K21" s="35"/>
    </row>
    <row r="22" s="1" customFormat="1" ht="28" customHeight="1" spans="1:11">
      <c r="A22" s="144"/>
      <c r="B22" s="33"/>
      <c r="C22" s="143" t="s">
        <v>192</v>
      </c>
      <c r="D22" s="27" t="s">
        <v>577</v>
      </c>
      <c r="E22" s="47"/>
      <c r="F22" s="33" t="s">
        <v>569</v>
      </c>
      <c r="G22" s="33" t="s">
        <v>569</v>
      </c>
      <c r="H22" s="36">
        <v>15</v>
      </c>
      <c r="I22" s="36">
        <v>15</v>
      </c>
      <c r="J22" s="34" t="s">
        <v>344</v>
      </c>
      <c r="K22" s="35"/>
    </row>
    <row r="23" s="1" customFormat="1" ht="28" customHeight="1" spans="1:11">
      <c r="A23" s="144"/>
      <c r="B23" s="143" t="s">
        <v>196</v>
      </c>
      <c r="C23" s="143" t="s">
        <v>197</v>
      </c>
      <c r="D23" s="27" t="s">
        <v>578</v>
      </c>
      <c r="E23" s="47"/>
      <c r="F23" s="33" t="s">
        <v>199</v>
      </c>
      <c r="G23" s="33" t="s">
        <v>199</v>
      </c>
      <c r="H23" s="36">
        <v>5</v>
      </c>
      <c r="I23" s="36">
        <v>5</v>
      </c>
      <c r="J23" s="34" t="s">
        <v>344</v>
      </c>
      <c r="K23" s="35"/>
    </row>
    <row r="24" s="1" customFormat="1" ht="28" customHeight="1" spans="1:11">
      <c r="A24" s="144"/>
      <c r="B24" s="144"/>
      <c r="C24" s="144"/>
      <c r="D24" s="27" t="s">
        <v>579</v>
      </c>
      <c r="E24" s="47"/>
      <c r="F24" s="33" t="s">
        <v>199</v>
      </c>
      <c r="G24" s="33" t="s">
        <v>199</v>
      </c>
      <c r="H24" s="36">
        <v>5</v>
      </c>
      <c r="I24" s="36">
        <v>5</v>
      </c>
      <c r="J24" s="34" t="s">
        <v>344</v>
      </c>
      <c r="K24" s="35"/>
    </row>
    <row r="25" s="1" customFormat="1" ht="28" customHeight="1" spans="1:11">
      <c r="A25" s="145" t="s">
        <v>200</v>
      </c>
      <c r="B25" s="146"/>
      <c r="C25" s="146"/>
      <c r="D25" s="146"/>
      <c r="E25" s="146"/>
      <c r="F25" s="146"/>
      <c r="G25" s="150"/>
      <c r="H25" s="151">
        <f>SUM(H14:H24)+10</f>
        <v>100</v>
      </c>
      <c r="I25" s="151">
        <f>SUM(I14:I24)+K7</f>
        <v>90</v>
      </c>
      <c r="J25" s="145"/>
      <c r="K25" s="150"/>
    </row>
    <row r="26" ht="28" customHeight="1"/>
  </sheetData>
  <mergeCells count="54">
    <mergeCell ref="A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20"/>
    <mergeCell ref="B21:B22"/>
    <mergeCell ref="B23:B24"/>
    <mergeCell ref="C14:C15"/>
    <mergeCell ref="C16:C17"/>
    <mergeCell ref="C18:C19"/>
    <mergeCell ref="C23:C24"/>
    <mergeCell ref="A6:C10"/>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verticalDpi="600"/>
  <headerFooter alignWithMargins="0"/>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6">
    <pageSetUpPr fitToPage="1"/>
  </sheetPr>
  <dimension ref="A1:J38"/>
  <sheetViews>
    <sheetView view="pageBreakPreview" zoomScale="115" zoomScaleNormal="100" topLeftCell="A22" workbookViewId="0">
      <selection activeCell="A21" sqref="$A1:$XFD1048576"/>
    </sheetView>
  </sheetViews>
  <sheetFormatPr defaultColWidth="9" defaultRowHeight="14.25"/>
  <cols>
    <col min="1" max="2" width="4.625" style="69" customWidth="1"/>
    <col min="3" max="3" width="9" style="69" customWidth="1"/>
    <col min="4" max="4" width="20.5" style="69" customWidth="1"/>
    <col min="5" max="5" width="21.125" style="69" customWidth="1"/>
    <col min="6" max="6" width="12.875" style="69" customWidth="1"/>
    <col min="7" max="7" width="13.125" style="69" customWidth="1"/>
    <col min="8" max="8" width="6.875" style="69" customWidth="1"/>
    <col min="9" max="9" width="11.8083333333333" style="69" customWidth="1"/>
    <col min="10" max="10" width="10.875" style="69" customWidth="1"/>
    <col min="11" max="16384" width="9" style="69"/>
  </cols>
  <sheetData>
    <row r="1" ht="30" customHeight="1" spans="1:10">
      <c r="A1" s="70" t="s">
        <v>140</v>
      </c>
      <c r="B1" s="71"/>
      <c r="C1" s="71"/>
      <c r="D1" s="71"/>
      <c r="E1" s="71"/>
      <c r="F1" s="71"/>
      <c r="G1" s="71"/>
      <c r="H1" s="71"/>
      <c r="I1" s="71"/>
      <c r="J1" s="71"/>
    </row>
    <row r="2" ht="30" customHeight="1" spans="1:10">
      <c r="A2" s="72" t="s">
        <v>141</v>
      </c>
      <c r="B2" s="72"/>
      <c r="C2" s="72"/>
      <c r="D2" s="72"/>
      <c r="E2" s="72"/>
      <c r="F2" s="72"/>
      <c r="G2" s="72"/>
      <c r="H2" s="72"/>
      <c r="I2" s="72"/>
      <c r="J2" s="72"/>
    </row>
    <row r="3" ht="21.6" customHeight="1" spans="1:10">
      <c r="A3" s="73" t="s">
        <v>142</v>
      </c>
      <c r="B3" s="73"/>
      <c r="C3" s="73"/>
      <c r="D3" s="73"/>
      <c r="E3" s="73"/>
      <c r="F3" s="73"/>
      <c r="G3" s="73"/>
      <c r="H3" s="73"/>
      <c r="I3" s="73"/>
      <c r="J3" s="73"/>
    </row>
    <row r="4" s="68" customFormat="1" ht="15.95" customHeight="1" spans="1:10">
      <c r="A4" s="74" t="s">
        <v>493</v>
      </c>
      <c r="B4" s="74"/>
      <c r="C4" s="74"/>
      <c r="D4" s="74" t="s">
        <v>580</v>
      </c>
      <c r="E4" s="74"/>
      <c r="F4" s="74"/>
      <c r="G4" s="74"/>
      <c r="H4" s="74"/>
      <c r="I4" s="74"/>
      <c r="J4" s="74"/>
    </row>
    <row r="5" s="68" customFormat="1" ht="15.95" customHeight="1" spans="1:10">
      <c r="A5" s="74" t="s">
        <v>495</v>
      </c>
      <c r="B5" s="74"/>
      <c r="C5" s="74"/>
      <c r="D5" s="75"/>
      <c r="E5" s="75"/>
      <c r="F5" s="75"/>
      <c r="G5" s="75"/>
      <c r="H5" s="75"/>
      <c r="I5" s="75"/>
      <c r="J5" s="75"/>
    </row>
    <row r="6" s="68" customFormat="1" ht="15.95" customHeight="1" spans="1:10">
      <c r="A6" s="74" t="s">
        <v>496</v>
      </c>
      <c r="B6" s="74"/>
      <c r="C6" s="74"/>
      <c r="D6" s="75" t="s">
        <v>146</v>
      </c>
      <c r="E6" s="74"/>
      <c r="F6" s="74" t="s">
        <v>497</v>
      </c>
      <c r="G6" s="74" t="s">
        <v>148</v>
      </c>
      <c r="H6" s="74"/>
      <c r="I6" s="74"/>
      <c r="J6" s="74"/>
    </row>
    <row r="7" s="68" customFormat="1" ht="24.95" customHeight="1" spans="1:10">
      <c r="A7" s="74" t="s">
        <v>498</v>
      </c>
      <c r="B7" s="74"/>
      <c r="C7" s="74"/>
      <c r="D7" s="76"/>
      <c r="E7" s="74" t="s">
        <v>499</v>
      </c>
      <c r="F7" s="74" t="s">
        <v>500</v>
      </c>
      <c r="G7" s="74"/>
      <c r="H7" s="74"/>
      <c r="I7" s="74" t="s">
        <v>501</v>
      </c>
      <c r="J7" s="74" t="s">
        <v>153</v>
      </c>
    </row>
    <row r="8" s="68" customFormat="1" ht="15.95" customHeight="1" spans="1:10">
      <c r="A8" s="74"/>
      <c r="B8" s="74"/>
      <c r="C8" s="74"/>
      <c r="D8" s="76" t="s">
        <v>156</v>
      </c>
      <c r="E8" s="90">
        <f>SUM(E9:E12)</f>
        <v>1220.227935</v>
      </c>
      <c r="F8" s="91">
        <f>SUM(F9:H12)</f>
        <v>1220.227935</v>
      </c>
      <c r="G8" s="89"/>
      <c r="H8" s="92"/>
      <c r="I8" s="220">
        <f>F8/E8</f>
        <v>1</v>
      </c>
      <c r="J8" s="414">
        <v>10</v>
      </c>
    </row>
    <row r="9" s="68" customFormat="1" ht="20" customHeight="1" spans="1:10">
      <c r="A9" s="74"/>
      <c r="B9" s="74"/>
      <c r="C9" s="74"/>
      <c r="D9" s="77" t="s">
        <v>502</v>
      </c>
      <c r="E9" s="93"/>
      <c r="F9" s="91"/>
      <c r="G9" s="94"/>
      <c r="H9" s="95"/>
      <c r="I9" s="88"/>
      <c r="J9" s="379"/>
    </row>
    <row r="10" s="68" customFormat="1" ht="20" customHeight="1" spans="1:10">
      <c r="A10" s="74"/>
      <c r="B10" s="74"/>
      <c r="C10" s="74"/>
      <c r="D10" s="77" t="s">
        <v>581</v>
      </c>
      <c r="E10" s="410">
        <v>1200</v>
      </c>
      <c r="F10" s="91">
        <v>1200</v>
      </c>
      <c r="G10" s="94"/>
      <c r="H10" s="95"/>
      <c r="I10" s="220"/>
      <c r="J10" s="415"/>
    </row>
    <row r="11" s="68" customFormat="1" ht="20" customHeight="1" spans="1:10">
      <c r="A11" s="74"/>
      <c r="B11" s="74"/>
      <c r="C11" s="74"/>
      <c r="D11" s="76" t="s">
        <v>582</v>
      </c>
      <c r="E11" s="90"/>
      <c r="F11" s="91"/>
      <c r="G11" s="94"/>
      <c r="H11" s="95"/>
      <c r="I11" s="88"/>
      <c r="J11" s="379"/>
    </row>
    <row r="12" s="68" customFormat="1" ht="20" customHeight="1" spans="1:10">
      <c r="A12" s="74"/>
      <c r="B12" s="74"/>
      <c r="C12" s="74"/>
      <c r="D12" s="76" t="s">
        <v>583</v>
      </c>
      <c r="E12" s="90">
        <v>20.2279349999999</v>
      </c>
      <c r="F12" s="91">
        <v>20.2279349999999</v>
      </c>
      <c r="G12" s="94"/>
      <c r="H12" s="95"/>
      <c r="I12" s="220"/>
      <c r="J12" s="415"/>
    </row>
    <row r="13" s="68" customFormat="1" ht="24.95" customHeight="1" spans="1:10">
      <c r="A13" s="74" t="s">
        <v>507</v>
      </c>
      <c r="B13" s="74"/>
      <c r="C13" s="74"/>
      <c r="D13" s="78"/>
      <c r="E13" s="79" t="s">
        <v>508</v>
      </c>
      <c r="F13" s="88" t="s">
        <v>509</v>
      </c>
      <c r="G13" s="89"/>
      <c r="H13" s="92"/>
      <c r="I13" s="88" t="s">
        <v>510</v>
      </c>
      <c r="J13" s="92"/>
    </row>
    <row r="14" s="68" customFormat="1" ht="35.1" customHeight="1" spans="1:10">
      <c r="A14" s="74"/>
      <c r="B14" s="74"/>
      <c r="C14" s="74"/>
      <c r="D14" s="79" t="s">
        <v>511</v>
      </c>
      <c r="E14" s="214" t="s">
        <v>512</v>
      </c>
      <c r="F14" s="88" t="s">
        <v>513</v>
      </c>
      <c r="G14" s="89"/>
      <c r="H14" s="92"/>
      <c r="I14" s="88" t="s">
        <v>344</v>
      </c>
      <c r="J14" s="92"/>
    </row>
    <row r="15" s="68" customFormat="1" ht="35.1" customHeight="1" spans="1:10">
      <c r="A15" s="74"/>
      <c r="B15" s="74"/>
      <c r="C15" s="74"/>
      <c r="D15" s="79" t="s">
        <v>514</v>
      </c>
      <c r="E15" s="214" t="s">
        <v>515</v>
      </c>
      <c r="F15" s="88" t="s">
        <v>516</v>
      </c>
      <c r="G15" s="89"/>
      <c r="H15" s="92"/>
      <c r="I15" s="88" t="s">
        <v>344</v>
      </c>
      <c r="J15" s="92"/>
    </row>
    <row r="16" s="68" customFormat="1" ht="35.1" customHeight="1" spans="1:10">
      <c r="A16" s="74"/>
      <c r="B16" s="74"/>
      <c r="C16" s="74"/>
      <c r="D16" s="79" t="s">
        <v>517</v>
      </c>
      <c r="E16" s="214" t="s">
        <v>518</v>
      </c>
      <c r="F16" s="88" t="s">
        <v>519</v>
      </c>
      <c r="G16" s="89"/>
      <c r="H16" s="92"/>
      <c r="I16" s="88" t="s">
        <v>344</v>
      </c>
      <c r="J16" s="92"/>
    </row>
    <row r="17" s="68" customFormat="1" ht="35.1" customHeight="1" spans="1:10">
      <c r="A17" s="74"/>
      <c r="B17" s="74"/>
      <c r="C17" s="74"/>
      <c r="D17" s="79" t="s">
        <v>520</v>
      </c>
      <c r="E17" s="214" t="s">
        <v>521</v>
      </c>
      <c r="F17" s="88" t="s">
        <v>522</v>
      </c>
      <c r="G17" s="89"/>
      <c r="H17" s="92"/>
      <c r="I17" s="88" t="s">
        <v>344</v>
      </c>
      <c r="J17" s="92"/>
    </row>
    <row r="18" s="68" customFormat="1" ht="35.1" customHeight="1" spans="1:10">
      <c r="A18" s="74"/>
      <c r="B18" s="74"/>
      <c r="C18" s="74"/>
      <c r="D18" s="79" t="s">
        <v>523</v>
      </c>
      <c r="E18" s="214" t="s">
        <v>524</v>
      </c>
      <c r="F18" s="88" t="s">
        <v>525</v>
      </c>
      <c r="G18" s="89"/>
      <c r="H18" s="92"/>
      <c r="I18" s="88" t="s">
        <v>344</v>
      </c>
      <c r="J18" s="92"/>
    </row>
    <row r="19" s="68" customFormat="1" ht="35.1" customHeight="1" spans="1:10">
      <c r="A19" s="74"/>
      <c r="B19" s="74"/>
      <c r="C19" s="74"/>
      <c r="D19" s="79" t="s">
        <v>526</v>
      </c>
      <c r="E19" s="214" t="s">
        <v>527</v>
      </c>
      <c r="F19" s="88" t="s">
        <v>528</v>
      </c>
      <c r="G19" s="89"/>
      <c r="H19" s="92"/>
      <c r="I19" s="88" t="s">
        <v>344</v>
      </c>
      <c r="J19" s="92"/>
    </row>
    <row r="20" s="68" customFormat="1" ht="35.1" customHeight="1" spans="1:10">
      <c r="A20" s="74"/>
      <c r="B20" s="74"/>
      <c r="C20" s="74"/>
      <c r="D20" s="79" t="s">
        <v>529</v>
      </c>
      <c r="E20" s="214" t="s">
        <v>530</v>
      </c>
      <c r="F20" s="88" t="s">
        <v>531</v>
      </c>
      <c r="G20" s="89"/>
      <c r="H20" s="92"/>
      <c r="I20" s="88" t="s">
        <v>344</v>
      </c>
      <c r="J20" s="92"/>
    </row>
    <row r="21" s="68" customFormat="1" ht="15.95" customHeight="1" spans="1:10">
      <c r="A21" s="74" t="s">
        <v>532</v>
      </c>
      <c r="B21" s="74" t="s">
        <v>533</v>
      </c>
      <c r="C21" s="74"/>
      <c r="D21" s="74"/>
      <c r="E21" s="74"/>
      <c r="F21" s="88" t="s">
        <v>534</v>
      </c>
      <c r="G21" s="89"/>
      <c r="H21" s="89"/>
      <c r="I21" s="89"/>
      <c r="J21" s="92"/>
    </row>
    <row r="22" s="68" customFormat="1" ht="106" customHeight="1" spans="1:10">
      <c r="A22" s="74"/>
      <c r="B22" s="80" t="s">
        <v>584</v>
      </c>
      <c r="C22" s="81"/>
      <c r="D22" s="81"/>
      <c r="E22" s="81"/>
      <c r="F22" s="97" t="s">
        <v>585</v>
      </c>
      <c r="G22" s="98"/>
      <c r="H22" s="98"/>
      <c r="I22" s="98"/>
      <c r="J22" s="109"/>
    </row>
    <row r="23" s="68" customFormat="1" ht="26.1" customHeight="1" spans="1:10">
      <c r="A23" s="82" t="s">
        <v>537</v>
      </c>
      <c r="B23" s="74" t="s">
        <v>538</v>
      </c>
      <c r="C23" s="74" t="s">
        <v>168</v>
      </c>
      <c r="D23" s="74" t="s">
        <v>169</v>
      </c>
      <c r="E23" s="74"/>
      <c r="F23" s="74" t="s">
        <v>539</v>
      </c>
      <c r="G23" s="74" t="s">
        <v>540</v>
      </c>
      <c r="H23" s="33" t="s">
        <v>153</v>
      </c>
      <c r="I23" s="33" t="s">
        <v>155</v>
      </c>
      <c r="J23" s="74" t="s">
        <v>541</v>
      </c>
    </row>
    <row r="24" s="68" customFormat="1" ht="12.75" spans="1:10">
      <c r="A24" s="82"/>
      <c r="B24" s="83" t="s">
        <v>542</v>
      </c>
      <c r="C24" s="83" t="s">
        <v>174</v>
      </c>
      <c r="D24" s="81" t="s">
        <v>586</v>
      </c>
      <c r="E24" s="81"/>
      <c r="F24" s="74" t="s">
        <v>587</v>
      </c>
      <c r="G24" s="74" t="s">
        <v>587</v>
      </c>
      <c r="H24" s="74">
        <v>10</v>
      </c>
      <c r="I24" s="74">
        <v>10</v>
      </c>
      <c r="J24" s="74" t="s">
        <v>344</v>
      </c>
    </row>
    <row r="25" s="68" customFormat="1" ht="12.75" spans="1:10">
      <c r="A25" s="82"/>
      <c r="B25" s="83"/>
      <c r="C25" s="83"/>
      <c r="D25" s="81" t="s">
        <v>588</v>
      </c>
      <c r="E25" s="81"/>
      <c r="F25" s="74" t="s">
        <v>589</v>
      </c>
      <c r="G25" s="411" t="s">
        <v>590</v>
      </c>
      <c r="H25" s="74">
        <v>10</v>
      </c>
      <c r="I25" s="74">
        <v>10</v>
      </c>
      <c r="J25" s="74" t="s">
        <v>344</v>
      </c>
    </row>
    <row r="26" s="68" customFormat="1" ht="12.75" spans="1:10">
      <c r="A26" s="82"/>
      <c r="B26" s="83"/>
      <c r="C26" s="83" t="s">
        <v>179</v>
      </c>
      <c r="D26" s="81" t="s">
        <v>591</v>
      </c>
      <c r="E26" s="81"/>
      <c r="F26" s="252">
        <v>1</v>
      </c>
      <c r="G26" s="252">
        <v>1</v>
      </c>
      <c r="H26" s="74">
        <v>5</v>
      </c>
      <c r="I26" s="74">
        <v>5</v>
      </c>
      <c r="J26" s="74" t="s">
        <v>344</v>
      </c>
    </row>
    <row r="27" s="68" customFormat="1" ht="12.75" spans="1:10">
      <c r="A27" s="82"/>
      <c r="B27" s="83"/>
      <c r="C27" s="83"/>
      <c r="D27" s="248" t="s">
        <v>592</v>
      </c>
      <c r="E27" s="253"/>
      <c r="F27" s="252" t="s">
        <v>199</v>
      </c>
      <c r="G27" s="252">
        <v>1</v>
      </c>
      <c r="H27" s="74">
        <v>5</v>
      </c>
      <c r="I27" s="74">
        <v>5</v>
      </c>
      <c r="J27" s="74" t="s">
        <v>344</v>
      </c>
    </row>
    <row r="28" s="68" customFormat="1" ht="12.75" spans="1:10">
      <c r="A28" s="82"/>
      <c r="B28" s="83"/>
      <c r="C28" s="83"/>
      <c r="D28" s="81" t="s">
        <v>593</v>
      </c>
      <c r="E28" s="81"/>
      <c r="F28" s="252">
        <v>1</v>
      </c>
      <c r="G28" s="252">
        <v>1</v>
      </c>
      <c r="H28" s="74">
        <v>5</v>
      </c>
      <c r="I28" s="74">
        <v>5</v>
      </c>
      <c r="J28" s="74" t="s">
        <v>344</v>
      </c>
    </row>
    <row r="29" s="68" customFormat="1" ht="12.75" spans="1:10">
      <c r="A29" s="82"/>
      <c r="B29" s="83"/>
      <c r="C29" s="83" t="s">
        <v>181</v>
      </c>
      <c r="D29" s="81" t="s">
        <v>594</v>
      </c>
      <c r="E29" s="81"/>
      <c r="F29" s="412" t="s">
        <v>595</v>
      </c>
      <c r="G29" s="412" t="s">
        <v>595</v>
      </c>
      <c r="H29" s="74">
        <v>5</v>
      </c>
      <c r="I29" s="74">
        <v>5</v>
      </c>
      <c r="J29" s="74" t="s">
        <v>344</v>
      </c>
    </row>
    <row r="30" s="68" customFormat="1" ht="12.75" spans="1:10">
      <c r="A30" s="82"/>
      <c r="B30" s="83"/>
      <c r="C30" s="83" t="s">
        <v>184</v>
      </c>
      <c r="D30" s="81" t="s">
        <v>596</v>
      </c>
      <c r="E30" s="81"/>
      <c r="F30" s="413" t="s">
        <v>597</v>
      </c>
      <c r="G30" s="252" t="s">
        <v>597</v>
      </c>
      <c r="H30" s="74">
        <v>5</v>
      </c>
      <c r="I30" s="74">
        <v>5</v>
      </c>
      <c r="J30" s="74" t="s">
        <v>344</v>
      </c>
    </row>
    <row r="31" s="68" customFormat="1" ht="12.75" spans="1:10">
      <c r="A31" s="82"/>
      <c r="B31" s="83"/>
      <c r="C31" s="83"/>
      <c r="D31" s="81" t="s">
        <v>598</v>
      </c>
      <c r="E31" s="81"/>
      <c r="F31" s="413" t="s">
        <v>599</v>
      </c>
      <c r="G31" s="413" t="s">
        <v>599</v>
      </c>
      <c r="H31" s="74">
        <v>5</v>
      </c>
      <c r="I31" s="74">
        <v>5</v>
      </c>
      <c r="J31" s="74" t="s">
        <v>344</v>
      </c>
    </row>
    <row r="32" s="68" customFormat="1" ht="25.5" spans="1:10">
      <c r="A32" s="82"/>
      <c r="B32" s="83" t="s">
        <v>600</v>
      </c>
      <c r="C32" s="83" t="s">
        <v>410</v>
      </c>
      <c r="D32" s="81" t="s">
        <v>601</v>
      </c>
      <c r="E32" s="81"/>
      <c r="F32" s="74" t="s">
        <v>602</v>
      </c>
      <c r="G32" s="74" t="s">
        <v>603</v>
      </c>
      <c r="H32" s="74">
        <v>5</v>
      </c>
      <c r="I32" s="74">
        <v>5</v>
      </c>
      <c r="J32" s="74" t="s">
        <v>604</v>
      </c>
    </row>
    <row r="33" s="68" customFormat="1" ht="25.5" spans="1:10">
      <c r="A33" s="82"/>
      <c r="B33" s="83"/>
      <c r="C33" s="83" t="s">
        <v>188</v>
      </c>
      <c r="D33" s="81" t="s">
        <v>605</v>
      </c>
      <c r="E33" s="81"/>
      <c r="F33" s="74" t="s">
        <v>606</v>
      </c>
      <c r="G33" s="74" t="s">
        <v>607</v>
      </c>
      <c r="H33" s="74">
        <v>5</v>
      </c>
      <c r="I33" s="74">
        <v>5</v>
      </c>
      <c r="J33" s="74" t="s">
        <v>604</v>
      </c>
    </row>
    <row r="34" s="68" customFormat="1" ht="25.5" spans="1:10">
      <c r="A34" s="82"/>
      <c r="B34" s="83"/>
      <c r="C34" s="83"/>
      <c r="D34" s="81" t="s">
        <v>608</v>
      </c>
      <c r="E34" s="81"/>
      <c r="F34" s="74">
        <v>1.12</v>
      </c>
      <c r="G34" s="74">
        <v>1.13</v>
      </c>
      <c r="H34" s="74">
        <v>5</v>
      </c>
      <c r="I34" s="74">
        <v>5</v>
      </c>
      <c r="J34" s="74" t="s">
        <v>604</v>
      </c>
    </row>
    <row r="35" s="68" customFormat="1" ht="25.5" spans="1:10">
      <c r="A35" s="82"/>
      <c r="B35" s="83"/>
      <c r="C35" s="83" t="s">
        <v>609</v>
      </c>
      <c r="D35" s="81" t="s">
        <v>610</v>
      </c>
      <c r="E35" s="81"/>
      <c r="F35" s="252">
        <v>1</v>
      </c>
      <c r="G35" s="252">
        <v>1</v>
      </c>
      <c r="H35" s="74">
        <v>5</v>
      </c>
      <c r="I35" s="74">
        <v>5</v>
      </c>
      <c r="J35" s="74" t="s">
        <v>344</v>
      </c>
    </row>
    <row r="36" s="68" customFormat="1" ht="25.5" spans="1:10">
      <c r="A36" s="82"/>
      <c r="B36" s="83"/>
      <c r="C36" s="83" t="s">
        <v>611</v>
      </c>
      <c r="D36" s="81" t="s">
        <v>612</v>
      </c>
      <c r="E36" s="81"/>
      <c r="F36" s="74" t="s">
        <v>613</v>
      </c>
      <c r="G36" s="74" t="s">
        <v>614</v>
      </c>
      <c r="H36" s="74">
        <v>10</v>
      </c>
      <c r="I36" s="74">
        <v>10</v>
      </c>
      <c r="J36" s="74" t="s">
        <v>615</v>
      </c>
    </row>
    <row r="37" s="68" customFormat="1" ht="38.25" spans="1:10">
      <c r="A37" s="82"/>
      <c r="B37" s="83" t="s">
        <v>556</v>
      </c>
      <c r="C37" s="211" t="s">
        <v>557</v>
      </c>
      <c r="D37" s="81" t="s">
        <v>558</v>
      </c>
      <c r="E37" s="81"/>
      <c r="F37" s="255">
        <v>0.8861</v>
      </c>
      <c r="G37" s="255">
        <v>0.9118</v>
      </c>
      <c r="H37" s="74">
        <v>10</v>
      </c>
      <c r="I37" s="74">
        <v>10</v>
      </c>
      <c r="J37" s="74" t="s">
        <v>616</v>
      </c>
    </row>
    <row r="38" s="68" customFormat="1" ht="21.95" customHeight="1" spans="1:10">
      <c r="A38" s="88" t="s">
        <v>560</v>
      </c>
      <c r="B38" s="89"/>
      <c r="C38" s="89"/>
      <c r="D38" s="89"/>
      <c r="E38" s="89"/>
      <c r="F38" s="89"/>
      <c r="G38" s="92"/>
      <c r="H38" s="103">
        <f>SUM(H24:H37)+J8</f>
        <v>100</v>
      </c>
      <c r="I38" s="74">
        <f>SUM(I24:I37)+J8</f>
        <v>100</v>
      </c>
      <c r="J38" s="74"/>
    </row>
  </sheetData>
  <mergeCells count="62">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G38"/>
    <mergeCell ref="A21:A22"/>
    <mergeCell ref="A23:A37"/>
    <mergeCell ref="B24:B31"/>
    <mergeCell ref="B32:B36"/>
    <mergeCell ref="C24:C25"/>
    <mergeCell ref="C26:C28"/>
    <mergeCell ref="C30:C31"/>
    <mergeCell ref="C33:C34"/>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70" orientation="portrait" horizontalDpi="600" verticalDpi="600"/>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pageSetUpPr fitToPage="1"/>
  </sheetPr>
  <dimension ref="A1:J33"/>
  <sheetViews>
    <sheetView view="pageBreakPreview" zoomScale="110" zoomScaleNormal="100" topLeftCell="A17" workbookViewId="0">
      <selection activeCell="A13" sqref="$A1:$XFD1048576"/>
    </sheetView>
  </sheetViews>
  <sheetFormatPr defaultColWidth="9" defaultRowHeight="14.25"/>
  <cols>
    <col min="1" max="2" width="4.625" style="69" customWidth="1"/>
    <col min="3" max="3" width="9.31666666666667" style="69" customWidth="1"/>
    <col min="4" max="4" width="19.8833333333333" style="69" customWidth="1"/>
    <col min="5" max="5" width="15.125" style="69" customWidth="1"/>
    <col min="6" max="6" width="12.875" style="69" customWidth="1"/>
    <col min="7" max="7" width="13.2916666666667" style="69" customWidth="1"/>
    <col min="8" max="8" width="6.875" style="69" customWidth="1"/>
    <col min="9" max="9" width="6.25" style="69" customWidth="1"/>
    <col min="10" max="10" width="10.875" style="69" customWidth="1"/>
    <col min="11" max="16384" width="9" style="69"/>
  </cols>
  <sheetData>
    <row r="1" ht="30" customHeight="1" spans="1:10">
      <c r="A1" s="70" t="s">
        <v>140</v>
      </c>
      <c r="B1" s="71"/>
      <c r="C1" s="71"/>
      <c r="D1" s="71"/>
      <c r="E1" s="71"/>
      <c r="F1" s="71"/>
      <c r="G1" s="71"/>
      <c r="H1" s="71"/>
      <c r="I1" s="71"/>
      <c r="J1" s="71"/>
    </row>
    <row r="2" ht="30" customHeight="1" spans="1:10">
      <c r="A2" s="72" t="s">
        <v>141</v>
      </c>
      <c r="B2" s="72"/>
      <c r="C2" s="72"/>
      <c r="D2" s="72"/>
      <c r="E2" s="72"/>
      <c r="F2" s="72"/>
      <c r="G2" s="72"/>
      <c r="H2" s="72"/>
      <c r="I2" s="72"/>
      <c r="J2" s="72"/>
    </row>
    <row r="3" ht="21.6" customHeight="1" spans="1:10">
      <c r="A3" s="73" t="s">
        <v>142</v>
      </c>
      <c r="B3" s="73"/>
      <c r="C3" s="73"/>
      <c r="D3" s="73"/>
      <c r="E3" s="73"/>
      <c r="F3" s="73"/>
      <c r="G3" s="73"/>
      <c r="H3" s="73"/>
      <c r="I3" s="73"/>
      <c r="J3" s="73"/>
    </row>
    <row r="4" s="68" customFormat="1" ht="19" customHeight="1" spans="1:10">
      <c r="A4" s="74" t="s">
        <v>493</v>
      </c>
      <c r="B4" s="74"/>
      <c r="C4" s="74"/>
      <c r="D4" s="74" t="s">
        <v>617</v>
      </c>
      <c r="E4" s="74"/>
      <c r="F4" s="74"/>
      <c r="G4" s="74"/>
      <c r="H4" s="74"/>
      <c r="I4" s="74"/>
      <c r="J4" s="74"/>
    </row>
    <row r="5" s="68" customFormat="1" ht="19" customHeight="1" spans="1:10">
      <c r="A5" s="74" t="s">
        <v>495</v>
      </c>
      <c r="B5" s="74"/>
      <c r="C5" s="74"/>
      <c r="D5" s="75"/>
      <c r="E5" s="75"/>
      <c r="F5" s="75"/>
      <c r="G5" s="75"/>
      <c r="H5" s="75"/>
      <c r="I5" s="75"/>
      <c r="J5" s="75"/>
    </row>
    <row r="6" s="68" customFormat="1" ht="19" customHeight="1" spans="1:10">
      <c r="A6" s="74" t="s">
        <v>496</v>
      </c>
      <c r="B6" s="74"/>
      <c r="C6" s="74"/>
      <c r="D6" s="75" t="s">
        <v>146</v>
      </c>
      <c r="E6" s="74"/>
      <c r="F6" s="74" t="s">
        <v>497</v>
      </c>
      <c r="G6" s="74" t="s">
        <v>148</v>
      </c>
      <c r="H6" s="74"/>
      <c r="I6" s="74"/>
      <c r="J6" s="74"/>
    </row>
    <row r="7" s="68" customFormat="1" ht="29" customHeight="1" spans="1:10">
      <c r="A7" s="74" t="s">
        <v>498</v>
      </c>
      <c r="B7" s="74"/>
      <c r="C7" s="74"/>
      <c r="D7" s="76"/>
      <c r="E7" s="74" t="s">
        <v>499</v>
      </c>
      <c r="F7" s="74" t="s">
        <v>500</v>
      </c>
      <c r="G7" s="74"/>
      <c r="H7" s="74"/>
      <c r="I7" s="88" t="s">
        <v>501</v>
      </c>
      <c r="J7" s="106" t="s">
        <v>155</v>
      </c>
    </row>
    <row r="8" s="68" customFormat="1" ht="19" customHeight="1" spans="1:10">
      <c r="A8" s="74"/>
      <c r="B8" s="74"/>
      <c r="C8" s="74"/>
      <c r="D8" s="76" t="s">
        <v>156</v>
      </c>
      <c r="E8" s="395">
        <f>SUM(E9:E12)</f>
        <v>1230.04</v>
      </c>
      <c r="F8" s="396">
        <f>SUM(F9:H12)</f>
        <v>1230.04</v>
      </c>
      <c r="G8" s="397"/>
      <c r="H8" s="398"/>
      <c r="I8" s="407">
        <f t="shared" ref="I8:I12" si="0">F8/E8</f>
        <v>1</v>
      </c>
      <c r="J8" s="408">
        <v>10</v>
      </c>
    </row>
    <row r="9" s="68" customFormat="1" ht="19" customHeight="1" spans="1:10">
      <c r="A9" s="74"/>
      <c r="B9" s="74"/>
      <c r="C9" s="74"/>
      <c r="D9" s="77" t="s">
        <v>502</v>
      </c>
      <c r="E9" s="399">
        <v>1000</v>
      </c>
      <c r="F9" s="396">
        <v>1000</v>
      </c>
      <c r="G9" s="397"/>
      <c r="H9" s="398"/>
      <c r="I9" s="407">
        <f t="shared" si="0"/>
        <v>1</v>
      </c>
      <c r="J9" s="409"/>
    </row>
    <row r="10" s="68" customFormat="1" ht="19" customHeight="1" spans="1:10">
      <c r="A10" s="74"/>
      <c r="B10" s="74"/>
      <c r="C10" s="74"/>
      <c r="D10" s="77" t="s">
        <v>581</v>
      </c>
      <c r="E10" s="399"/>
      <c r="F10" s="396"/>
      <c r="G10" s="397"/>
      <c r="H10" s="398"/>
      <c r="I10" s="407"/>
      <c r="J10" s="409"/>
    </row>
    <row r="11" s="68" customFormat="1" ht="19" customHeight="1" spans="1:10">
      <c r="A11" s="74"/>
      <c r="B11" s="74"/>
      <c r="C11" s="74"/>
      <c r="D11" s="76" t="s">
        <v>618</v>
      </c>
      <c r="E11" s="395"/>
      <c r="F11" s="396"/>
      <c r="G11" s="397"/>
      <c r="H11" s="398"/>
      <c r="I11" s="407"/>
      <c r="J11" s="409"/>
    </row>
    <row r="12" s="68" customFormat="1" ht="19" customHeight="1" spans="1:10">
      <c r="A12" s="74"/>
      <c r="B12" s="74"/>
      <c r="C12" s="74"/>
      <c r="D12" s="76" t="s">
        <v>294</v>
      </c>
      <c r="E12" s="395">
        <v>230.04</v>
      </c>
      <c r="F12" s="396">
        <v>230.04</v>
      </c>
      <c r="G12" s="397"/>
      <c r="H12" s="398"/>
      <c r="I12" s="407">
        <f t="shared" si="0"/>
        <v>1</v>
      </c>
      <c r="J12" s="409"/>
    </row>
    <row r="13" s="68" customFormat="1" ht="20" customHeight="1" spans="1:10">
      <c r="A13" s="74" t="s">
        <v>507</v>
      </c>
      <c r="B13" s="74"/>
      <c r="C13" s="74"/>
      <c r="D13" s="78"/>
      <c r="E13" s="79" t="s">
        <v>508</v>
      </c>
      <c r="F13" s="88" t="s">
        <v>509</v>
      </c>
      <c r="G13" s="89"/>
      <c r="H13" s="92"/>
      <c r="I13" s="88" t="s">
        <v>510</v>
      </c>
      <c r="J13" s="92"/>
    </row>
    <row r="14" s="68" customFormat="1" ht="36" spans="1:10">
      <c r="A14" s="74"/>
      <c r="B14" s="74"/>
      <c r="C14" s="74"/>
      <c r="D14" s="79" t="s">
        <v>511</v>
      </c>
      <c r="E14" s="214" t="s">
        <v>512</v>
      </c>
      <c r="F14" s="88" t="s">
        <v>513</v>
      </c>
      <c r="G14" s="89"/>
      <c r="H14" s="92"/>
      <c r="I14" s="88" t="s">
        <v>344</v>
      </c>
      <c r="J14" s="92"/>
    </row>
    <row r="15" s="68" customFormat="1" ht="27" spans="1:10">
      <c r="A15" s="74"/>
      <c r="B15" s="74"/>
      <c r="C15" s="74"/>
      <c r="D15" s="79" t="s">
        <v>514</v>
      </c>
      <c r="E15" s="214" t="s">
        <v>515</v>
      </c>
      <c r="F15" s="88" t="s">
        <v>516</v>
      </c>
      <c r="G15" s="89"/>
      <c r="H15" s="92"/>
      <c r="I15" s="88" t="s">
        <v>344</v>
      </c>
      <c r="J15" s="92"/>
    </row>
    <row r="16" s="68" customFormat="1" ht="54" spans="1:10">
      <c r="A16" s="74"/>
      <c r="B16" s="74"/>
      <c r="C16" s="74"/>
      <c r="D16" s="79" t="s">
        <v>517</v>
      </c>
      <c r="E16" s="214" t="s">
        <v>518</v>
      </c>
      <c r="F16" s="88" t="s">
        <v>519</v>
      </c>
      <c r="G16" s="89"/>
      <c r="H16" s="92"/>
      <c r="I16" s="88" t="s">
        <v>344</v>
      </c>
      <c r="J16" s="92"/>
    </row>
    <row r="17" s="68" customFormat="1" ht="54" spans="1:10">
      <c r="A17" s="74"/>
      <c r="B17" s="74"/>
      <c r="C17" s="74"/>
      <c r="D17" s="79" t="s">
        <v>520</v>
      </c>
      <c r="E17" s="214" t="s">
        <v>521</v>
      </c>
      <c r="F17" s="88" t="s">
        <v>522</v>
      </c>
      <c r="G17" s="89"/>
      <c r="H17" s="92"/>
      <c r="I17" s="88" t="s">
        <v>344</v>
      </c>
      <c r="J17" s="92"/>
    </row>
    <row r="18" s="68" customFormat="1" ht="27" spans="1:10">
      <c r="A18" s="74"/>
      <c r="B18" s="74"/>
      <c r="C18" s="74"/>
      <c r="D18" s="79" t="s">
        <v>523</v>
      </c>
      <c r="E18" s="214" t="s">
        <v>524</v>
      </c>
      <c r="F18" s="88" t="s">
        <v>525</v>
      </c>
      <c r="G18" s="89"/>
      <c r="H18" s="92"/>
      <c r="I18" s="88" t="s">
        <v>344</v>
      </c>
      <c r="J18" s="92"/>
    </row>
    <row r="19" s="68" customFormat="1" ht="18" spans="1:10">
      <c r="A19" s="74"/>
      <c r="B19" s="74"/>
      <c r="C19" s="74"/>
      <c r="D19" s="79" t="s">
        <v>526</v>
      </c>
      <c r="E19" s="214" t="s">
        <v>527</v>
      </c>
      <c r="F19" s="88" t="s">
        <v>528</v>
      </c>
      <c r="G19" s="89"/>
      <c r="H19" s="92"/>
      <c r="I19" s="88" t="s">
        <v>344</v>
      </c>
      <c r="J19" s="92"/>
    </row>
    <row r="20" s="68" customFormat="1" ht="18" spans="1:10">
      <c r="A20" s="74"/>
      <c r="B20" s="74"/>
      <c r="C20" s="74"/>
      <c r="D20" s="79" t="s">
        <v>529</v>
      </c>
      <c r="E20" s="214" t="s">
        <v>530</v>
      </c>
      <c r="F20" s="88" t="s">
        <v>531</v>
      </c>
      <c r="G20" s="89"/>
      <c r="H20" s="92"/>
      <c r="I20" s="88" t="s">
        <v>344</v>
      </c>
      <c r="J20" s="92"/>
    </row>
    <row r="21" s="68" customFormat="1" ht="15.95" customHeight="1" spans="1:10">
      <c r="A21" s="74" t="s">
        <v>532</v>
      </c>
      <c r="B21" s="74" t="s">
        <v>533</v>
      </c>
      <c r="C21" s="74"/>
      <c r="D21" s="74"/>
      <c r="E21" s="74"/>
      <c r="F21" s="88" t="s">
        <v>534</v>
      </c>
      <c r="G21" s="89"/>
      <c r="H21" s="89"/>
      <c r="I21" s="89"/>
      <c r="J21" s="92"/>
    </row>
    <row r="22" s="68" customFormat="1" ht="78" customHeight="1" spans="1:10">
      <c r="A22" s="74"/>
      <c r="B22" s="80" t="s">
        <v>619</v>
      </c>
      <c r="C22" s="81"/>
      <c r="D22" s="81"/>
      <c r="E22" s="81"/>
      <c r="F22" s="97" t="s">
        <v>620</v>
      </c>
      <c r="G22" s="98"/>
      <c r="H22" s="98"/>
      <c r="I22" s="98"/>
      <c r="J22" s="109"/>
    </row>
    <row r="23" s="68" customFormat="1" ht="26.1" customHeight="1" spans="1:10">
      <c r="A23" s="82" t="s">
        <v>537</v>
      </c>
      <c r="B23" s="74" t="s">
        <v>538</v>
      </c>
      <c r="C23" s="74" t="s">
        <v>168</v>
      </c>
      <c r="D23" s="74" t="s">
        <v>169</v>
      </c>
      <c r="E23" s="74"/>
      <c r="F23" s="74" t="s">
        <v>539</v>
      </c>
      <c r="G23" s="74" t="s">
        <v>540</v>
      </c>
      <c r="H23" s="33" t="s">
        <v>153</v>
      </c>
      <c r="I23" s="33" t="s">
        <v>155</v>
      </c>
      <c r="J23" s="74" t="s">
        <v>541</v>
      </c>
    </row>
    <row r="24" s="68" customFormat="1" ht="20" customHeight="1" spans="1:10">
      <c r="A24" s="82"/>
      <c r="B24" s="83" t="s">
        <v>542</v>
      </c>
      <c r="C24" s="83" t="s">
        <v>174</v>
      </c>
      <c r="D24" s="390" t="s">
        <v>621</v>
      </c>
      <c r="E24" s="390"/>
      <c r="F24" s="74" t="s">
        <v>622</v>
      </c>
      <c r="G24" s="252" t="s">
        <v>622</v>
      </c>
      <c r="H24" s="74">
        <v>10</v>
      </c>
      <c r="I24" s="74">
        <v>10</v>
      </c>
      <c r="J24" s="74" t="s">
        <v>344</v>
      </c>
    </row>
    <row r="25" s="68" customFormat="1" ht="20" customHeight="1" spans="1:10">
      <c r="A25" s="82"/>
      <c r="B25" s="83"/>
      <c r="C25" s="83" t="s">
        <v>179</v>
      </c>
      <c r="D25" s="391" t="s">
        <v>546</v>
      </c>
      <c r="E25" s="400" t="s">
        <v>547</v>
      </c>
      <c r="F25" s="401">
        <v>0.2454</v>
      </c>
      <c r="G25" s="255">
        <v>0.2381</v>
      </c>
      <c r="H25" s="74">
        <v>10</v>
      </c>
      <c r="I25" s="74">
        <v>10</v>
      </c>
      <c r="J25" s="74" t="s">
        <v>344</v>
      </c>
    </row>
    <row r="26" s="68" customFormat="1" ht="20" customHeight="1" spans="1:10">
      <c r="A26" s="82"/>
      <c r="B26" s="83"/>
      <c r="C26" s="83"/>
      <c r="D26" s="392" t="s">
        <v>548</v>
      </c>
      <c r="E26" s="402" t="s">
        <v>547</v>
      </c>
      <c r="F26" s="403">
        <v>0.4951</v>
      </c>
      <c r="G26" s="255">
        <v>0.4202</v>
      </c>
      <c r="H26" s="74">
        <v>10</v>
      </c>
      <c r="I26" s="74">
        <v>10</v>
      </c>
      <c r="J26" s="74" t="s">
        <v>344</v>
      </c>
    </row>
    <row r="27" s="68" customFormat="1" ht="20" customHeight="1" spans="1:10">
      <c r="A27" s="82"/>
      <c r="B27" s="83"/>
      <c r="C27" s="83"/>
      <c r="D27" s="393" t="s">
        <v>549</v>
      </c>
      <c r="E27" s="404"/>
      <c r="F27" s="405">
        <v>0.5578</v>
      </c>
      <c r="G27" s="255">
        <v>0.5513</v>
      </c>
      <c r="H27" s="74">
        <v>5</v>
      </c>
      <c r="I27" s="74">
        <v>4</v>
      </c>
      <c r="J27" s="74" t="s">
        <v>344</v>
      </c>
    </row>
    <row r="28" s="68" customFormat="1" ht="20" customHeight="1" spans="1:10">
      <c r="A28" s="82"/>
      <c r="B28" s="83"/>
      <c r="C28" s="83"/>
      <c r="D28" s="77" t="s">
        <v>623</v>
      </c>
      <c r="E28" s="77"/>
      <c r="F28" s="252">
        <v>1</v>
      </c>
      <c r="G28" s="255">
        <v>1</v>
      </c>
      <c r="H28" s="74">
        <v>5</v>
      </c>
      <c r="I28" s="74">
        <v>5</v>
      </c>
      <c r="J28" s="74" t="s">
        <v>344</v>
      </c>
    </row>
    <row r="29" s="68" customFormat="1" ht="20" customHeight="1" spans="1:10">
      <c r="A29" s="82"/>
      <c r="B29" s="83"/>
      <c r="C29" s="83" t="s">
        <v>181</v>
      </c>
      <c r="D29" s="77" t="s">
        <v>624</v>
      </c>
      <c r="E29" s="77"/>
      <c r="F29" s="252">
        <v>1</v>
      </c>
      <c r="G29" s="255">
        <v>1</v>
      </c>
      <c r="H29" s="74">
        <v>5</v>
      </c>
      <c r="I29" s="74">
        <v>5</v>
      </c>
      <c r="J29" s="74" t="s">
        <v>344</v>
      </c>
    </row>
    <row r="30" s="68" customFormat="1" ht="20" customHeight="1" spans="1:10">
      <c r="A30" s="82"/>
      <c r="B30" s="83"/>
      <c r="C30" s="83" t="s">
        <v>184</v>
      </c>
      <c r="D30" s="394" t="s">
        <v>625</v>
      </c>
      <c r="E30" s="394"/>
      <c r="F30" s="406" t="s">
        <v>626</v>
      </c>
      <c r="G30" s="406" t="s">
        <v>626</v>
      </c>
      <c r="H30" s="74">
        <v>5</v>
      </c>
      <c r="I30" s="74">
        <v>5</v>
      </c>
      <c r="J30" s="74" t="s">
        <v>344</v>
      </c>
    </row>
    <row r="31" s="68" customFormat="1" ht="76" customHeight="1" spans="1:10">
      <c r="A31" s="82"/>
      <c r="B31" s="83" t="s">
        <v>600</v>
      </c>
      <c r="C31" s="83" t="s">
        <v>188</v>
      </c>
      <c r="D31" s="81" t="s">
        <v>555</v>
      </c>
      <c r="E31" s="81"/>
      <c r="F31" s="252">
        <v>1</v>
      </c>
      <c r="G31" s="252">
        <v>1</v>
      </c>
      <c r="H31" s="74">
        <v>30</v>
      </c>
      <c r="I31" s="74">
        <v>30</v>
      </c>
      <c r="J31" s="74" t="s">
        <v>344</v>
      </c>
    </row>
    <row r="32" s="68" customFormat="1" ht="64" customHeight="1" spans="1:10">
      <c r="A32" s="82"/>
      <c r="B32" s="83" t="s">
        <v>556</v>
      </c>
      <c r="C32" s="83" t="s">
        <v>557</v>
      </c>
      <c r="D32" s="230" t="s">
        <v>627</v>
      </c>
      <c r="E32" s="243"/>
      <c r="F32" s="241" t="s">
        <v>199</v>
      </c>
      <c r="G32" s="241" t="s">
        <v>199</v>
      </c>
      <c r="H32" s="74">
        <v>10</v>
      </c>
      <c r="I32" s="74">
        <v>10</v>
      </c>
      <c r="J32" s="74" t="s">
        <v>344</v>
      </c>
    </row>
    <row r="33" s="68" customFormat="1" ht="21.95" customHeight="1" spans="1:10">
      <c r="A33" s="88" t="s">
        <v>560</v>
      </c>
      <c r="B33" s="89"/>
      <c r="C33" s="89"/>
      <c r="D33" s="89"/>
      <c r="E33" s="89"/>
      <c r="F33" s="89"/>
      <c r="G33" s="92"/>
      <c r="H33" s="103">
        <f>SUM(H24:H32)+10</f>
        <v>100</v>
      </c>
      <c r="I33" s="103">
        <f>SUM(I24:I32)+J8</f>
        <v>99</v>
      </c>
      <c r="J33" s="74"/>
    </row>
  </sheetData>
  <mergeCells count="52">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A33:G33"/>
    <mergeCell ref="A21:A22"/>
    <mergeCell ref="A23:A32"/>
    <mergeCell ref="B24:B30"/>
    <mergeCell ref="C25:C28"/>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76" orientation="portrait" horizontalDpi="600" verticalDpi="600"/>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8">
    <tabColor theme="7" tint="0.6"/>
    <pageSetUpPr fitToPage="1"/>
  </sheetPr>
  <dimension ref="A1:J32"/>
  <sheetViews>
    <sheetView view="pageBreakPreview" zoomScale="110" zoomScaleNormal="100" topLeftCell="A21" workbookViewId="0">
      <selection activeCell="A2" sqref="A2:J2"/>
    </sheetView>
  </sheetViews>
  <sheetFormatPr defaultColWidth="9" defaultRowHeight="14.25"/>
  <cols>
    <col min="1" max="2" width="4.625" style="69" customWidth="1"/>
    <col min="3" max="3" width="9.76666666666667" style="69" customWidth="1"/>
    <col min="4" max="4" width="20.5" style="69" customWidth="1"/>
    <col min="5" max="5" width="21.125" style="69" customWidth="1"/>
    <col min="6" max="6" width="12.875" style="69" customWidth="1"/>
    <col min="7" max="7" width="13.0166666666667" style="69" customWidth="1"/>
    <col min="8" max="8" width="6.875" style="69" customWidth="1"/>
    <col min="9" max="9" width="8.63333333333333" style="69" customWidth="1"/>
    <col min="10" max="10" width="10.875" style="69" customWidth="1"/>
    <col min="11" max="16384" width="9" style="69"/>
  </cols>
  <sheetData>
    <row r="1" ht="30" customHeight="1" spans="1:10">
      <c r="A1" s="381" t="s">
        <v>140</v>
      </c>
      <c r="B1" s="382"/>
      <c r="C1" s="382"/>
      <c r="D1" s="382"/>
      <c r="E1" s="382"/>
      <c r="F1" s="382"/>
      <c r="G1" s="382"/>
      <c r="H1" s="382"/>
      <c r="I1" s="382"/>
      <c r="J1" s="387"/>
    </row>
    <row r="2" ht="30" customHeight="1" spans="1:10">
      <c r="A2" s="72" t="s">
        <v>141</v>
      </c>
      <c r="B2" s="72"/>
      <c r="C2" s="72"/>
      <c r="D2" s="72"/>
      <c r="E2" s="72"/>
      <c r="F2" s="72"/>
      <c r="G2" s="72"/>
      <c r="H2" s="72"/>
      <c r="I2" s="72"/>
      <c r="J2" s="72"/>
    </row>
    <row r="3" ht="21.6" customHeight="1" spans="1:10">
      <c r="A3" s="73" t="s">
        <v>142</v>
      </c>
      <c r="B3" s="73"/>
      <c r="C3" s="73"/>
      <c r="D3" s="73"/>
      <c r="E3" s="73"/>
      <c r="F3" s="73"/>
      <c r="G3" s="73"/>
      <c r="H3" s="73"/>
      <c r="I3" s="73"/>
      <c r="J3" s="73"/>
    </row>
    <row r="4" s="68" customFormat="1" ht="19" customHeight="1" spans="1:10">
      <c r="A4" s="74" t="s">
        <v>493</v>
      </c>
      <c r="B4" s="74"/>
      <c r="C4" s="74"/>
      <c r="D4" s="74" t="s">
        <v>628</v>
      </c>
      <c r="E4" s="74"/>
      <c r="F4" s="74"/>
      <c r="G4" s="74"/>
      <c r="H4" s="74"/>
      <c r="I4" s="74"/>
      <c r="J4" s="74"/>
    </row>
    <row r="5" s="68" customFormat="1" ht="19" customHeight="1" spans="1:10">
      <c r="A5" s="74" t="s">
        <v>495</v>
      </c>
      <c r="B5" s="74"/>
      <c r="C5" s="74"/>
      <c r="D5" s="75"/>
      <c r="E5" s="75"/>
      <c r="F5" s="75"/>
      <c r="G5" s="75"/>
      <c r="H5" s="75"/>
      <c r="I5" s="75"/>
      <c r="J5" s="75"/>
    </row>
    <row r="6" s="68" customFormat="1" ht="19" customHeight="1" spans="1:10">
      <c r="A6" s="74" t="s">
        <v>496</v>
      </c>
      <c r="B6" s="74"/>
      <c r="C6" s="74"/>
      <c r="D6" s="75" t="s">
        <v>146</v>
      </c>
      <c r="E6" s="74"/>
      <c r="F6" s="74" t="s">
        <v>497</v>
      </c>
      <c r="G6" s="74" t="s">
        <v>148</v>
      </c>
      <c r="H6" s="74"/>
      <c r="I6" s="74"/>
      <c r="J6" s="74"/>
    </row>
    <row r="7" s="68" customFormat="1" ht="24.95" customHeight="1" spans="1:10">
      <c r="A7" s="74" t="s">
        <v>498</v>
      </c>
      <c r="B7" s="74"/>
      <c r="C7" s="74"/>
      <c r="D7" s="76"/>
      <c r="E7" s="74" t="s">
        <v>499</v>
      </c>
      <c r="F7" s="74" t="s">
        <v>500</v>
      </c>
      <c r="G7" s="74"/>
      <c r="H7" s="74"/>
      <c r="I7" s="74" t="s">
        <v>501</v>
      </c>
      <c r="J7" s="74" t="s">
        <v>153</v>
      </c>
    </row>
    <row r="8" s="68" customFormat="1" ht="21" customHeight="1" spans="1:10">
      <c r="A8" s="74"/>
      <c r="B8" s="74"/>
      <c r="C8" s="74"/>
      <c r="D8" s="76" t="s">
        <v>156</v>
      </c>
      <c r="E8" s="90">
        <f>SUM(E9:E12)</f>
        <v>3742.798244</v>
      </c>
      <c r="F8" s="91">
        <f>SUM(F9:H12)</f>
        <v>2169.585689</v>
      </c>
      <c r="G8" s="89"/>
      <c r="H8" s="92"/>
      <c r="I8" s="388">
        <f>F8/E8</f>
        <v>0.579669420460485</v>
      </c>
      <c r="J8" s="108">
        <v>5.797</v>
      </c>
    </row>
    <row r="9" s="68" customFormat="1" ht="21" customHeight="1" spans="1:10">
      <c r="A9" s="74"/>
      <c r="B9" s="74"/>
      <c r="C9" s="74"/>
      <c r="D9" s="77" t="s">
        <v>502</v>
      </c>
      <c r="E9" s="90">
        <v>1255.96</v>
      </c>
      <c r="F9" s="91">
        <f>652.120295-57.952</f>
        <v>594.168295</v>
      </c>
      <c r="G9" s="94"/>
      <c r="H9" s="95"/>
      <c r="I9" s="74"/>
      <c r="J9" s="106"/>
    </row>
    <row r="10" s="68" customFormat="1" ht="21" customHeight="1" spans="1:10">
      <c r="A10" s="74"/>
      <c r="B10" s="74"/>
      <c r="C10" s="74"/>
      <c r="D10" s="77" t="s">
        <v>581</v>
      </c>
      <c r="E10" s="90">
        <v>530.4</v>
      </c>
      <c r="F10" s="91">
        <v>57.952</v>
      </c>
      <c r="G10" s="94"/>
      <c r="H10" s="95"/>
      <c r="I10" s="74"/>
      <c r="J10" s="106"/>
    </row>
    <row r="11" s="68" customFormat="1" ht="21" customHeight="1" spans="1:10">
      <c r="A11" s="74"/>
      <c r="B11" s="74"/>
      <c r="C11" s="74"/>
      <c r="D11" s="76" t="s">
        <v>629</v>
      </c>
      <c r="E11" s="90"/>
      <c r="F11" s="91"/>
      <c r="G11" s="94"/>
      <c r="H11" s="95"/>
      <c r="I11" s="74"/>
      <c r="J11" s="106"/>
    </row>
    <row r="12" s="68" customFormat="1" ht="21" customHeight="1" spans="1:10">
      <c r="A12" s="74"/>
      <c r="B12" s="74"/>
      <c r="C12" s="74"/>
      <c r="D12" s="76" t="s">
        <v>583</v>
      </c>
      <c r="E12" s="90">
        <f>1148.621378+807.816866</f>
        <v>1956.438244</v>
      </c>
      <c r="F12" s="91">
        <f>951.99141+224.386599+341.087385</f>
        <v>1517.465394</v>
      </c>
      <c r="G12" s="94"/>
      <c r="H12" s="95"/>
      <c r="I12" s="74"/>
      <c r="J12" s="106"/>
    </row>
    <row r="13" s="68" customFormat="1" ht="24.95" customHeight="1" spans="1:10">
      <c r="A13" s="74" t="s">
        <v>507</v>
      </c>
      <c r="B13" s="74"/>
      <c r="C13" s="74"/>
      <c r="D13" s="78"/>
      <c r="E13" s="79" t="s">
        <v>508</v>
      </c>
      <c r="F13" s="249" t="s">
        <v>509</v>
      </c>
      <c r="G13" s="250"/>
      <c r="H13" s="251"/>
      <c r="I13" s="88" t="s">
        <v>510</v>
      </c>
      <c r="J13" s="92"/>
    </row>
    <row r="14" s="68" customFormat="1" ht="35.1" customHeight="1" spans="1:10">
      <c r="A14" s="74"/>
      <c r="B14" s="74"/>
      <c r="C14" s="74"/>
      <c r="D14" s="79" t="s">
        <v>511</v>
      </c>
      <c r="E14" s="214" t="s">
        <v>512</v>
      </c>
      <c r="F14" s="88" t="s">
        <v>513</v>
      </c>
      <c r="G14" s="89"/>
      <c r="H14" s="92"/>
      <c r="I14" s="88" t="s">
        <v>344</v>
      </c>
      <c r="J14" s="92"/>
    </row>
    <row r="15" s="68" customFormat="1" ht="35.1" customHeight="1" spans="1:10">
      <c r="A15" s="74"/>
      <c r="B15" s="74"/>
      <c r="C15" s="74"/>
      <c r="D15" s="79" t="s">
        <v>514</v>
      </c>
      <c r="E15" s="214" t="s">
        <v>515</v>
      </c>
      <c r="F15" s="88" t="s">
        <v>516</v>
      </c>
      <c r="G15" s="89"/>
      <c r="H15" s="92"/>
      <c r="I15" s="88" t="s">
        <v>344</v>
      </c>
      <c r="J15" s="92"/>
    </row>
    <row r="16" s="68" customFormat="1" ht="35.1" customHeight="1" spans="1:10">
      <c r="A16" s="74"/>
      <c r="B16" s="74"/>
      <c r="C16" s="74"/>
      <c r="D16" s="79" t="s">
        <v>517</v>
      </c>
      <c r="E16" s="214" t="s">
        <v>518</v>
      </c>
      <c r="F16" s="88" t="s">
        <v>519</v>
      </c>
      <c r="G16" s="89"/>
      <c r="H16" s="92"/>
      <c r="I16" s="88" t="s">
        <v>344</v>
      </c>
      <c r="J16" s="92"/>
    </row>
    <row r="17" s="68" customFormat="1" ht="35.1" customHeight="1" spans="1:10">
      <c r="A17" s="74"/>
      <c r="B17" s="74"/>
      <c r="C17" s="74"/>
      <c r="D17" s="79" t="s">
        <v>520</v>
      </c>
      <c r="E17" s="214" t="s">
        <v>521</v>
      </c>
      <c r="F17" s="88" t="s">
        <v>522</v>
      </c>
      <c r="G17" s="89"/>
      <c r="H17" s="92"/>
      <c r="I17" s="88" t="s">
        <v>344</v>
      </c>
      <c r="J17" s="92"/>
    </row>
    <row r="18" s="68" customFormat="1" ht="35.1" customHeight="1" spans="1:10">
      <c r="A18" s="74"/>
      <c r="B18" s="74"/>
      <c r="C18" s="74"/>
      <c r="D18" s="79" t="s">
        <v>523</v>
      </c>
      <c r="E18" s="214" t="s">
        <v>524</v>
      </c>
      <c r="F18" s="88" t="s">
        <v>525</v>
      </c>
      <c r="G18" s="89"/>
      <c r="H18" s="92"/>
      <c r="I18" s="88" t="s">
        <v>344</v>
      </c>
      <c r="J18" s="92"/>
    </row>
    <row r="19" s="68" customFormat="1" ht="35.1" customHeight="1" spans="1:10">
      <c r="A19" s="74"/>
      <c r="B19" s="74"/>
      <c r="C19" s="74"/>
      <c r="D19" s="79" t="s">
        <v>526</v>
      </c>
      <c r="E19" s="214" t="s">
        <v>527</v>
      </c>
      <c r="F19" s="88" t="s">
        <v>528</v>
      </c>
      <c r="G19" s="89"/>
      <c r="H19" s="92"/>
      <c r="I19" s="88" t="s">
        <v>344</v>
      </c>
      <c r="J19" s="92"/>
    </row>
    <row r="20" s="68" customFormat="1" ht="35.1" customHeight="1" spans="1:10">
      <c r="A20" s="74"/>
      <c r="B20" s="74"/>
      <c r="C20" s="74"/>
      <c r="D20" s="79" t="s">
        <v>529</v>
      </c>
      <c r="E20" s="214" t="s">
        <v>530</v>
      </c>
      <c r="F20" s="88" t="s">
        <v>531</v>
      </c>
      <c r="G20" s="89"/>
      <c r="H20" s="92"/>
      <c r="I20" s="88" t="s">
        <v>344</v>
      </c>
      <c r="J20" s="92"/>
    </row>
    <row r="21" s="68" customFormat="1" ht="15.95" customHeight="1" spans="1:10">
      <c r="A21" s="74" t="s">
        <v>532</v>
      </c>
      <c r="B21" s="74" t="s">
        <v>533</v>
      </c>
      <c r="C21" s="74"/>
      <c r="D21" s="74"/>
      <c r="E21" s="74"/>
      <c r="F21" s="88" t="s">
        <v>534</v>
      </c>
      <c r="G21" s="89"/>
      <c r="H21" s="89"/>
      <c r="I21" s="89"/>
      <c r="J21" s="92"/>
    </row>
    <row r="22" s="68" customFormat="1" ht="123" customHeight="1" spans="1:10">
      <c r="A22" s="74"/>
      <c r="B22" s="383" t="s">
        <v>630</v>
      </c>
      <c r="C22" s="384"/>
      <c r="D22" s="384"/>
      <c r="E22" s="384"/>
      <c r="F22" s="385" t="s">
        <v>631</v>
      </c>
      <c r="G22" s="386"/>
      <c r="H22" s="386"/>
      <c r="I22" s="386"/>
      <c r="J22" s="389"/>
    </row>
    <row r="23" s="68" customFormat="1" ht="26.1" customHeight="1" spans="1:10">
      <c r="A23" s="82" t="s">
        <v>537</v>
      </c>
      <c r="B23" s="74" t="s">
        <v>538</v>
      </c>
      <c r="C23" s="74" t="s">
        <v>168</v>
      </c>
      <c r="D23" s="74" t="s">
        <v>169</v>
      </c>
      <c r="E23" s="74"/>
      <c r="F23" s="74" t="s">
        <v>539</v>
      </c>
      <c r="G23" s="74" t="s">
        <v>540</v>
      </c>
      <c r="H23" s="33" t="s">
        <v>153</v>
      </c>
      <c r="I23" s="33" t="s">
        <v>155</v>
      </c>
      <c r="J23" s="74" t="s">
        <v>541</v>
      </c>
    </row>
    <row r="24" s="380" customFormat="1" ht="21" customHeight="1" spans="1:10">
      <c r="A24" s="82"/>
      <c r="B24" s="83" t="s">
        <v>542</v>
      </c>
      <c r="C24" s="83" t="s">
        <v>174</v>
      </c>
      <c r="D24" s="81" t="s">
        <v>632</v>
      </c>
      <c r="E24" s="81"/>
      <c r="F24" s="74" t="s">
        <v>633</v>
      </c>
      <c r="G24" s="74" t="s">
        <v>634</v>
      </c>
      <c r="H24" s="74">
        <v>10</v>
      </c>
      <c r="I24" s="74">
        <v>9</v>
      </c>
      <c r="J24" s="74" t="s">
        <v>344</v>
      </c>
    </row>
    <row r="25" s="68" customFormat="1" ht="21" customHeight="1" spans="1:10">
      <c r="A25" s="82"/>
      <c r="B25" s="83"/>
      <c r="C25" s="83" t="s">
        <v>179</v>
      </c>
      <c r="D25" s="81" t="s">
        <v>635</v>
      </c>
      <c r="E25" s="81"/>
      <c r="F25" s="74" t="s">
        <v>636</v>
      </c>
      <c r="G25" s="74" t="s">
        <v>637</v>
      </c>
      <c r="H25" s="74">
        <v>10</v>
      </c>
      <c r="I25" s="74">
        <v>10</v>
      </c>
      <c r="J25" s="74" t="s">
        <v>344</v>
      </c>
    </row>
    <row r="26" s="68" customFormat="1" ht="21" customHeight="1" spans="1:10">
      <c r="A26" s="82"/>
      <c r="B26" s="83"/>
      <c r="C26" s="211" t="s">
        <v>181</v>
      </c>
      <c r="D26" s="81" t="s">
        <v>638</v>
      </c>
      <c r="E26" s="81"/>
      <c r="F26" s="252">
        <v>1</v>
      </c>
      <c r="G26" s="252">
        <v>1</v>
      </c>
      <c r="H26" s="74">
        <v>7</v>
      </c>
      <c r="I26" s="74">
        <v>7</v>
      </c>
      <c r="J26" s="74" t="s">
        <v>344</v>
      </c>
    </row>
    <row r="27" s="68" customFormat="1" ht="21" customHeight="1" spans="1:10">
      <c r="A27" s="82"/>
      <c r="B27" s="83"/>
      <c r="C27" s="269"/>
      <c r="D27" s="248" t="s">
        <v>639</v>
      </c>
      <c r="E27" s="253"/>
      <c r="F27" s="252">
        <v>1</v>
      </c>
      <c r="G27" s="252">
        <v>1</v>
      </c>
      <c r="H27" s="74">
        <v>3</v>
      </c>
      <c r="I27" s="74">
        <v>3</v>
      </c>
      <c r="J27" s="74" t="s">
        <v>344</v>
      </c>
    </row>
    <row r="28" s="68" customFormat="1" ht="21" customHeight="1" spans="1:10">
      <c r="A28" s="82"/>
      <c r="B28" s="83"/>
      <c r="C28" s="83" t="s">
        <v>184</v>
      </c>
      <c r="D28" s="81" t="s">
        <v>640</v>
      </c>
      <c r="E28" s="81"/>
      <c r="F28" s="74" t="s">
        <v>641</v>
      </c>
      <c r="G28" s="74" t="s">
        <v>641</v>
      </c>
      <c r="H28" s="74">
        <v>10</v>
      </c>
      <c r="I28" s="74">
        <v>10</v>
      </c>
      <c r="J28" s="74" t="s">
        <v>344</v>
      </c>
    </row>
    <row r="29" s="68" customFormat="1" ht="21" customHeight="1" spans="1:10">
      <c r="A29" s="82"/>
      <c r="B29" s="83"/>
      <c r="C29" s="83"/>
      <c r="D29" s="81" t="s">
        <v>642</v>
      </c>
      <c r="E29" s="81"/>
      <c r="F29" s="74" t="s">
        <v>643</v>
      </c>
      <c r="G29" s="74" t="s">
        <v>643</v>
      </c>
      <c r="H29" s="74">
        <v>10</v>
      </c>
      <c r="I29" s="74">
        <v>10</v>
      </c>
      <c r="J29" s="74" t="s">
        <v>344</v>
      </c>
    </row>
    <row r="30" s="68" customFormat="1" ht="58" customHeight="1" spans="1:10">
      <c r="A30" s="82"/>
      <c r="B30" s="213" t="s">
        <v>554</v>
      </c>
      <c r="C30" s="83" t="s">
        <v>188</v>
      </c>
      <c r="D30" s="81" t="s">
        <v>644</v>
      </c>
      <c r="E30" s="81"/>
      <c r="F30" s="74" t="s">
        <v>645</v>
      </c>
      <c r="G30" s="252">
        <v>0.8247</v>
      </c>
      <c r="H30" s="74">
        <v>30</v>
      </c>
      <c r="I30" s="74">
        <v>30</v>
      </c>
      <c r="J30" s="74" t="s">
        <v>344</v>
      </c>
    </row>
    <row r="31" s="380" customFormat="1" ht="51" customHeight="1" spans="1:10">
      <c r="A31" s="82"/>
      <c r="B31" s="83" t="s">
        <v>556</v>
      </c>
      <c r="C31" s="83" t="s">
        <v>557</v>
      </c>
      <c r="D31" s="81" t="s">
        <v>646</v>
      </c>
      <c r="E31" s="81"/>
      <c r="F31" s="74" t="s">
        <v>645</v>
      </c>
      <c r="G31" s="252">
        <v>0.8895</v>
      </c>
      <c r="H31" s="74">
        <v>10</v>
      </c>
      <c r="I31" s="74">
        <v>10</v>
      </c>
      <c r="J31" s="74" t="s">
        <v>344</v>
      </c>
    </row>
    <row r="32" s="68" customFormat="1" ht="21.95" customHeight="1" spans="1:10">
      <c r="A32" s="88" t="s">
        <v>560</v>
      </c>
      <c r="B32" s="89"/>
      <c r="C32" s="89"/>
      <c r="D32" s="89"/>
      <c r="E32" s="89"/>
      <c r="F32" s="89"/>
      <c r="G32" s="92"/>
      <c r="H32" s="103">
        <f>SUM(H24:H31)+10</f>
        <v>100</v>
      </c>
      <c r="I32" s="247">
        <f>SUM(I24:I31)+J8</f>
        <v>94.797</v>
      </c>
      <c r="J32" s="74"/>
    </row>
  </sheetData>
  <mergeCells count="53">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A32:G32"/>
    <mergeCell ref="A21:A22"/>
    <mergeCell ref="A23:A31"/>
    <mergeCell ref="B24:B29"/>
    <mergeCell ref="C26:C27"/>
    <mergeCell ref="C28:C29"/>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71" orientation="portrait" horizontalDpi="600" verticalDpi="600"/>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9">
    <pageSetUpPr fitToPage="1"/>
  </sheetPr>
  <dimension ref="A1:J76"/>
  <sheetViews>
    <sheetView view="pageBreakPreview" zoomScale="110" zoomScaleNormal="100" topLeftCell="A32" workbookViewId="0">
      <selection activeCell="A2" sqref="A2:J2"/>
    </sheetView>
  </sheetViews>
  <sheetFormatPr defaultColWidth="9" defaultRowHeight="14.25"/>
  <cols>
    <col min="1" max="1" width="4.625" style="69" customWidth="1"/>
    <col min="2" max="2" width="5.56666666666667" style="69" customWidth="1"/>
    <col min="3" max="3" width="9.20833333333333" style="69" customWidth="1"/>
    <col min="4" max="4" width="20.5" style="69" customWidth="1"/>
    <col min="5" max="5" width="21.125" style="69" customWidth="1"/>
    <col min="6" max="6" width="12.2666666666667" style="69" customWidth="1"/>
    <col min="7" max="7" width="12.8333333333333" style="69" customWidth="1"/>
    <col min="8" max="9" width="10.3333333333333" style="69" customWidth="1"/>
    <col min="10" max="10" width="18.6333333333333" style="69" customWidth="1"/>
    <col min="11" max="16384" width="9" style="69"/>
  </cols>
  <sheetData>
    <row r="1" ht="30" customHeight="1" spans="1:10">
      <c r="A1" s="70" t="s">
        <v>140</v>
      </c>
      <c r="B1" s="71"/>
      <c r="C1" s="71"/>
      <c r="D1" s="71"/>
      <c r="E1" s="71"/>
      <c r="F1" s="71"/>
      <c r="G1" s="71"/>
      <c r="H1" s="71"/>
      <c r="I1" s="71"/>
      <c r="J1" s="71"/>
    </row>
    <row r="2" ht="30" customHeight="1" spans="1:10">
      <c r="A2" s="72" t="s">
        <v>141</v>
      </c>
      <c r="B2" s="72"/>
      <c r="C2" s="72"/>
      <c r="D2" s="72"/>
      <c r="E2" s="72"/>
      <c r="F2" s="72"/>
      <c r="G2" s="72"/>
      <c r="H2" s="72"/>
      <c r="I2" s="72"/>
      <c r="J2" s="72"/>
    </row>
    <row r="3" ht="21.6" customHeight="1" spans="1:10">
      <c r="A3" s="73" t="s">
        <v>142</v>
      </c>
      <c r="B3" s="73"/>
      <c r="C3" s="73"/>
      <c r="D3" s="73"/>
      <c r="E3" s="73"/>
      <c r="F3" s="73"/>
      <c r="G3" s="73"/>
      <c r="H3" s="73"/>
      <c r="I3" s="73"/>
      <c r="J3" s="73"/>
    </row>
    <row r="4" s="68" customFormat="1" ht="19" customHeight="1" spans="1:10">
      <c r="A4" s="74" t="s">
        <v>493</v>
      </c>
      <c r="B4" s="74"/>
      <c r="C4" s="74"/>
      <c r="D4" s="74" t="s">
        <v>647</v>
      </c>
      <c r="E4" s="74"/>
      <c r="F4" s="74"/>
      <c r="G4" s="74"/>
      <c r="H4" s="74"/>
      <c r="I4" s="74"/>
      <c r="J4" s="74"/>
    </row>
    <row r="5" s="68" customFormat="1" ht="19" customHeight="1" spans="1:10">
      <c r="A5" s="74" t="s">
        <v>495</v>
      </c>
      <c r="B5" s="74"/>
      <c r="C5" s="74"/>
      <c r="D5" s="75"/>
      <c r="E5" s="75"/>
      <c r="F5" s="75"/>
      <c r="G5" s="75"/>
      <c r="H5" s="75"/>
      <c r="I5" s="75"/>
      <c r="J5" s="75"/>
    </row>
    <row r="6" s="68" customFormat="1" ht="19" customHeight="1" spans="1:10">
      <c r="A6" s="74" t="s">
        <v>496</v>
      </c>
      <c r="B6" s="74"/>
      <c r="C6" s="74"/>
      <c r="D6" s="75" t="s">
        <v>146</v>
      </c>
      <c r="E6" s="74"/>
      <c r="F6" s="74" t="s">
        <v>497</v>
      </c>
      <c r="G6" s="74" t="s">
        <v>148</v>
      </c>
      <c r="H6" s="74"/>
      <c r="I6" s="74"/>
      <c r="J6" s="74"/>
    </row>
    <row r="7" s="68" customFormat="1" ht="20" customHeight="1" spans="1:10">
      <c r="A7" s="74" t="s">
        <v>498</v>
      </c>
      <c r="B7" s="74"/>
      <c r="C7" s="74"/>
      <c r="D7" s="76"/>
      <c r="E7" s="74" t="s">
        <v>499</v>
      </c>
      <c r="F7" s="74" t="s">
        <v>500</v>
      </c>
      <c r="G7" s="74"/>
      <c r="H7" s="74"/>
      <c r="I7" s="74" t="s">
        <v>501</v>
      </c>
      <c r="J7" s="74" t="s">
        <v>153</v>
      </c>
    </row>
    <row r="8" s="68" customFormat="1" ht="20" customHeight="1" spans="1:10">
      <c r="A8" s="74"/>
      <c r="B8" s="74"/>
      <c r="C8" s="74"/>
      <c r="D8" s="76" t="s">
        <v>156</v>
      </c>
      <c r="E8" s="90">
        <f>E9+E12</f>
        <v>243.656925</v>
      </c>
      <c r="F8" s="91">
        <f>F9+F12</f>
        <v>138.626655</v>
      </c>
      <c r="G8" s="89"/>
      <c r="H8" s="92"/>
      <c r="I8" s="220">
        <f>F8/E8</f>
        <v>0.568941986770949</v>
      </c>
      <c r="J8" s="378">
        <v>5.69</v>
      </c>
    </row>
    <row r="9" s="68" customFormat="1" ht="20" customHeight="1" spans="1:10">
      <c r="A9" s="74"/>
      <c r="B9" s="74"/>
      <c r="C9" s="74"/>
      <c r="D9" s="77" t="s">
        <v>502</v>
      </c>
      <c r="E9" s="93">
        <v>176.04</v>
      </c>
      <c r="F9" s="91">
        <v>77.038217</v>
      </c>
      <c r="G9" s="94"/>
      <c r="H9" s="95"/>
      <c r="I9" s="88"/>
      <c r="J9" s="379"/>
    </row>
    <row r="10" s="68" customFormat="1" ht="20" customHeight="1" spans="1:10">
      <c r="A10" s="74"/>
      <c r="B10" s="74"/>
      <c r="C10" s="74"/>
      <c r="D10" s="77" t="s">
        <v>581</v>
      </c>
      <c r="E10" s="93"/>
      <c r="F10" s="91"/>
      <c r="G10" s="94"/>
      <c r="H10" s="95"/>
      <c r="I10" s="88"/>
      <c r="J10" s="379"/>
    </row>
    <row r="11" s="68" customFormat="1" ht="20" customHeight="1" spans="1:10">
      <c r="A11" s="74"/>
      <c r="B11" s="74"/>
      <c r="C11" s="74"/>
      <c r="D11" s="76" t="s">
        <v>582</v>
      </c>
      <c r="E11" s="90"/>
      <c r="F11" s="91"/>
      <c r="G11" s="94"/>
      <c r="H11" s="95"/>
      <c r="I11" s="88"/>
      <c r="J11" s="379"/>
    </row>
    <row r="12" s="68" customFormat="1" ht="20" customHeight="1" spans="1:10">
      <c r="A12" s="74"/>
      <c r="B12" s="74"/>
      <c r="C12" s="74"/>
      <c r="D12" s="76" t="s">
        <v>583</v>
      </c>
      <c r="E12" s="90">
        <v>67.616925</v>
      </c>
      <c r="F12" s="91">
        <v>61.588438</v>
      </c>
      <c r="G12" s="94"/>
      <c r="H12" s="95"/>
      <c r="I12" s="88"/>
      <c r="J12" s="379"/>
    </row>
    <row r="13" s="68" customFormat="1" ht="24.95" customHeight="1" spans="1:10">
      <c r="A13" s="74" t="s">
        <v>507</v>
      </c>
      <c r="B13" s="74"/>
      <c r="C13" s="74"/>
      <c r="D13" s="78"/>
      <c r="E13" s="79" t="s">
        <v>508</v>
      </c>
      <c r="F13" s="88" t="s">
        <v>509</v>
      </c>
      <c r="G13" s="89"/>
      <c r="H13" s="92"/>
      <c r="I13" s="88" t="s">
        <v>510</v>
      </c>
      <c r="J13" s="92"/>
    </row>
    <row r="14" s="68" customFormat="1" ht="35.1" customHeight="1" spans="1:10">
      <c r="A14" s="74"/>
      <c r="B14" s="74"/>
      <c r="C14" s="74"/>
      <c r="D14" s="79" t="s">
        <v>511</v>
      </c>
      <c r="E14" s="214" t="s">
        <v>512</v>
      </c>
      <c r="F14" s="88" t="s">
        <v>513</v>
      </c>
      <c r="G14" s="89"/>
      <c r="H14" s="92"/>
      <c r="I14" s="88" t="s">
        <v>344</v>
      </c>
      <c r="J14" s="92"/>
    </row>
    <row r="15" s="68" customFormat="1" ht="35.1" customHeight="1" spans="1:10">
      <c r="A15" s="74"/>
      <c r="B15" s="74"/>
      <c r="C15" s="74"/>
      <c r="D15" s="79" t="s">
        <v>514</v>
      </c>
      <c r="E15" s="214" t="s">
        <v>515</v>
      </c>
      <c r="F15" s="88" t="s">
        <v>516</v>
      </c>
      <c r="G15" s="89"/>
      <c r="H15" s="92"/>
      <c r="I15" s="88" t="s">
        <v>344</v>
      </c>
      <c r="J15" s="92"/>
    </row>
    <row r="16" s="68" customFormat="1" ht="35.1" customHeight="1" spans="1:10">
      <c r="A16" s="74"/>
      <c r="B16" s="74"/>
      <c r="C16" s="74"/>
      <c r="D16" s="79" t="s">
        <v>517</v>
      </c>
      <c r="E16" s="214" t="s">
        <v>518</v>
      </c>
      <c r="F16" s="88" t="s">
        <v>519</v>
      </c>
      <c r="G16" s="89"/>
      <c r="H16" s="92"/>
      <c r="I16" s="88" t="s">
        <v>344</v>
      </c>
      <c r="J16" s="92"/>
    </row>
    <row r="17" s="68" customFormat="1" ht="35.1" customHeight="1" spans="1:10">
      <c r="A17" s="74"/>
      <c r="B17" s="74"/>
      <c r="C17" s="74"/>
      <c r="D17" s="79" t="s">
        <v>520</v>
      </c>
      <c r="E17" s="214" t="s">
        <v>521</v>
      </c>
      <c r="F17" s="88" t="s">
        <v>522</v>
      </c>
      <c r="G17" s="89"/>
      <c r="H17" s="92"/>
      <c r="I17" s="88" t="s">
        <v>344</v>
      </c>
      <c r="J17" s="92"/>
    </row>
    <row r="18" s="68" customFormat="1" ht="35.1" customHeight="1" spans="1:10">
      <c r="A18" s="74"/>
      <c r="B18" s="74"/>
      <c r="C18" s="74"/>
      <c r="D18" s="79" t="s">
        <v>523</v>
      </c>
      <c r="E18" s="214" t="s">
        <v>524</v>
      </c>
      <c r="F18" s="88" t="s">
        <v>525</v>
      </c>
      <c r="G18" s="89"/>
      <c r="H18" s="92"/>
      <c r="I18" s="88" t="s">
        <v>344</v>
      </c>
      <c r="J18" s="92"/>
    </row>
    <row r="19" s="68" customFormat="1" ht="35.1" customHeight="1" spans="1:10">
      <c r="A19" s="74"/>
      <c r="B19" s="74"/>
      <c r="C19" s="74"/>
      <c r="D19" s="79" t="s">
        <v>526</v>
      </c>
      <c r="E19" s="214" t="s">
        <v>527</v>
      </c>
      <c r="F19" s="88" t="s">
        <v>528</v>
      </c>
      <c r="G19" s="89"/>
      <c r="H19" s="92"/>
      <c r="I19" s="88" t="s">
        <v>344</v>
      </c>
      <c r="J19" s="92"/>
    </row>
    <row r="20" s="68" customFormat="1" ht="35.1" customHeight="1" spans="1:10">
      <c r="A20" s="74"/>
      <c r="B20" s="74"/>
      <c r="C20" s="74"/>
      <c r="D20" s="79" t="s">
        <v>529</v>
      </c>
      <c r="E20" s="214" t="s">
        <v>530</v>
      </c>
      <c r="F20" s="88" t="s">
        <v>531</v>
      </c>
      <c r="G20" s="89"/>
      <c r="H20" s="92"/>
      <c r="I20" s="88" t="s">
        <v>344</v>
      </c>
      <c r="J20" s="92"/>
    </row>
    <row r="21" s="68" customFormat="1" ht="21" customHeight="1" spans="1:10">
      <c r="A21" s="74" t="s">
        <v>532</v>
      </c>
      <c r="B21" s="74" t="s">
        <v>533</v>
      </c>
      <c r="C21" s="74"/>
      <c r="D21" s="74"/>
      <c r="E21" s="74"/>
      <c r="F21" s="88" t="s">
        <v>534</v>
      </c>
      <c r="G21" s="89"/>
      <c r="H21" s="89"/>
      <c r="I21" s="89"/>
      <c r="J21" s="92"/>
    </row>
    <row r="22" s="68" customFormat="1" ht="231" customHeight="1" spans="1:10">
      <c r="A22" s="74"/>
      <c r="B22" s="80" t="s">
        <v>648</v>
      </c>
      <c r="C22" s="81"/>
      <c r="D22" s="81"/>
      <c r="E22" s="81"/>
      <c r="F22" s="97" t="s">
        <v>649</v>
      </c>
      <c r="G22" s="98"/>
      <c r="H22" s="98"/>
      <c r="I22" s="98"/>
      <c r="J22" s="109"/>
    </row>
    <row r="23" s="68" customFormat="1" ht="26.1" customHeight="1" spans="1:10">
      <c r="A23" s="82" t="s">
        <v>537</v>
      </c>
      <c r="B23" s="74" t="s">
        <v>538</v>
      </c>
      <c r="C23" s="74" t="s">
        <v>168</v>
      </c>
      <c r="D23" s="74" t="s">
        <v>169</v>
      </c>
      <c r="E23" s="74"/>
      <c r="F23" s="74" t="s">
        <v>539</v>
      </c>
      <c r="G23" s="74" t="s">
        <v>540</v>
      </c>
      <c r="H23" s="83" t="s">
        <v>153</v>
      </c>
      <c r="I23" s="83" t="s">
        <v>155</v>
      </c>
      <c r="J23" s="74" t="s">
        <v>541</v>
      </c>
    </row>
    <row r="24" s="68" customFormat="1" ht="19" customHeight="1" spans="1:10">
      <c r="A24" s="82"/>
      <c r="B24" s="211" t="s">
        <v>542</v>
      </c>
      <c r="C24" s="211" t="s">
        <v>174</v>
      </c>
      <c r="D24" s="81" t="s">
        <v>650</v>
      </c>
      <c r="E24" s="81"/>
      <c r="F24" s="74">
        <v>5</v>
      </c>
      <c r="G24" s="74">
        <v>4</v>
      </c>
      <c r="H24" s="74">
        <v>2</v>
      </c>
      <c r="I24" s="74">
        <v>1.5</v>
      </c>
      <c r="J24" s="81" t="s">
        <v>651</v>
      </c>
    </row>
    <row r="25" s="68" customFormat="1" ht="19" customHeight="1" spans="1:10">
      <c r="A25" s="82"/>
      <c r="B25" s="213"/>
      <c r="C25" s="213"/>
      <c r="D25" s="248" t="s">
        <v>652</v>
      </c>
      <c r="E25" s="253"/>
      <c r="F25" s="74">
        <v>20</v>
      </c>
      <c r="G25" s="74">
        <v>20</v>
      </c>
      <c r="H25" s="74">
        <v>2</v>
      </c>
      <c r="I25" s="74">
        <v>2</v>
      </c>
      <c r="J25" s="81" t="s">
        <v>344</v>
      </c>
    </row>
    <row r="26" s="68" customFormat="1" ht="19" customHeight="1" spans="1:10">
      <c r="A26" s="82"/>
      <c r="B26" s="213"/>
      <c r="C26" s="213"/>
      <c r="D26" s="81" t="s">
        <v>653</v>
      </c>
      <c r="E26" s="81"/>
      <c r="F26" s="74">
        <v>50</v>
      </c>
      <c r="G26" s="74">
        <v>48</v>
      </c>
      <c r="H26" s="74">
        <v>2</v>
      </c>
      <c r="I26" s="74">
        <v>1.5</v>
      </c>
      <c r="J26" s="81" t="s">
        <v>651</v>
      </c>
    </row>
    <row r="27" s="68" customFormat="1" ht="19" customHeight="1" spans="1:10">
      <c r="A27" s="82"/>
      <c r="B27" s="213"/>
      <c r="C27" s="213"/>
      <c r="D27" s="81" t="s">
        <v>654</v>
      </c>
      <c r="E27" s="81"/>
      <c r="F27" s="74">
        <v>20</v>
      </c>
      <c r="G27" s="74">
        <v>20</v>
      </c>
      <c r="H27" s="74">
        <v>2</v>
      </c>
      <c r="I27" s="74">
        <v>2</v>
      </c>
      <c r="J27" s="81" t="s">
        <v>344</v>
      </c>
    </row>
    <row r="28" s="68" customFormat="1" ht="19" customHeight="1" spans="1:10">
      <c r="A28" s="82"/>
      <c r="B28" s="213"/>
      <c r="C28" s="213"/>
      <c r="D28" s="248" t="s">
        <v>655</v>
      </c>
      <c r="E28" s="253"/>
      <c r="F28" s="74">
        <v>7</v>
      </c>
      <c r="G28" s="74">
        <v>3</v>
      </c>
      <c r="H28" s="74">
        <v>2</v>
      </c>
      <c r="I28" s="74">
        <v>1</v>
      </c>
      <c r="J28" s="81" t="s">
        <v>651</v>
      </c>
    </row>
    <row r="29" s="68" customFormat="1" ht="19" customHeight="1" spans="1:10">
      <c r="A29" s="82"/>
      <c r="B29" s="213"/>
      <c r="C29" s="213"/>
      <c r="D29" s="248" t="s">
        <v>656</v>
      </c>
      <c r="E29" s="253"/>
      <c r="F29" s="74">
        <v>10</v>
      </c>
      <c r="G29" s="74">
        <v>5</v>
      </c>
      <c r="H29" s="74">
        <v>2</v>
      </c>
      <c r="I29" s="74">
        <v>1</v>
      </c>
      <c r="J29" s="81" t="s">
        <v>651</v>
      </c>
    </row>
    <row r="30" s="68" customFormat="1" ht="19" customHeight="1" spans="1:10">
      <c r="A30" s="82"/>
      <c r="B30" s="213"/>
      <c r="C30" s="213"/>
      <c r="D30" s="248" t="s">
        <v>657</v>
      </c>
      <c r="E30" s="253"/>
      <c r="F30" s="74">
        <v>6</v>
      </c>
      <c r="G30" s="74">
        <v>11</v>
      </c>
      <c r="H30" s="74">
        <v>2</v>
      </c>
      <c r="I30" s="74">
        <v>1</v>
      </c>
      <c r="J30" s="81" t="s">
        <v>344</v>
      </c>
    </row>
    <row r="31" s="68" customFormat="1" ht="19" customHeight="1" spans="1:10">
      <c r="A31" s="82"/>
      <c r="B31" s="213"/>
      <c r="C31" s="213"/>
      <c r="D31" s="248" t="s">
        <v>658</v>
      </c>
      <c r="E31" s="253"/>
      <c r="F31" s="74">
        <v>11</v>
      </c>
      <c r="G31" s="74">
        <v>7</v>
      </c>
      <c r="H31" s="74">
        <v>1</v>
      </c>
      <c r="I31" s="74">
        <v>0</v>
      </c>
      <c r="J31" s="81" t="s">
        <v>651</v>
      </c>
    </row>
    <row r="32" s="68" customFormat="1" ht="19" customHeight="1" spans="1:10">
      <c r="A32" s="82"/>
      <c r="B32" s="213"/>
      <c r="C32" s="213"/>
      <c r="D32" s="248" t="s">
        <v>659</v>
      </c>
      <c r="E32" s="253"/>
      <c r="F32" s="74" t="s">
        <v>199</v>
      </c>
      <c r="G32" s="74" t="s">
        <v>199</v>
      </c>
      <c r="H32" s="74">
        <v>1</v>
      </c>
      <c r="I32" s="74">
        <v>1</v>
      </c>
      <c r="J32" s="81" t="s">
        <v>344</v>
      </c>
    </row>
    <row r="33" s="68" customFormat="1" ht="30" customHeight="1" spans="1:10">
      <c r="A33" s="82"/>
      <c r="B33" s="213"/>
      <c r="C33" s="211" t="s">
        <v>179</v>
      </c>
      <c r="D33" s="81" t="s">
        <v>660</v>
      </c>
      <c r="E33" s="81"/>
      <c r="F33" s="74" t="s">
        <v>199</v>
      </c>
      <c r="G33" s="252">
        <v>1</v>
      </c>
      <c r="H33" s="74">
        <v>1</v>
      </c>
      <c r="I33" s="74">
        <v>1</v>
      </c>
      <c r="J33" s="81" t="s">
        <v>344</v>
      </c>
    </row>
    <row r="34" s="68" customFormat="1" ht="21" customHeight="1" spans="1:10">
      <c r="A34" s="82"/>
      <c r="B34" s="213"/>
      <c r="C34" s="213"/>
      <c r="D34" s="248" t="s">
        <v>661</v>
      </c>
      <c r="E34" s="253"/>
      <c r="F34" s="74" t="s">
        <v>199</v>
      </c>
      <c r="G34" s="252">
        <v>1</v>
      </c>
      <c r="H34" s="74">
        <v>1</v>
      </c>
      <c r="I34" s="74">
        <v>1</v>
      </c>
      <c r="J34" s="81" t="s">
        <v>344</v>
      </c>
    </row>
    <row r="35" s="68" customFormat="1" ht="21" customHeight="1" spans="1:10">
      <c r="A35" s="82"/>
      <c r="B35" s="213"/>
      <c r="C35" s="213"/>
      <c r="D35" s="81" t="s">
        <v>662</v>
      </c>
      <c r="E35" s="81"/>
      <c r="F35" s="74" t="s">
        <v>199</v>
      </c>
      <c r="G35" s="252">
        <v>1</v>
      </c>
      <c r="H35" s="74">
        <v>1</v>
      </c>
      <c r="I35" s="74">
        <v>1</v>
      </c>
      <c r="J35" s="81" t="s">
        <v>344</v>
      </c>
    </row>
    <row r="36" s="68" customFormat="1" ht="21" customHeight="1" spans="1:10">
      <c r="A36" s="82"/>
      <c r="B36" s="213"/>
      <c r="C36" s="213"/>
      <c r="D36" s="81" t="s">
        <v>663</v>
      </c>
      <c r="E36" s="81"/>
      <c r="F36" s="74" t="s">
        <v>199</v>
      </c>
      <c r="G36" s="252">
        <v>1</v>
      </c>
      <c r="H36" s="74">
        <v>2</v>
      </c>
      <c r="I36" s="74">
        <v>2</v>
      </c>
      <c r="J36" s="81" t="s">
        <v>344</v>
      </c>
    </row>
    <row r="37" s="68" customFormat="1" ht="39" customHeight="1" spans="1:10">
      <c r="A37" s="82"/>
      <c r="B37" s="213"/>
      <c r="C37" s="213"/>
      <c r="D37" s="248" t="s">
        <v>664</v>
      </c>
      <c r="E37" s="253"/>
      <c r="F37" s="74" t="s">
        <v>199</v>
      </c>
      <c r="G37" s="74" t="s">
        <v>665</v>
      </c>
      <c r="H37" s="74">
        <v>2</v>
      </c>
      <c r="I37" s="74">
        <v>1</v>
      </c>
      <c r="J37" s="81" t="s">
        <v>666</v>
      </c>
    </row>
    <row r="38" s="68" customFormat="1" ht="39" customHeight="1" spans="1:10">
      <c r="A38" s="82"/>
      <c r="B38" s="213"/>
      <c r="C38" s="213"/>
      <c r="D38" s="248" t="s">
        <v>667</v>
      </c>
      <c r="E38" s="253"/>
      <c r="F38" s="74" t="s">
        <v>199</v>
      </c>
      <c r="G38" s="74" t="s">
        <v>665</v>
      </c>
      <c r="H38" s="74">
        <v>2</v>
      </c>
      <c r="I38" s="74">
        <v>1</v>
      </c>
      <c r="J38" s="81" t="s">
        <v>666</v>
      </c>
    </row>
    <row r="39" s="68" customFormat="1" ht="39" customHeight="1" spans="1:10">
      <c r="A39" s="82"/>
      <c r="B39" s="213"/>
      <c r="C39" s="213"/>
      <c r="D39" s="248" t="s">
        <v>668</v>
      </c>
      <c r="E39" s="253"/>
      <c r="F39" s="74" t="s">
        <v>199</v>
      </c>
      <c r="G39" s="74" t="s">
        <v>665</v>
      </c>
      <c r="H39" s="74">
        <v>2</v>
      </c>
      <c r="I39" s="74">
        <v>1</v>
      </c>
      <c r="J39" s="81" t="s">
        <v>666</v>
      </c>
    </row>
    <row r="40" s="68" customFormat="1" ht="39" customHeight="1" spans="1:10">
      <c r="A40" s="82"/>
      <c r="B40" s="213"/>
      <c r="C40" s="269"/>
      <c r="D40" s="248" t="s">
        <v>669</v>
      </c>
      <c r="E40" s="253"/>
      <c r="F40" s="74" t="s">
        <v>199</v>
      </c>
      <c r="G40" s="74" t="s">
        <v>665</v>
      </c>
      <c r="H40" s="74">
        <v>2</v>
      </c>
      <c r="I40" s="74">
        <v>1</v>
      </c>
      <c r="J40" s="81" t="s">
        <v>666</v>
      </c>
    </row>
    <row r="41" s="68" customFormat="1" ht="74" customHeight="1" spans="1:10">
      <c r="A41" s="82"/>
      <c r="B41" s="213"/>
      <c r="C41" s="211" t="s">
        <v>181</v>
      </c>
      <c r="D41" s="81" t="s">
        <v>670</v>
      </c>
      <c r="E41" s="81"/>
      <c r="F41" s="74" t="s">
        <v>671</v>
      </c>
      <c r="G41" s="74" t="s">
        <v>671</v>
      </c>
      <c r="H41" s="74">
        <v>2</v>
      </c>
      <c r="I41" s="74">
        <v>1</v>
      </c>
      <c r="J41" s="81" t="s">
        <v>672</v>
      </c>
    </row>
    <row r="42" s="68" customFormat="1" ht="29" customHeight="1" spans="1:10">
      <c r="A42" s="82"/>
      <c r="B42" s="213"/>
      <c r="C42" s="213"/>
      <c r="D42" s="248" t="s">
        <v>673</v>
      </c>
      <c r="E42" s="253"/>
      <c r="F42" s="74" t="s">
        <v>674</v>
      </c>
      <c r="G42" s="74" t="s">
        <v>674</v>
      </c>
      <c r="H42" s="74">
        <v>1</v>
      </c>
      <c r="I42" s="74">
        <v>1</v>
      </c>
      <c r="J42" s="81" t="s">
        <v>344</v>
      </c>
    </row>
    <row r="43" s="68" customFormat="1" ht="29" customHeight="1" spans="1:10">
      <c r="A43" s="82"/>
      <c r="B43" s="213"/>
      <c r="C43" s="213"/>
      <c r="D43" s="81" t="s">
        <v>675</v>
      </c>
      <c r="E43" s="81"/>
      <c r="F43" s="74" t="s">
        <v>674</v>
      </c>
      <c r="G43" s="74" t="s">
        <v>674</v>
      </c>
      <c r="H43" s="74">
        <v>1</v>
      </c>
      <c r="I43" s="74">
        <v>1</v>
      </c>
      <c r="J43" s="81" t="s">
        <v>344</v>
      </c>
    </row>
    <row r="44" s="68" customFormat="1" ht="29" customHeight="1" spans="1:10">
      <c r="A44" s="82"/>
      <c r="B44" s="213"/>
      <c r="C44" s="213"/>
      <c r="D44" s="81" t="s">
        <v>676</v>
      </c>
      <c r="E44" s="81"/>
      <c r="F44" s="74" t="s">
        <v>674</v>
      </c>
      <c r="G44" s="74" t="s">
        <v>674</v>
      </c>
      <c r="H44" s="74">
        <v>1</v>
      </c>
      <c r="I44" s="74">
        <v>1</v>
      </c>
      <c r="J44" s="81" t="s">
        <v>344</v>
      </c>
    </row>
    <row r="45" s="68" customFormat="1" ht="77" customHeight="1" spans="1:10">
      <c r="A45" s="82"/>
      <c r="B45" s="213"/>
      <c r="C45" s="213"/>
      <c r="D45" s="248" t="s">
        <v>677</v>
      </c>
      <c r="E45" s="253"/>
      <c r="F45" s="74" t="s">
        <v>671</v>
      </c>
      <c r="G45" s="74" t="s">
        <v>678</v>
      </c>
      <c r="H45" s="74">
        <v>2</v>
      </c>
      <c r="I45" s="74">
        <v>1</v>
      </c>
      <c r="J45" s="81" t="s">
        <v>679</v>
      </c>
    </row>
    <row r="46" s="68" customFormat="1" ht="77" customHeight="1" spans="1:10">
      <c r="A46" s="82"/>
      <c r="B46" s="213"/>
      <c r="C46" s="213"/>
      <c r="D46" s="248" t="s">
        <v>680</v>
      </c>
      <c r="E46" s="253"/>
      <c r="F46" s="74" t="s">
        <v>671</v>
      </c>
      <c r="G46" s="74" t="s">
        <v>678</v>
      </c>
      <c r="H46" s="74">
        <v>2</v>
      </c>
      <c r="I46" s="74">
        <v>1</v>
      </c>
      <c r="J46" s="81" t="s">
        <v>679</v>
      </c>
    </row>
    <row r="47" s="68" customFormat="1" ht="77" customHeight="1" spans="1:10">
      <c r="A47" s="82"/>
      <c r="B47" s="213"/>
      <c r="C47" s="213"/>
      <c r="D47" s="248" t="s">
        <v>681</v>
      </c>
      <c r="E47" s="253"/>
      <c r="F47" s="74" t="s">
        <v>671</v>
      </c>
      <c r="G47" s="74" t="s">
        <v>678</v>
      </c>
      <c r="H47" s="74">
        <v>2</v>
      </c>
      <c r="I47" s="74">
        <v>1</v>
      </c>
      <c r="J47" s="81" t="s">
        <v>679</v>
      </c>
    </row>
    <row r="48" s="68" customFormat="1" ht="77" customHeight="1" spans="1:10">
      <c r="A48" s="82"/>
      <c r="B48" s="213"/>
      <c r="C48" s="269"/>
      <c r="D48" s="248" t="s">
        <v>682</v>
      </c>
      <c r="E48" s="253"/>
      <c r="F48" s="74" t="s">
        <v>671</v>
      </c>
      <c r="G48" s="74" t="s">
        <v>678</v>
      </c>
      <c r="H48" s="74">
        <v>2</v>
      </c>
      <c r="I48" s="74">
        <v>1</v>
      </c>
      <c r="J48" s="81" t="s">
        <v>679</v>
      </c>
    </row>
    <row r="49" s="68" customFormat="1" ht="19" customHeight="1" spans="1:10">
      <c r="A49" s="82"/>
      <c r="B49" s="213"/>
      <c r="C49" s="211" t="s">
        <v>184</v>
      </c>
      <c r="D49" s="81" t="s">
        <v>683</v>
      </c>
      <c r="E49" s="81"/>
      <c r="F49" s="74" t="s">
        <v>684</v>
      </c>
      <c r="G49" s="74" t="s">
        <v>684</v>
      </c>
      <c r="H49" s="74">
        <v>1</v>
      </c>
      <c r="I49" s="74">
        <v>1</v>
      </c>
      <c r="J49" s="74" t="s">
        <v>344</v>
      </c>
    </row>
    <row r="50" s="68" customFormat="1" ht="19" customHeight="1" spans="1:10">
      <c r="A50" s="82"/>
      <c r="B50" s="213"/>
      <c r="C50" s="213"/>
      <c r="D50" s="248" t="s">
        <v>685</v>
      </c>
      <c r="E50" s="253"/>
      <c r="F50" s="74" t="s">
        <v>686</v>
      </c>
      <c r="G50" s="74" t="s">
        <v>686</v>
      </c>
      <c r="H50" s="74">
        <v>1</v>
      </c>
      <c r="I50" s="74">
        <v>1</v>
      </c>
      <c r="J50" s="74" t="s">
        <v>344</v>
      </c>
    </row>
    <row r="51" s="68" customFormat="1" ht="19" customHeight="1" spans="1:10">
      <c r="A51" s="82"/>
      <c r="B51" s="213"/>
      <c r="C51" s="213"/>
      <c r="D51" s="81" t="s">
        <v>687</v>
      </c>
      <c r="E51" s="81"/>
      <c r="F51" s="74" t="s">
        <v>686</v>
      </c>
      <c r="G51" s="74" t="s">
        <v>686</v>
      </c>
      <c r="H51" s="74">
        <v>1</v>
      </c>
      <c r="I51" s="74">
        <v>1</v>
      </c>
      <c r="J51" s="74" t="s">
        <v>344</v>
      </c>
    </row>
    <row r="52" s="68" customFormat="1" ht="19" customHeight="1" spans="1:10">
      <c r="A52" s="82"/>
      <c r="B52" s="213"/>
      <c r="C52" s="213"/>
      <c r="D52" s="81" t="s">
        <v>688</v>
      </c>
      <c r="E52" s="81"/>
      <c r="F52" s="74" t="s">
        <v>686</v>
      </c>
      <c r="G52" s="74" t="s">
        <v>686</v>
      </c>
      <c r="H52" s="74">
        <v>1</v>
      </c>
      <c r="I52" s="74">
        <v>1</v>
      </c>
      <c r="J52" s="74" t="s">
        <v>344</v>
      </c>
    </row>
    <row r="53" s="68" customFormat="1" ht="19" customHeight="1" spans="1:10">
      <c r="A53" s="82"/>
      <c r="B53" s="213"/>
      <c r="C53" s="213"/>
      <c r="D53" s="248" t="s">
        <v>689</v>
      </c>
      <c r="E53" s="253"/>
      <c r="F53" s="74" t="s">
        <v>684</v>
      </c>
      <c r="G53" s="74" t="s">
        <v>684</v>
      </c>
      <c r="H53" s="74">
        <v>1</v>
      </c>
      <c r="I53" s="74">
        <v>1</v>
      </c>
      <c r="J53" s="74" t="s">
        <v>344</v>
      </c>
    </row>
    <row r="54" s="68" customFormat="1" ht="19" customHeight="1" spans="1:10">
      <c r="A54" s="82"/>
      <c r="B54" s="213"/>
      <c r="C54" s="213"/>
      <c r="D54" s="248" t="s">
        <v>690</v>
      </c>
      <c r="E54" s="253"/>
      <c r="F54" s="74" t="s">
        <v>684</v>
      </c>
      <c r="G54" s="74" t="s">
        <v>684</v>
      </c>
      <c r="H54" s="74">
        <v>1</v>
      </c>
      <c r="I54" s="74">
        <v>1</v>
      </c>
      <c r="J54" s="74" t="s">
        <v>344</v>
      </c>
    </row>
    <row r="55" s="68" customFormat="1" ht="19" customHeight="1" spans="1:10">
      <c r="A55" s="82"/>
      <c r="B55" s="213"/>
      <c r="C55" s="213"/>
      <c r="D55" s="248" t="s">
        <v>691</v>
      </c>
      <c r="E55" s="253"/>
      <c r="F55" s="74" t="s">
        <v>684</v>
      </c>
      <c r="G55" s="74" t="s">
        <v>684</v>
      </c>
      <c r="H55" s="74">
        <v>1</v>
      </c>
      <c r="I55" s="74">
        <v>1</v>
      </c>
      <c r="J55" s="74" t="s">
        <v>344</v>
      </c>
    </row>
    <row r="56" s="68" customFormat="1" ht="19" customHeight="1" spans="1:10">
      <c r="A56" s="82"/>
      <c r="B56" s="213"/>
      <c r="C56" s="269"/>
      <c r="D56" s="248" t="s">
        <v>692</v>
      </c>
      <c r="E56" s="253"/>
      <c r="F56" s="74" t="s">
        <v>684</v>
      </c>
      <c r="G56" s="74" t="s">
        <v>684</v>
      </c>
      <c r="H56" s="74">
        <v>1</v>
      </c>
      <c r="I56" s="74">
        <v>1</v>
      </c>
      <c r="J56" s="74" t="s">
        <v>344</v>
      </c>
    </row>
    <row r="57" s="68" customFormat="1" ht="19" customHeight="1" spans="1:10">
      <c r="A57" s="82"/>
      <c r="B57" s="213" t="s">
        <v>693</v>
      </c>
      <c r="C57" s="211" t="s">
        <v>575</v>
      </c>
      <c r="D57" s="81" t="s">
        <v>694</v>
      </c>
      <c r="E57" s="81"/>
      <c r="F57" s="377" t="s">
        <v>381</v>
      </c>
      <c r="G57" s="377" t="s">
        <v>381</v>
      </c>
      <c r="H57" s="74">
        <v>2</v>
      </c>
      <c r="I57" s="74">
        <v>2</v>
      </c>
      <c r="J57" s="74" t="s">
        <v>344</v>
      </c>
    </row>
    <row r="58" s="68" customFormat="1" ht="19" customHeight="1" spans="1:10">
      <c r="A58" s="82"/>
      <c r="B58" s="213"/>
      <c r="C58" s="213"/>
      <c r="D58" s="248" t="s">
        <v>695</v>
      </c>
      <c r="E58" s="253"/>
      <c r="F58" s="377" t="s">
        <v>381</v>
      </c>
      <c r="G58" s="377" t="s">
        <v>381</v>
      </c>
      <c r="H58" s="74">
        <v>2</v>
      </c>
      <c r="I58" s="74">
        <v>2</v>
      </c>
      <c r="J58" s="74" t="s">
        <v>344</v>
      </c>
    </row>
    <row r="59" s="68" customFormat="1" ht="19" customHeight="1" spans="1:10">
      <c r="A59" s="82"/>
      <c r="B59" s="213"/>
      <c r="C59" s="213"/>
      <c r="D59" s="81" t="s">
        <v>696</v>
      </c>
      <c r="E59" s="81"/>
      <c r="F59" s="377" t="s">
        <v>381</v>
      </c>
      <c r="G59" s="377" t="s">
        <v>381</v>
      </c>
      <c r="H59" s="74">
        <v>2</v>
      </c>
      <c r="I59" s="74">
        <v>2</v>
      </c>
      <c r="J59" s="74" t="s">
        <v>344</v>
      </c>
    </row>
    <row r="60" s="68" customFormat="1" ht="19" customHeight="1" spans="1:10">
      <c r="A60" s="82"/>
      <c r="B60" s="213"/>
      <c r="C60" s="213"/>
      <c r="D60" s="81" t="s">
        <v>697</v>
      </c>
      <c r="E60" s="81"/>
      <c r="F60" s="377" t="s">
        <v>381</v>
      </c>
      <c r="G60" s="377" t="s">
        <v>381</v>
      </c>
      <c r="H60" s="74">
        <v>2</v>
      </c>
      <c r="I60" s="74">
        <v>2</v>
      </c>
      <c r="J60" s="74" t="s">
        <v>344</v>
      </c>
    </row>
    <row r="61" s="68" customFormat="1" ht="19" customHeight="1" spans="1:10">
      <c r="A61" s="82"/>
      <c r="B61" s="213"/>
      <c r="C61" s="213"/>
      <c r="D61" s="248" t="s">
        <v>698</v>
      </c>
      <c r="E61" s="253"/>
      <c r="F61" s="377" t="s">
        <v>381</v>
      </c>
      <c r="G61" s="377" t="s">
        <v>381</v>
      </c>
      <c r="H61" s="74">
        <v>2</v>
      </c>
      <c r="I61" s="74">
        <v>2</v>
      </c>
      <c r="J61" s="74" t="s">
        <v>344</v>
      </c>
    </row>
    <row r="62" s="68" customFormat="1" ht="19" customHeight="1" spans="1:10">
      <c r="A62" s="82"/>
      <c r="B62" s="213"/>
      <c r="C62" s="213"/>
      <c r="D62" s="248" t="s">
        <v>699</v>
      </c>
      <c r="E62" s="253"/>
      <c r="F62" s="377" t="s">
        <v>381</v>
      </c>
      <c r="G62" s="377" t="s">
        <v>381</v>
      </c>
      <c r="H62" s="74">
        <v>2</v>
      </c>
      <c r="I62" s="74">
        <v>2</v>
      </c>
      <c r="J62" s="74" t="s">
        <v>344</v>
      </c>
    </row>
    <row r="63" s="68" customFormat="1" ht="19" customHeight="1" spans="1:10">
      <c r="A63" s="82"/>
      <c r="B63" s="213"/>
      <c r="C63" s="213"/>
      <c r="D63" s="248" t="s">
        <v>700</v>
      </c>
      <c r="E63" s="253"/>
      <c r="F63" s="377" t="s">
        <v>381</v>
      </c>
      <c r="G63" s="377" t="s">
        <v>381</v>
      </c>
      <c r="H63" s="74">
        <v>2</v>
      </c>
      <c r="I63" s="74">
        <v>2</v>
      </c>
      <c r="J63" s="74" t="s">
        <v>344</v>
      </c>
    </row>
    <row r="64" s="68" customFormat="1" ht="19" customHeight="1" spans="1:10">
      <c r="A64" s="82"/>
      <c r="B64" s="213"/>
      <c r="C64" s="269"/>
      <c r="D64" s="248" t="s">
        <v>701</v>
      </c>
      <c r="E64" s="253"/>
      <c r="F64" s="377" t="s">
        <v>381</v>
      </c>
      <c r="G64" s="377" t="s">
        <v>381</v>
      </c>
      <c r="H64" s="74">
        <v>2</v>
      </c>
      <c r="I64" s="74">
        <v>2</v>
      </c>
      <c r="J64" s="74" t="s">
        <v>344</v>
      </c>
    </row>
    <row r="65" s="68" customFormat="1" ht="19" customHeight="1" spans="1:10">
      <c r="A65" s="82"/>
      <c r="B65" s="213"/>
      <c r="C65" s="211" t="s">
        <v>611</v>
      </c>
      <c r="D65" s="81" t="s">
        <v>702</v>
      </c>
      <c r="E65" s="81"/>
      <c r="F65" s="252" t="s">
        <v>703</v>
      </c>
      <c r="G65" s="252">
        <v>0.5</v>
      </c>
      <c r="H65" s="74">
        <v>2</v>
      </c>
      <c r="I65" s="74">
        <v>2</v>
      </c>
      <c r="J65" s="74" t="s">
        <v>344</v>
      </c>
    </row>
    <row r="66" s="68" customFormat="1" ht="19" customHeight="1" spans="1:10">
      <c r="A66" s="82"/>
      <c r="B66" s="213"/>
      <c r="C66" s="213"/>
      <c r="D66" s="248" t="s">
        <v>704</v>
      </c>
      <c r="E66" s="253"/>
      <c r="F66" s="252" t="s">
        <v>703</v>
      </c>
      <c r="G66" s="252">
        <v>0.5</v>
      </c>
      <c r="H66" s="74">
        <v>2</v>
      </c>
      <c r="I66" s="74">
        <v>2</v>
      </c>
      <c r="J66" s="74" t="s">
        <v>344</v>
      </c>
    </row>
    <row r="67" s="68" customFormat="1" ht="19" customHeight="1" spans="1:10">
      <c r="A67" s="82"/>
      <c r="B67" s="213"/>
      <c r="C67" s="213"/>
      <c r="D67" s="81" t="s">
        <v>705</v>
      </c>
      <c r="E67" s="81"/>
      <c r="F67" s="252" t="s">
        <v>703</v>
      </c>
      <c r="G67" s="252">
        <v>0.5</v>
      </c>
      <c r="H67" s="74">
        <v>2</v>
      </c>
      <c r="I67" s="74">
        <v>2</v>
      </c>
      <c r="J67" s="74" t="s">
        <v>344</v>
      </c>
    </row>
    <row r="68" s="68" customFormat="1" ht="19" customHeight="1" spans="1:10">
      <c r="A68" s="82"/>
      <c r="B68" s="213"/>
      <c r="C68" s="213"/>
      <c r="D68" s="81" t="s">
        <v>706</v>
      </c>
      <c r="E68" s="81"/>
      <c r="F68" s="252" t="s">
        <v>703</v>
      </c>
      <c r="G68" s="252">
        <v>0.5</v>
      </c>
      <c r="H68" s="74">
        <v>2</v>
      </c>
      <c r="I68" s="74">
        <v>2</v>
      </c>
      <c r="J68" s="74" t="s">
        <v>344</v>
      </c>
    </row>
    <row r="69" s="68" customFormat="1" ht="19" customHeight="1" spans="1:10">
      <c r="A69" s="82"/>
      <c r="B69" s="213"/>
      <c r="C69" s="213"/>
      <c r="D69" s="248" t="s">
        <v>707</v>
      </c>
      <c r="E69" s="253"/>
      <c r="F69" s="252" t="s">
        <v>703</v>
      </c>
      <c r="G69" s="252">
        <v>0.5</v>
      </c>
      <c r="H69" s="74">
        <v>2</v>
      </c>
      <c r="I69" s="74">
        <v>2</v>
      </c>
      <c r="J69" s="74" t="s">
        <v>344</v>
      </c>
    </row>
    <row r="70" s="68" customFormat="1" ht="19" customHeight="1" spans="1:10">
      <c r="A70" s="82"/>
      <c r="B70" s="213"/>
      <c r="C70" s="213"/>
      <c r="D70" s="248" t="s">
        <v>708</v>
      </c>
      <c r="E70" s="253"/>
      <c r="F70" s="252" t="s">
        <v>703</v>
      </c>
      <c r="G70" s="252">
        <v>0.5</v>
      </c>
      <c r="H70" s="74">
        <v>2</v>
      </c>
      <c r="I70" s="74">
        <v>2</v>
      </c>
      <c r="J70" s="74" t="s">
        <v>344</v>
      </c>
    </row>
    <row r="71" s="68" customFormat="1" ht="19" customHeight="1" spans="1:10">
      <c r="A71" s="82"/>
      <c r="B71" s="213"/>
      <c r="C71" s="213"/>
      <c r="D71" s="248" t="s">
        <v>709</v>
      </c>
      <c r="E71" s="253"/>
      <c r="F71" s="252" t="s">
        <v>703</v>
      </c>
      <c r="G71" s="252">
        <v>0.5</v>
      </c>
      <c r="H71" s="74">
        <v>1</v>
      </c>
      <c r="I71" s="74">
        <v>1</v>
      </c>
      <c r="J71" s="74" t="s">
        <v>344</v>
      </c>
    </row>
    <row r="72" s="68" customFormat="1" ht="19" customHeight="1" spans="1:10">
      <c r="A72" s="82"/>
      <c r="B72" s="269"/>
      <c r="C72" s="269"/>
      <c r="D72" s="248" t="s">
        <v>710</v>
      </c>
      <c r="E72" s="253"/>
      <c r="F72" s="252" t="s">
        <v>703</v>
      </c>
      <c r="G72" s="252">
        <v>0.5</v>
      </c>
      <c r="H72" s="74">
        <v>1</v>
      </c>
      <c r="I72" s="74">
        <v>1</v>
      </c>
      <c r="J72" s="74" t="s">
        <v>344</v>
      </c>
    </row>
    <row r="73" s="68" customFormat="1" ht="38" customHeight="1" spans="1:10">
      <c r="A73" s="82"/>
      <c r="B73" s="211" t="s">
        <v>556</v>
      </c>
      <c r="C73" s="211" t="s">
        <v>557</v>
      </c>
      <c r="D73" s="81" t="s">
        <v>711</v>
      </c>
      <c r="E73" s="81"/>
      <c r="F73" s="74" t="s">
        <v>199</v>
      </c>
      <c r="G73" s="252">
        <v>0.9</v>
      </c>
      <c r="H73" s="74">
        <v>10</v>
      </c>
      <c r="I73" s="74">
        <v>10</v>
      </c>
      <c r="J73" s="74" t="s">
        <v>344</v>
      </c>
    </row>
    <row r="74" s="68" customFormat="1" ht="21.95" customHeight="1" spans="1:10">
      <c r="A74" s="88" t="s">
        <v>560</v>
      </c>
      <c r="B74" s="89"/>
      <c r="C74" s="89"/>
      <c r="D74" s="89"/>
      <c r="E74" s="89"/>
      <c r="F74" s="89"/>
      <c r="G74" s="92"/>
      <c r="H74" s="103">
        <f>SUM(H24:H73)+10</f>
        <v>100</v>
      </c>
      <c r="I74" s="103">
        <f>SUM(I24:I73)+J8</f>
        <v>81.69</v>
      </c>
      <c r="J74" s="74" t="s">
        <v>344</v>
      </c>
    </row>
    <row r="75" spans="8:9">
      <c r="H75" s="104"/>
      <c r="I75" s="110"/>
    </row>
    <row r="76" spans="8:9">
      <c r="H76" s="105"/>
      <c r="I76" s="111"/>
    </row>
  </sheetData>
  <mergeCells count="100">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A74:G74"/>
    <mergeCell ref="A21:A22"/>
    <mergeCell ref="A23:A73"/>
    <mergeCell ref="B24:B56"/>
    <mergeCell ref="B57:B72"/>
    <mergeCell ref="C24:C32"/>
    <mergeCell ref="C33:C40"/>
    <mergeCell ref="C41:C48"/>
    <mergeCell ref="C49:C56"/>
    <mergeCell ref="C57:C64"/>
    <mergeCell ref="C65:C72"/>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32" orientation="portrait" horizontalDpi="600" verticalDpi="600"/>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0"/>
  <dimension ref="A1:K24"/>
  <sheetViews>
    <sheetView view="pageBreakPreview" zoomScale="120" zoomScaleNormal="120" topLeftCell="A11" workbookViewId="0">
      <selection activeCell="U17" sqref="U17"/>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23.1" customHeight="1" spans="1:11">
      <c r="A1" s="3" t="s">
        <v>140</v>
      </c>
      <c r="B1" s="4"/>
      <c r="C1" s="4"/>
      <c r="D1" s="4"/>
      <c r="E1" s="4"/>
      <c r="F1" s="4"/>
      <c r="G1" s="4"/>
      <c r="H1" s="4"/>
      <c r="I1" s="4"/>
      <c r="J1" s="4"/>
      <c r="K1" s="4"/>
    </row>
    <row r="2" customFormat="1" ht="23.1" customHeight="1" spans="1:11">
      <c r="A2" s="4" t="s">
        <v>141</v>
      </c>
      <c r="B2" s="4"/>
      <c r="C2" s="4"/>
      <c r="D2" s="4"/>
      <c r="E2" s="4"/>
      <c r="F2" s="4"/>
      <c r="G2" s="4"/>
      <c r="H2" s="4"/>
      <c r="I2" s="4"/>
      <c r="J2" s="4"/>
      <c r="K2" s="4"/>
    </row>
    <row r="3" s="1" customFormat="1" ht="15" customHeight="1" spans="1:11">
      <c r="A3" s="5" t="s">
        <v>142</v>
      </c>
      <c r="B3" s="5"/>
      <c r="C3" s="5"/>
      <c r="D3" s="5"/>
      <c r="E3" s="5"/>
      <c r="F3" s="5"/>
      <c r="G3" s="5"/>
      <c r="H3" s="5"/>
      <c r="I3" s="5"/>
      <c r="J3" s="5"/>
      <c r="K3" s="5"/>
    </row>
    <row r="4" s="1" customFormat="1" ht="17.1" customHeight="1" spans="1:11">
      <c r="A4" s="6" t="s">
        <v>143</v>
      </c>
      <c r="B4" s="7"/>
      <c r="C4" s="7"/>
      <c r="D4" s="8" t="s">
        <v>712</v>
      </c>
      <c r="E4" s="8"/>
      <c r="F4" s="8"/>
      <c r="G4" s="8"/>
      <c r="H4" s="8"/>
      <c r="I4" s="8"/>
      <c r="J4" s="8"/>
      <c r="K4" s="8"/>
    </row>
    <row r="5" s="1" customFormat="1" ht="17.1" customHeight="1" spans="1:11">
      <c r="A5" s="6" t="s">
        <v>145</v>
      </c>
      <c r="B5" s="7"/>
      <c r="C5" s="7"/>
      <c r="D5" s="6" t="s">
        <v>146</v>
      </c>
      <c r="E5" s="7"/>
      <c r="F5" s="7"/>
      <c r="G5" s="115" t="s">
        <v>147</v>
      </c>
      <c r="H5" s="116"/>
      <c r="I5" s="7" t="s">
        <v>148</v>
      </c>
      <c r="J5" s="7"/>
      <c r="K5" s="44"/>
    </row>
    <row r="6" s="1" customFormat="1" ht="17.1" customHeight="1" spans="1:11">
      <c r="A6" s="9" t="s">
        <v>149</v>
      </c>
      <c r="B6" s="10"/>
      <c r="C6" s="11"/>
      <c r="D6" s="6"/>
      <c r="E6" s="33" t="s">
        <v>150</v>
      </c>
      <c r="F6" s="33" t="s">
        <v>151</v>
      </c>
      <c r="G6" s="34" t="s">
        <v>152</v>
      </c>
      <c r="H6" s="35"/>
      <c r="I6" s="33" t="s">
        <v>153</v>
      </c>
      <c r="J6" s="33" t="s">
        <v>154</v>
      </c>
      <c r="K6" s="33" t="s">
        <v>155</v>
      </c>
    </row>
    <row r="7" s="1" customFormat="1" ht="17.1" customHeight="1" spans="1:11">
      <c r="A7" s="12"/>
      <c r="B7" s="13"/>
      <c r="C7" s="14"/>
      <c r="D7" s="15" t="s">
        <v>156</v>
      </c>
      <c r="E7" s="36">
        <v>43</v>
      </c>
      <c r="F7" s="36">
        <v>43</v>
      </c>
      <c r="G7" s="37">
        <f>G8</f>
        <v>42.114344</v>
      </c>
      <c r="H7" s="38"/>
      <c r="I7" s="36">
        <v>10</v>
      </c>
      <c r="J7" s="125">
        <f>G7/E7</f>
        <v>0.979403348837209</v>
      </c>
      <c r="K7" s="36">
        <f>J7*10</f>
        <v>9.79403348837209</v>
      </c>
    </row>
    <row r="8" s="1" customFormat="1" ht="17.1" customHeight="1" spans="1:11">
      <c r="A8" s="16"/>
      <c r="B8" s="13"/>
      <c r="C8" s="14"/>
      <c r="D8" s="15" t="s">
        <v>157</v>
      </c>
      <c r="E8" s="36">
        <v>43</v>
      </c>
      <c r="F8" s="36">
        <v>43</v>
      </c>
      <c r="G8" s="37">
        <v>42.114344</v>
      </c>
      <c r="H8" s="38"/>
      <c r="I8" s="36" t="s">
        <v>158</v>
      </c>
      <c r="J8" s="36"/>
      <c r="K8" s="36" t="s">
        <v>158</v>
      </c>
    </row>
    <row r="9" s="1" customFormat="1" ht="17.1" customHeight="1" spans="1:11">
      <c r="A9" s="16"/>
      <c r="B9" s="13"/>
      <c r="C9" s="14"/>
      <c r="D9" s="6" t="s">
        <v>252</v>
      </c>
      <c r="E9" s="36">
        <v>0</v>
      </c>
      <c r="F9" s="36">
        <f>E9</f>
        <v>0</v>
      </c>
      <c r="G9" s="37"/>
      <c r="H9" s="38"/>
      <c r="I9" s="36" t="s">
        <v>158</v>
      </c>
      <c r="J9" s="36"/>
      <c r="K9" s="36" t="s">
        <v>158</v>
      </c>
    </row>
    <row r="10" s="1" customFormat="1" ht="17.1" customHeight="1" spans="1:11">
      <c r="A10" s="17"/>
      <c r="B10" s="18"/>
      <c r="C10" s="14"/>
      <c r="D10" s="19" t="s">
        <v>160</v>
      </c>
      <c r="E10" s="39"/>
      <c r="F10" s="36">
        <f>E10</f>
        <v>0</v>
      </c>
      <c r="G10" s="40"/>
      <c r="H10" s="41"/>
      <c r="I10" s="39" t="s">
        <v>158</v>
      </c>
      <c r="J10" s="39"/>
      <c r="K10" s="39" t="s">
        <v>158</v>
      </c>
    </row>
    <row r="11" s="1" customFormat="1" ht="17.1" customHeight="1" spans="1:11">
      <c r="A11" s="12" t="s">
        <v>161</v>
      </c>
      <c r="B11" s="20" t="s">
        <v>162</v>
      </c>
      <c r="C11" s="21"/>
      <c r="D11" s="21"/>
      <c r="E11" s="21"/>
      <c r="F11" s="42"/>
      <c r="G11" s="6" t="s">
        <v>163</v>
      </c>
      <c r="H11" s="7"/>
      <c r="I11" s="7"/>
      <c r="J11" s="7"/>
      <c r="K11" s="44"/>
    </row>
    <row r="12" s="1" customFormat="1" ht="85.5" customHeight="1" spans="1:11">
      <c r="A12" s="22"/>
      <c r="B12" s="23" t="s">
        <v>713</v>
      </c>
      <c r="C12" s="23"/>
      <c r="D12" s="23"/>
      <c r="E12" s="23"/>
      <c r="F12" s="23"/>
      <c r="G12" s="43" t="s">
        <v>714</v>
      </c>
      <c r="H12" s="43"/>
      <c r="I12" s="43"/>
      <c r="J12" s="43"/>
      <c r="K12" s="60"/>
    </row>
    <row r="13" ht="30" customHeight="1" spans="1:11">
      <c r="A13" s="24" t="s">
        <v>166</v>
      </c>
      <c r="B13" s="24" t="s">
        <v>167</v>
      </c>
      <c r="C13" s="8" t="s">
        <v>168</v>
      </c>
      <c r="D13" s="8" t="s">
        <v>169</v>
      </c>
      <c r="E13" s="8"/>
      <c r="F13" s="44" t="s">
        <v>170</v>
      </c>
      <c r="G13" s="117" t="s">
        <v>171</v>
      </c>
      <c r="H13" s="8" t="s">
        <v>153</v>
      </c>
      <c r="I13" s="8" t="s">
        <v>155</v>
      </c>
      <c r="J13" s="6" t="s">
        <v>172</v>
      </c>
      <c r="K13" s="44"/>
    </row>
    <row r="14" ht="30" customHeight="1" spans="1:11">
      <c r="A14" s="25"/>
      <c r="B14" s="8" t="s">
        <v>173</v>
      </c>
      <c r="C14" s="24" t="s">
        <v>174</v>
      </c>
      <c r="D14" s="15" t="s">
        <v>715</v>
      </c>
      <c r="E14" s="60"/>
      <c r="F14" s="8" t="s">
        <v>716</v>
      </c>
      <c r="G14" s="8" t="s">
        <v>716</v>
      </c>
      <c r="H14" s="122">
        <v>5</v>
      </c>
      <c r="I14" s="122">
        <v>5</v>
      </c>
      <c r="J14" s="6" t="s">
        <v>344</v>
      </c>
      <c r="K14" s="44"/>
    </row>
    <row r="15" ht="30" customHeight="1" spans="1:11">
      <c r="A15" s="25"/>
      <c r="B15" s="8"/>
      <c r="C15" s="25"/>
      <c r="D15" s="15" t="s">
        <v>717</v>
      </c>
      <c r="E15" s="60"/>
      <c r="F15" s="8" t="s">
        <v>718</v>
      </c>
      <c r="G15" s="8" t="s">
        <v>718</v>
      </c>
      <c r="H15" s="122">
        <v>5</v>
      </c>
      <c r="I15" s="122">
        <v>5</v>
      </c>
      <c r="J15" s="6" t="s">
        <v>344</v>
      </c>
      <c r="K15" s="44"/>
    </row>
    <row r="16" ht="30" customHeight="1" spans="1:11">
      <c r="A16" s="25"/>
      <c r="B16" s="8"/>
      <c r="C16" s="25"/>
      <c r="D16" s="15" t="s">
        <v>719</v>
      </c>
      <c r="E16" s="376"/>
      <c r="F16" s="8" t="s">
        <v>720</v>
      </c>
      <c r="G16" s="8" t="s">
        <v>720</v>
      </c>
      <c r="H16" s="122">
        <v>5</v>
      </c>
      <c r="I16" s="122">
        <v>5</v>
      </c>
      <c r="J16" s="6" t="s">
        <v>344</v>
      </c>
      <c r="K16" s="44"/>
    </row>
    <row r="17" ht="30" customHeight="1" spans="1:11">
      <c r="A17" s="25"/>
      <c r="B17" s="8"/>
      <c r="C17" s="50"/>
      <c r="D17" s="15" t="s">
        <v>721</v>
      </c>
      <c r="E17" s="60"/>
      <c r="F17" s="8" t="s">
        <v>703</v>
      </c>
      <c r="G17" s="153">
        <v>0.65</v>
      </c>
      <c r="H17" s="122">
        <v>5</v>
      </c>
      <c r="I17" s="122">
        <v>5</v>
      </c>
      <c r="J17" s="6" t="s">
        <v>344</v>
      </c>
      <c r="K17" s="44"/>
    </row>
    <row r="18" ht="30" customHeight="1" spans="1:11">
      <c r="A18" s="25"/>
      <c r="B18" s="8"/>
      <c r="C18" s="24" t="s">
        <v>179</v>
      </c>
      <c r="D18" s="15" t="s">
        <v>722</v>
      </c>
      <c r="E18" s="60"/>
      <c r="F18" s="8" t="s">
        <v>459</v>
      </c>
      <c r="G18" s="153">
        <v>1</v>
      </c>
      <c r="H18" s="122">
        <v>10</v>
      </c>
      <c r="I18" s="122">
        <v>10</v>
      </c>
      <c r="J18" s="6" t="s">
        <v>344</v>
      </c>
      <c r="K18" s="44"/>
    </row>
    <row r="19" ht="30" customHeight="1" spans="1:11">
      <c r="A19" s="25"/>
      <c r="B19" s="8"/>
      <c r="C19" s="24" t="s">
        <v>181</v>
      </c>
      <c r="D19" s="15" t="s">
        <v>182</v>
      </c>
      <c r="E19" s="60"/>
      <c r="F19" s="8" t="s">
        <v>723</v>
      </c>
      <c r="G19" s="8" t="s">
        <v>723</v>
      </c>
      <c r="H19" s="122">
        <v>10</v>
      </c>
      <c r="I19" s="122">
        <v>10</v>
      </c>
      <c r="J19" s="6" t="s">
        <v>344</v>
      </c>
      <c r="K19" s="44"/>
    </row>
    <row r="20" ht="30" customHeight="1" spans="1:11">
      <c r="A20" s="25"/>
      <c r="B20" s="8"/>
      <c r="C20" s="24" t="s">
        <v>184</v>
      </c>
      <c r="D20" s="30" t="s">
        <v>724</v>
      </c>
      <c r="E20" s="51"/>
      <c r="F20" s="8" t="s">
        <v>725</v>
      </c>
      <c r="G20" s="8" t="s">
        <v>726</v>
      </c>
      <c r="H20" s="122">
        <v>10</v>
      </c>
      <c r="I20" s="122">
        <v>10</v>
      </c>
      <c r="J20" s="6" t="s">
        <v>344</v>
      </c>
      <c r="K20" s="44"/>
    </row>
    <row r="21" ht="30" customHeight="1" spans="1:11">
      <c r="A21" s="25"/>
      <c r="B21" s="8" t="s">
        <v>187</v>
      </c>
      <c r="C21" s="24" t="s">
        <v>188</v>
      </c>
      <c r="D21" s="30" t="s">
        <v>727</v>
      </c>
      <c r="E21" s="51"/>
      <c r="F21" s="8" t="s">
        <v>728</v>
      </c>
      <c r="G21" s="8" t="s">
        <v>729</v>
      </c>
      <c r="H21" s="122">
        <v>15</v>
      </c>
      <c r="I21" s="122">
        <v>15</v>
      </c>
      <c r="J21" s="6" t="s">
        <v>344</v>
      </c>
      <c r="K21" s="44"/>
    </row>
    <row r="22" ht="30" customHeight="1" spans="1:11">
      <c r="A22" s="25"/>
      <c r="B22" s="8"/>
      <c r="C22" s="24" t="s">
        <v>192</v>
      </c>
      <c r="D22" s="30" t="s">
        <v>730</v>
      </c>
      <c r="E22" s="51"/>
      <c r="F22" s="8" t="s">
        <v>731</v>
      </c>
      <c r="G22" s="8" t="s">
        <v>732</v>
      </c>
      <c r="H22" s="122">
        <v>15</v>
      </c>
      <c r="I22" s="122">
        <v>15</v>
      </c>
      <c r="J22" s="6" t="s">
        <v>344</v>
      </c>
      <c r="K22" s="44"/>
    </row>
    <row r="23" ht="36" customHeight="1" spans="1:11">
      <c r="A23" s="25"/>
      <c r="B23" s="24" t="s">
        <v>196</v>
      </c>
      <c r="C23" s="24" t="s">
        <v>197</v>
      </c>
      <c r="D23" s="30" t="s">
        <v>733</v>
      </c>
      <c r="E23" s="51"/>
      <c r="F23" s="8" t="s">
        <v>459</v>
      </c>
      <c r="G23" s="8" t="s">
        <v>734</v>
      </c>
      <c r="H23" s="122">
        <v>10</v>
      </c>
      <c r="I23" s="122">
        <v>10</v>
      </c>
      <c r="J23" s="6" t="s">
        <v>344</v>
      </c>
      <c r="K23" s="44"/>
    </row>
    <row r="24" ht="30" customHeight="1" spans="1:11">
      <c r="A24" s="31" t="s">
        <v>200</v>
      </c>
      <c r="B24" s="32"/>
      <c r="C24" s="32"/>
      <c r="D24" s="32"/>
      <c r="E24" s="32"/>
      <c r="F24" s="32"/>
      <c r="G24" s="54"/>
      <c r="H24" s="55">
        <f>SUM(H14:H23)+10</f>
        <v>100</v>
      </c>
      <c r="I24" s="55">
        <f>SUM(I14:I23)+K7</f>
        <v>99.7940334883721</v>
      </c>
      <c r="J24" s="31"/>
      <c r="K24" s="54"/>
    </row>
  </sheetData>
  <mergeCells count="48">
    <mergeCell ref="A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20"/>
    <mergeCell ref="B21:B22"/>
    <mergeCell ref="C14:C17"/>
    <mergeCell ref="A6:C10"/>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1"/>
  <dimension ref="A1:K21"/>
  <sheetViews>
    <sheetView zoomScale="130" zoomScaleNormal="130" zoomScaleSheetLayoutView="130" workbookViewId="0">
      <selection activeCell="A2" sqref="A2:K2"/>
    </sheetView>
  </sheetViews>
  <sheetFormatPr defaultColWidth="8.1" defaultRowHeight="12.75"/>
  <cols>
    <col min="1" max="1" width="3.9" style="2" customWidth="1"/>
    <col min="2" max="2" width="6.2" style="2" customWidth="1"/>
    <col min="3" max="3" width="6.5" style="2" customWidth="1"/>
    <col min="4" max="4" width="19.7" style="2" customWidth="1"/>
    <col min="5" max="5" width="11.5" style="2" customWidth="1"/>
    <col min="6" max="6" width="9.30833333333333" style="2" customWidth="1"/>
    <col min="7" max="7" width="7.7" style="2" customWidth="1"/>
    <col min="8" max="8" width="5" style="2" customWidth="1"/>
    <col min="9" max="9" width="6.2" style="2" customWidth="1"/>
    <col min="10" max="10" width="7.8" style="2" customWidth="1"/>
    <col min="11" max="11" width="13.2916666666667" style="2" customWidth="1"/>
    <col min="12" max="16384" width="8.1" style="2"/>
  </cols>
  <sheetData>
    <row r="1" ht="23.1" customHeight="1" spans="1:11">
      <c r="A1" s="3" t="s">
        <v>140</v>
      </c>
      <c r="B1" s="4"/>
      <c r="C1" s="4"/>
      <c r="D1" s="4"/>
      <c r="E1" s="4"/>
      <c r="F1" s="4"/>
      <c r="G1" s="4"/>
      <c r="H1" s="4"/>
      <c r="I1" s="4"/>
      <c r="J1" s="4"/>
      <c r="K1" s="4"/>
    </row>
    <row r="2" customFormat="1" ht="23.1" customHeight="1" spans="1:11">
      <c r="A2" s="4" t="s">
        <v>141</v>
      </c>
      <c r="B2" s="4"/>
      <c r="C2" s="4"/>
      <c r="D2" s="4"/>
      <c r="E2" s="4"/>
      <c r="F2" s="4"/>
      <c r="G2" s="4"/>
      <c r="H2" s="4"/>
      <c r="I2" s="4"/>
      <c r="J2" s="4"/>
      <c r="K2" s="4"/>
    </row>
    <row r="3" s="1" customFormat="1" ht="15" customHeight="1" spans="1:11">
      <c r="A3" s="5" t="s">
        <v>142</v>
      </c>
      <c r="B3" s="5"/>
      <c r="C3" s="5"/>
      <c r="D3" s="5"/>
      <c r="E3" s="5"/>
      <c r="F3" s="5"/>
      <c r="G3" s="5"/>
      <c r="H3" s="5"/>
      <c r="I3" s="5"/>
      <c r="J3" s="5"/>
      <c r="K3" s="5"/>
    </row>
    <row r="4" s="1" customFormat="1" ht="17.1" customHeight="1" spans="1:11">
      <c r="A4" s="6" t="s">
        <v>143</v>
      </c>
      <c r="B4" s="7"/>
      <c r="C4" s="7"/>
      <c r="D4" s="8" t="s">
        <v>735</v>
      </c>
      <c r="E4" s="8"/>
      <c r="F4" s="8"/>
      <c r="G4" s="8"/>
      <c r="H4" s="8"/>
      <c r="I4" s="8"/>
      <c r="J4" s="8"/>
      <c r="K4" s="8"/>
    </row>
    <row r="5" s="1" customFormat="1" ht="17.1" customHeight="1" spans="1:11">
      <c r="A5" s="6" t="s">
        <v>145</v>
      </c>
      <c r="B5" s="7"/>
      <c r="C5" s="7"/>
      <c r="D5" s="6" t="s">
        <v>146</v>
      </c>
      <c r="E5" s="7"/>
      <c r="F5" s="7"/>
      <c r="G5" s="6" t="s">
        <v>147</v>
      </c>
      <c r="H5" s="7"/>
      <c r="I5" s="115" t="s">
        <v>148</v>
      </c>
      <c r="J5" s="8"/>
      <c r="K5" s="116"/>
    </row>
    <row r="6" s="1" customFormat="1" ht="17.1" customHeight="1" spans="1:11">
      <c r="A6" s="9" t="s">
        <v>149</v>
      </c>
      <c r="B6" s="10"/>
      <c r="C6" s="11"/>
      <c r="D6" s="6"/>
      <c r="E6" s="33" t="s">
        <v>150</v>
      </c>
      <c r="F6" s="33" t="s">
        <v>151</v>
      </c>
      <c r="G6" s="34" t="s">
        <v>152</v>
      </c>
      <c r="H6" s="35"/>
      <c r="I6" s="33" t="s">
        <v>153</v>
      </c>
      <c r="J6" s="33" t="s">
        <v>154</v>
      </c>
      <c r="K6" s="33" t="s">
        <v>155</v>
      </c>
    </row>
    <row r="7" s="1" customFormat="1" ht="17.1" customHeight="1" spans="1:11">
      <c r="A7" s="12"/>
      <c r="B7" s="13"/>
      <c r="C7" s="14"/>
      <c r="D7" s="15" t="s">
        <v>156</v>
      </c>
      <c r="E7" s="371">
        <v>2</v>
      </c>
      <c r="F7" s="371">
        <v>2</v>
      </c>
      <c r="G7" s="372">
        <f>G8</f>
        <v>1.98</v>
      </c>
      <c r="H7" s="373"/>
      <c r="I7" s="33">
        <v>10</v>
      </c>
      <c r="J7" s="125">
        <f>G7/F7</f>
        <v>0.99</v>
      </c>
      <c r="K7" s="33">
        <v>10</v>
      </c>
    </row>
    <row r="8" s="1" customFormat="1" ht="17.1" customHeight="1" spans="1:11">
      <c r="A8" s="16"/>
      <c r="B8" s="13"/>
      <c r="C8" s="14"/>
      <c r="D8" s="15" t="s">
        <v>157</v>
      </c>
      <c r="E8" s="371">
        <v>2</v>
      </c>
      <c r="F8" s="371">
        <v>2</v>
      </c>
      <c r="G8" s="372">
        <v>1.98</v>
      </c>
      <c r="H8" s="373"/>
      <c r="I8" s="33" t="s">
        <v>158</v>
      </c>
      <c r="J8" s="33"/>
      <c r="K8" s="33" t="s">
        <v>158</v>
      </c>
    </row>
    <row r="9" s="1" customFormat="1" ht="17.1" customHeight="1" spans="1:11">
      <c r="A9" s="16"/>
      <c r="B9" s="13"/>
      <c r="C9" s="14"/>
      <c r="D9" s="6" t="s">
        <v>252</v>
      </c>
      <c r="E9" s="33"/>
      <c r="F9" s="33"/>
      <c r="G9" s="34"/>
      <c r="H9" s="35"/>
      <c r="I9" s="33" t="s">
        <v>158</v>
      </c>
      <c r="J9" s="33"/>
      <c r="K9" s="33" t="s">
        <v>158</v>
      </c>
    </row>
    <row r="10" s="1" customFormat="1" ht="17.1" customHeight="1" spans="1:11">
      <c r="A10" s="17"/>
      <c r="B10" s="18"/>
      <c r="C10" s="14"/>
      <c r="D10" s="19" t="s">
        <v>160</v>
      </c>
      <c r="E10" s="143"/>
      <c r="F10" s="143"/>
      <c r="G10" s="62"/>
      <c r="H10" s="63"/>
      <c r="I10" s="143" t="s">
        <v>158</v>
      </c>
      <c r="J10" s="143"/>
      <c r="K10" s="143" t="s">
        <v>158</v>
      </c>
    </row>
    <row r="11" s="1" customFormat="1" ht="17.1" customHeight="1" spans="1:11">
      <c r="A11" s="12" t="s">
        <v>161</v>
      </c>
      <c r="B11" s="20" t="s">
        <v>162</v>
      </c>
      <c r="C11" s="21"/>
      <c r="D11" s="21"/>
      <c r="E11" s="21"/>
      <c r="F11" s="42"/>
      <c r="G11" s="6" t="s">
        <v>163</v>
      </c>
      <c r="H11" s="7"/>
      <c r="I11" s="7"/>
      <c r="J11" s="7"/>
      <c r="K11" s="44"/>
    </row>
    <row r="12" s="1" customFormat="1" ht="59" customHeight="1" spans="1:11">
      <c r="A12" s="22"/>
      <c r="B12" s="8" t="s">
        <v>736</v>
      </c>
      <c r="C12" s="8"/>
      <c r="D12" s="8"/>
      <c r="E12" s="8"/>
      <c r="F12" s="8"/>
      <c r="G12" s="336" t="s">
        <v>737</v>
      </c>
      <c r="H12" s="336"/>
      <c r="I12" s="336"/>
      <c r="J12" s="336"/>
      <c r="K12" s="51"/>
    </row>
    <row r="13" ht="24" customHeight="1" spans="1:11">
      <c r="A13" s="143" t="s">
        <v>166</v>
      </c>
      <c r="B13" s="143" t="s">
        <v>167</v>
      </c>
      <c r="C13" s="33" t="s">
        <v>168</v>
      </c>
      <c r="D13" s="33" t="s">
        <v>169</v>
      </c>
      <c r="E13" s="33"/>
      <c r="F13" s="35" t="s">
        <v>170</v>
      </c>
      <c r="G13" s="149" t="s">
        <v>171</v>
      </c>
      <c r="H13" s="33" t="s">
        <v>153</v>
      </c>
      <c r="I13" s="33" t="s">
        <v>155</v>
      </c>
      <c r="J13" s="34" t="s">
        <v>172</v>
      </c>
      <c r="K13" s="35"/>
    </row>
    <row r="14" ht="24" customHeight="1" spans="1:11">
      <c r="A14" s="144"/>
      <c r="B14" s="33" t="s">
        <v>173</v>
      </c>
      <c r="C14" s="143" t="s">
        <v>174</v>
      </c>
      <c r="D14" s="26" t="s">
        <v>738</v>
      </c>
      <c r="E14" s="45"/>
      <c r="F14" s="33" t="s">
        <v>739</v>
      </c>
      <c r="G14" s="33" t="s">
        <v>740</v>
      </c>
      <c r="H14" s="33">
        <v>10</v>
      </c>
      <c r="I14" s="33">
        <v>10</v>
      </c>
      <c r="J14" s="34" t="s">
        <v>344</v>
      </c>
      <c r="K14" s="35"/>
    </row>
    <row r="15" ht="24" customHeight="1" spans="1:11">
      <c r="A15" s="144"/>
      <c r="B15" s="33"/>
      <c r="C15" s="144"/>
      <c r="D15" s="369" t="s">
        <v>741</v>
      </c>
      <c r="E15" s="374"/>
      <c r="F15" s="33" t="s">
        <v>742</v>
      </c>
      <c r="G15" s="33" t="s">
        <v>743</v>
      </c>
      <c r="H15" s="33">
        <v>10</v>
      </c>
      <c r="I15" s="33">
        <v>10</v>
      </c>
      <c r="J15" s="34" t="s">
        <v>344</v>
      </c>
      <c r="K15" s="35"/>
    </row>
    <row r="16" ht="24" customHeight="1" spans="1:11">
      <c r="A16" s="144"/>
      <c r="B16" s="33"/>
      <c r="C16" s="143" t="s">
        <v>179</v>
      </c>
      <c r="D16" s="370" t="s">
        <v>744</v>
      </c>
      <c r="E16" s="375"/>
      <c r="F16" s="33" t="s">
        <v>745</v>
      </c>
      <c r="G16" s="33" t="s">
        <v>740</v>
      </c>
      <c r="H16" s="33">
        <v>10</v>
      </c>
      <c r="I16" s="33">
        <v>10</v>
      </c>
      <c r="J16" s="34" t="s">
        <v>344</v>
      </c>
      <c r="K16" s="35"/>
    </row>
    <row r="17" ht="24" customHeight="1" spans="1:11">
      <c r="A17" s="144"/>
      <c r="B17" s="33"/>
      <c r="C17" s="143" t="s">
        <v>181</v>
      </c>
      <c r="D17" s="26" t="s">
        <v>182</v>
      </c>
      <c r="E17" s="45"/>
      <c r="F17" s="33" t="s">
        <v>723</v>
      </c>
      <c r="G17" s="33" t="s">
        <v>723</v>
      </c>
      <c r="H17" s="33">
        <v>10</v>
      </c>
      <c r="I17" s="33">
        <v>6</v>
      </c>
      <c r="J17" s="34" t="s">
        <v>344</v>
      </c>
      <c r="K17" s="35"/>
    </row>
    <row r="18" ht="24" customHeight="1" spans="1:11">
      <c r="A18" s="144"/>
      <c r="B18" s="33"/>
      <c r="C18" s="143" t="s">
        <v>184</v>
      </c>
      <c r="D18" s="27" t="s">
        <v>746</v>
      </c>
      <c r="E18" s="47"/>
      <c r="F18" s="33" t="s">
        <v>747</v>
      </c>
      <c r="G18" s="33" t="s">
        <v>748</v>
      </c>
      <c r="H18" s="33">
        <v>10</v>
      </c>
      <c r="I18" s="33">
        <v>10</v>
      </c>
      <c r="J18" s="34" t="s">
        <v>344</v>
      </c>
      <c r="K18" s="35"/>
    </row>
    <row r="19" ht="57" customHeight="1" spans="1:11">
      <c r="A19" s="144"/>
      <c r="B19" s="33" t="s">
        <v>187</v>
      </c>
      <c r="C19" s="143" t="s">
        <v>188</v>
      </c>
      <c r="D19" s="27" t="s">
        <v>749</v>
      </c>
      <c r="E19" s="47"/>
      <c r="F19" s="33" t="s">
        <v>290</v>
      </c>
      <c r="G19" s="33" t="s">
        <v>399</v>
      </c>
      <c r="H19" s="33">
        <v>30</v>
      </c>
      <c r="I19" s="33">
        <v>30</v>
      </c>
      <c r="J19" s="34" t="s">
        <v>750</v>
      </c>
      <c r="K19" s="35"/>
    </row>
    <row r="20" ht="44" customHeight="1" spans="1:11">
      <c r="A20" s="144"/>
      <c r="B20" s="143" t="s">
        <v>196</v>
      </c>
      <c r="C20" s="143" t="s">
        <v>197</v>
      </c>
      <c r="D20" s="27" t="s">
        <v>751</v>
      </c>
      <c r="E20" s="47"/>
      <c r="F20" s="33" t="s">
        <v>199</v>
      </c>
      <c r="G20" s="118">
        <v>0.9</v>
      </c>
      <c r="H20" s="33">
        <v>10</v>
      </c>
      <c r="I20" s="33">
        <v>10</v>
      </c>
      <c r="J20" s="34" t="s">
        <v>344</v>
      </c>
      <c r="K20" s="35"/>
    </row>
    <row r="21" ht="24" customHeight="1" spans="1:11">
      <c r="A21" s="145" t="s">
        <v>200</v>
      </c>
      <c r="B21" s="146"/>
      <c r="C21" s="146"/>
      <c r="D21" s="146"/>
      <c r="E21" s="146"/>
      <c r="F21" s="146"/>
      <c r="G21" s="150"/>
      <c r="H21" s="263">
        <f>SUM(H14:H20)+10</f>
        <v>100</v>
      </c>
      <c r="I21" s="263">
        <f>SUM(I14:I20)+K7</f>
        <v>96</v>
      </c>
      <c r="J21" s="145"/>
      <c r="K21" s="150"/>
    </row>
  </sheetData>
  <mergeCells count="41">
    <mergeCell ref="A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8"/>
    <mergeCell ref="C14:C15"/>
    <mergeCell ref="A6:C10"/>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verticalDpi="600"/>
  <headerFooter alignWithMargins="0"/>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2"/>
  <dimension ref="A1:K21"/>
  <sheetViews>
    <sheetView zoomScale="110" zoomScaleNormal="110" zoomScaleSheetLayoutView="130" topLeftCell="A9" workbookViewId="0">
      <selection activeCell="I21" sqref="I21"/>
    </sheetView>
  </sheetViews>
  <sheetFormatPr defaultColWidth="8.1" defaultRowHeight="12.75"/>
  <cols>
    <col min="1" max="1" width="3.9" style="2" customWidth="1"/>
    <col min="2" max="2" width="6.2" style="2" customWidth="1"/>
    <col min="3" max="3" width="6.5" style="2" customWidth="1"/>
    <col min="4" max="4" width="19.7" style="2" customWidth="1"/>
    <col min="5" max="5" width="11.5" style="2" customWidth="1"/>
    <col min="6" max="6" width="9.43333333333333" style="156" customWidth="1"/>
    <col min="7" max="7" width="13.75" style="156" customWidth="1"/>
    <col min="8" max="8" width="5" style="156" customWidth="1"/>
    <col min="9" max="9" width="6.2" style="156" customWidth="1"/>
    <col min="10" max="10" width="7.8" style="2" customWidth="1"/>
    <col min="11" max="11" width="9.31666666666667" style="2" customWidth="1"/>
    <col min="12" max="12" width="8.1" style="2"/>
    <col min="13" max="15" width="8.1" style="2" hidden="1" customWidth="1"/>
    <col min="16" max="16384" width="8.1" style="2"/>
  </cols>
  <sheetData>
    <row r="1" ht="23.1" customHeight="1" spans="1:11">
      <c r="A1" s="3" t="s">
        <v>140</v>
      </c>
      <c r="B1" s="4"/>
      <c r="C1" s="4"/>
      <c r="D1" s="4"/>
      <c r="E1" s="4"/>
      <c r="F1" s="4"/>
      <c r="G1" s="4"/>
      <c r="H1" s="4"/>
      <c r="I1" s="4"/>
      <c r="J1" s="4"/>
      <c r="K1" s="4"/>
    </row>
    <row r="2" customFormat="1" ht="23.1" customHeight="1" spans="1:11">
      <c r="A2" s="4" t="s">
        <v>141</v>
      </c>
      <c r="B2" s="4"/>
      <c r="C2" s="4"/>
      <c r="D2" s="4"/>
      <c r="E2" s="4"/>
      <c r="F2" s="4"/>
      <c r="G2" s="4"/>
      <c r="H2" s="4"/>
      <c r="I2" s="4"/>
      <c r="J2" s="4"/>
      <c r="K2" s="4"/>
    </row>
    <row r="3" s="1" customFormat="1" ht="15" customHeight="1" spans="1:11">
      <c r="A3" s="5" t="s">
        <v>142</v>
      </c>
      <c r="B3" s="5"/>
      <c r="C3" s="5"/>
      <c r="D3" s="5"/>
      <c r="E3" s="5"/>
      <c r="F3" s="5"/>
      <c r="G3" s="5"/>
      <c r="H3" s="5"/>
      <c r="I3" s="5"/>
      <c r="J3" s="5"/>
      <c r="K3" s="5"/>
    </row>
    <row r="4" s="1" customFormat="1" ht="17.1" customHeight="1" spans="1:11">
      <c r="A4" s="6" t="s">
        <v>143</v>
      </c>
      <c r="B4" s="7"/>
      <c r="C4" s="7"/>
      <c r="D4" s="8" t="s">
        <v>752</v>
      </c>
      <c r="E4" s="8"/>
      <c r="F4" s="8"/>
      <c r="G4" s="8"/>
      <c r="H4" s="8"/>
      <c r="I4" s="8"/>
      <c r="J4" s="8"/>
      <c r="K4" s="8"/>
    </row>
    <row r="5" s="1" customFormat="1" ht="17.1" customHeight="1" spans="1:11">
      <c r="A5" s="6" t="s">
        <v>145</v>
      </c>
      <c r="B5" s="7"/>
      <c r="C5" s="7"/>
      <c r="D5" s="6" t="s">
        <v>146</v>
      </c>
      <c r="E5" s="7"/>
      <c r="F5" s="7"/>
      <c r="G5" s="115" t="s">
        <v>147</v>
      </c>
      <c r="H5" s="116"/>
      <c r="I5" s="7" t="s">
        <v>148</v>
      </c>
      <c r="J5" s="7"/>
      <c r="K5" s="44"/>
    </row>
    <row r="6" s="1" customFormat="1" ht="17.1" customHeight="1" spans="1:11">
      <c r="A6" s="9" t="s">
        <v>149</v>
      </c>
      <c r="B6" s="10"/>
      <c r="C6" s="11"/>
      <c r="D6" s="6"/>
      <c r="E6" s="33" t="s">
        <v>150</v>
      </c>
      <c r="F6" s="33" t="s">
        <v>151</v>
      </c>
      <c r="G6" s="34" t="s">
        <v>152</v>
      </c>
      <c r="H6" s="35"/>
      <c r="I6" s="33" t="s">
        <v>153</v>
      </c>
      <c r="J6" s="33" t="s">
        <v>154</v>
      </c>
      <c r="K6" s="33" t="s">
        <v>155</v>
      </c>
    </row>
    <row r="7" s="1" customFormat="1" ht="17.1" customHeight="1" spans="1:11">
      <c r="A7" s="12"/>
      <c r="B7" s="13"/>
      <c r="C7" s="14"/>
      <c r="D7" s="15" t="s">
        <v>156</v>
      </c>
      <c r="E7" s="371">
        <v>2</v>
      </c>
      <c r="F7" s="371">
        <v>2</v>
      </c>
      <c r="G7" s="372">
        <v>1.75</v>
      </c>
      <c r="H7" s="373"/>
      <c r="I7" s="33">
        <v>10</v>
      </c>
      <c r="J7" s="125">
        <f>G7/F7</f>
        <v>0.875</v>
      </c>
      <c r="K7" s="33">
        <v>8.75</v>
      </c>
    </row>
    <row r="8" s="1" customFormat="1" ht="17.1" customHeight="1" spans="1:11">
      <c r="A8" s="16"/>
      <c r="B8" s="13"/>
      <c r="C8" s="14"/>
      <c r="D8" s="15" t="s">
        <v>157</v>
      </c>
      <c r="E8" s="371">
        <v>2</v>
      </c>
      <c r="F8" s="371">
        <v>2</v>
      </c>
      <c r="G8" s="372">
        <v>1.75</v>
      </c>
      <c r="H8" s="373"/>
      <c r="I8" s="33" t="s">
        <v>158</v>
      </c>
      <c r="J8" s="33"/>
      <c r="K8" s="33" t="s">
        <v>158</v>
      </c>
    </row>
    <row r="9" s="1" customFormat="1" ht="17.1" customHeight="1" spans="1:11">
      <c r="A9" s="16"/>
      <c r="B9" s="13"/>
      <c r="C9" s="14"/>
      <c r="D9" s="6" t="s">
        <v>252</v>
      </c>
      <c r="E9" s="33"/>
      <c r="F9" s="33"/>
      <c r="G9" s="34"/>
      <c r="H9" s="35"/>
      <c r="I9" s="33" t="s">
        <v>158</v>
      </c>
      <c r="J9" s="33"/>
      <c r="K9" s="33" t="s">
        <v>158</v>
      </c>
    </row>
    <row r="10" s="1" customFormat="1" ht="17.1" customHeight="1" spans="1:11">
      <c r="A10" s="17"/>
      <c r="B10" s="18"/>
      <c r="C10" s="14"/>
      <c r="D10" s="19" t="s">
        <v>160</v>
      </c>
      <c r="E10" s="143"/>
      <c r="F10" s="143"/>
      <c r="G10" s="62"/>
      <c r="H10" s="63"/>
      <c r="I10" s="143" t="s">
        <v>158</v>
      </c>
      <c r="J10" s="143"/>
      <c r="K10" s="143" t="s">
        <v>158</v>
      </c>
    </row>
    <row r="11" s="1" customFormat="1" ht="17.1" customHeight="1" spans="1:11">
      <c r="A11" s="12" t="s">
        <v>161</v>
      </c>
      <c r="B11" s="20" t="s">
        <v>162</v>
      </c>
      <c r="C11" s="21"/>
      <c r="D11" s="21"/>
      <c r="E11" s="21"/>
      <c r="F11" s="42"/>
      <c r="G11" s="6" t="s">
        <v>163</v>
      </c>
      <c r="H11" s="7"/>
      <c r="I11" s="7"/>
      <c r="J11" s="7"/>
      <c r="K11" s="44"/>
    </row>
    <row r="12" s="1" customFormat="1" ht="86.4" customHeight="1" spans="1:11">
      <c r="A12" s="22"/>
      <c r="B12" s="8" t="s">
        <v>753</v>
      </c>
      <c r="C12" s="8"/>
      <c r="D12" s="8"/>
      <c r="E12" s="8"/>
      <c r="F12" s="8"/>
      <c r="G12" s="7" t="s">
        <v>754</v>
      </c>
      <c r="H12" s="7"/>
      <c r="I12" s="7"/>
      <c r="J12" s="336"/>
      <c r="K12" s="51"/>
    </row>
    <row r="13" ht="31" customHeight="1" spans="1:11">
      <c r="A13" s="143" t="s">
        <v>166</v>
      </c>
      <c r="B13" s="143" t="s">
        <v>167</v>
      </c>
      <c r="C13" s="33" t="s">
        <v>168</v>
      </c>
      <c r="D13" s="33" t="s">
        <v>169</v>
      </c>
      <c r="E13" s="33"/>
      <c r="F13" s="35" t="s">
        <v>170</v>
      </c>
      <c r="G13" s="33" t="s">
        <v>171</v>
      </c>
      <c r="H13" s="33" t="s">
        <v>153</v>
      </c>
      <c r="I13" s="33" t="s">
        <v>155</v>
      </c>
      <c r="J13" s="34" t="s">
        <v>172</v>
      </c>
      <c r="K13" s="35"/>
    </row>
    <row r="14" ht="31" customHeight="1" spans="1:11">
      <c r="A14" s="144"/>
      <c r="B14" s="33" t="s">
        <v>173</v>
      </c>
      <c r="C14" s="143" t="s">
        <v>174</v>
      </c>
      <c r="D14" s="26" t="s">
        <v>755</v>
      </c>
      <c r="E14" s="45"/>
      <c r="F14" s="33" t="s">
        <v>740</v>
      </c>
      <c r="G14" s="33" t="s">
        <v>740</v>
      </c>
      <c r="H14" s="33">
        <v>10</v>
      </c>
      <c r="I14" s="33">
        <v>10</v>
      </c>
      <c r="J14" s="34" t="s">
        <v>344</v>
      </c>
      <c r="K14" s="35"/>
    </row>
    <row r="15" ht="31" customHeight="1" spans="1:11">
      <c r="A15" s="144"/>
      <c r="B15" s="33"/>
      <c r="C15" s="144"/>
      <c r="D15" s="369" t="s">
        <v>756</v>
      </c>
      <c r="E15" s="374"/>
      <c r="F15" s="33" t="s">
        <v>757</v>
      </c>
      <c r="G15" s="33" t="s">
        <v>757</v>
      </c>
      <c r="H15" s="33">
        <v>10</v>
      </c>
      <c r="I15" s="33">
        <v>10</v>
      </c>
      <c r="J15" s="34" t="s">
        <v>344</v>
      </c>
      <c r="K15" s="35"/>
    </row>
    <row r="16" ht="31" customHeight="1" spans="1:11">
      <c r="A16" s="144"/>
      <c r="B16" s="33"/>
      <c r="C16" s="143" t="s">
        <v>179</v>
      </c>
      <c r="D16" s="370" t="s">
        <v>758</v>
      </c>
      <c r="E16" s="375"/>
      <c r="F16" s="33" t="s">
        <v>759</v>
      </c>
      <c r="G16" s="33" t="s">
        <v>176</v>
      </c>
      <c r="H16" s="33">
        <v>10</v>
      </c>
      <c r="I16" s="33">
        <v>10</v>
      </c>
      <c r="J16" s="34" t="s">
        <v>344</v>
      </c>
      <c r="K16" s="35"/>
    </row>
    <row r="17" ht="31" customHeight="1" spans="1:11">
      <c r="A17" s="144"/>
      <c r="B17" s="33"/>
      <c r="C17" s="143" t="s">
        <v>181</v>
      </c>
      <c r="D17" s="26" t="s">
        <v>182</v>
      </c>
      <c r="E17" s="45"/>
      <c r="F17" s="33" t="s">
        <v>760</v>
      </c>
      <c r="G17" s="33" t="s">
        <v>723</v>
      </c>
      <c r="H17" s="33">
        <v>10</v>
      </c>
      <c r="I17" s="33">
        <v>4</v>
      </c>
      <c r="J17" s="34" t="s">
        <v>761</v>
      </c>
      <c r="K17" s="35"/>
    </row>
    <row r="18" ht="31" customHeight="1" spans="1:11">
      <c r="A18" s="144"/>
      <c r="B18" s="33"/>
      <c r="C18" s="143" t="s">
        <v>184</v>
      </c>
      <c r="D18" s="27" t="s">
        <v>762</v>
      </c>
      <c r="E18" s="47"/>
      <c r="F18" s="33" t="s">
        <v>763</v>
      </c>
      <c r="G18" s="33" t="s">
        <v>764</v>
      </c>
      <c r="H18" s="33">
        <v>10</v>
      </c>
      <c r="I18" s="33">
        <v>4</v>
      </c>
      <c r="J18" s="34" t="s">
        <v>344</v>
      </c>
      <c r="K18" s="35"/>
    </row>
    <row r="19" ht="31" customHeight="1" spans="1:11">
      <c r="A19" s="144"/>
      <c r="B19" s="33" t="s">
        <v>364</v>
      </c>
      <c r="C19" s="143" t="s">
        <v>188</v>
      </c>
      <c r="D19" s="27" t="s">
        <v>765</v>
      </c>
      <c r="E19" s="47"/>
      <c r="F19" s="33" t="s">
        <v>199</v>
      </c>
      <c r="G19" s="33" t="s">
        <v>459</v>
      </c>
      <c r="H19" s="33">
        <v>30</v>
      </c>
      <c r="I19" s="33">
        <v>30</v>
      </c>
      <c r="J19" s="34" t="s">
        <v>344</v>
      </c>
      <c r="K19" s="35"/>
    </row>
    <row r="20" ht="31" customHeight="1" spans="1:11">
      <c r="A20" s="144"/>
      <c r="B20" s="143" t="s">
        <v>196</v>
      </c>
      <c r="C20" s="143" t="s">
        <v>197</v>
      </c>
      <c r="D20" s="27" t="s">
        <v>751</v>
      </c>
      <c r="E20" s="47"/>
      <c r="F20" s="33" t="s">
        <v>199</v>
      </c>
      <c r="G20" s="33" t="s">
        <v>199</v>
      </c>
      <c r="H20" s="33">
        <v>10</v>
      </c>
      <c r="I20" s="33">
        <v>10</v>
      </c>
      <c r="J20" s="34" t="s">
        <v>344</v>
      </c>
      <c r="K20" s="35"/>
    </row>
    <row r="21" ht="31" customHeight="1" spans="1:11">
      <c r="A21" s="145" t="s">
        <v>200</v>
      </c>
      <c r="B21" s="146"/>
      <c r="C21" s="146"/>
      <c r="D21" s="146"/>
      <c r="E21" s="146"/>
      <c r="F21" s="146"/>
      <c r="G21" s="150"/>
      <c r="H21" s="263">
        <f>SUM(H14:H20)+10</f>
        <v>100</v>
      </c>
      <c r="I21" s="263">
        <f>SUM(I14:I20)+K7</f>
        <v>86.75</v>
      </c>
      <c r="J21" s="145"/>
      <c r="K21" s="150"/>
    </row>
  </sheetData>
  <mergeCells count="41">
    <mergeCell ref="A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8"/>
    <mergeCell ref="C14:C15"/>
    <mergeCell ref="A6:C10"/>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verticalDpi="600"/>
  <headerFooter alignWithMargins="0"/>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
    <pageSetUpPr fitToPage="1"/>
  </sheetPr>
  <dimension ref="A1:J41"/>
  <sheetViews>
    <sheetView view="pageBreakPreview" zoomScale="90" zoomScaleNormal="100" topLeftCell="A22" workbookViewId="0">
      <selection activeCell="D28" sqref="D28:E28"/>
    </sheetView>
  </sheetViews>
  <sheetFormatPr defaultColWidth="9" defaultRowHeight="14.25"/>
  <cols>
    <col min="1" max="1" width="4.625" style="339" customWidth="1"/>
    <col min="2" max="2" width="6.125" style="339" customWidth="1"/>
    <col min="3" max="3" width="9" style="339" customWidth="1"/>
    <col min="4" max="4" width="20.5" style="339" customWidth="1"/>
    <col min="5" max="5" width="21.125" style="339" customWidth="1"/>
    <col min="6" max="6" width="12.875" style="339" customWidth="1"/>
    <col min="7" max="7" width="16.75" style="339" customWidth="1"/>
    <col min="8" max="8" width="6.875" style="339" customWidth="1"/>
    <col min="9" max="9" width="6.25" style="339" customWidth="1"/>
    <col min="10" max="10" width="14.875" style="339" customWidth="1"/>
    <col min="11" max="16384" width="9" style="339"/>
  </cols>
  <sheetData>
    <row r="1" ht="30" customHeight="1" spans="1:10">
      <c r="A1" s="340" t="s">
        <v>140</v>
      </c>
      <c r="B1" s="341"/>
      <c r="C1" s="341"/>
      <c r="D1" s="341"/>
      <c r="E1" s="341"/>
      <c r="F1" s="341"/>
      <c r="G1" s="341"/>
      <c r="H1" s="341"/>
      <c r="I1" s="341"/>
      <c r="J1" s="341"/>
    </row>
    <row r="2" ht="30" customHeight="1" spans="1:10">
      <c r="A2" s="341" t="s">
        <v>141</v>
      </c>
      <c r="B2" s="341"/>
      <c r="C2" s="341"/>
      <c r="D2" s="341"/>
      <c r="E2" s="341"/>
      <c r="F2" s="341"/>
      <c r="G2" s="341"/>
      <c r="H2" s="341"/>
      <c r="I2" s="341"/>
      <c r="J2" s="341"/>
    </row>
    <row r="3" ht="21.6" customHeight="1" spans="1:10">
      <c r="A3" s="342" t="s">
        <v>142</v>
      </c>
      <c r="B3" s="342"/>
      <c r="C3" s="342"/>
      <c r="D3" s="342"/>
      <c r="E3" s="342"/>
      <c r="F3" s="342"/>
      <c r="G3" s="342"/>
      <c r="H3" s="342"/>
      <c r="I3" s="342"/>
      <c r="J3" s="342"/>
    </row>
    <row r="4" s="338" customFormat="1" ht="15.95" customHeight="1" spans="1:10">
      <c r="A4" s="100" t="s">
        <v>493</v>
      </c>
      <c r="B4" s="100"/>
      <c r="C4" s="100"/>
      <c r="D4" s="100" t="s">
        <v>766</v>
      </c>
      <c r="E4" s="100"/>
      <c r="F4" s="100"/>
      <c r="G4" s="100"/>
      <c r="H4" s="100"/>
      <c r="I4" s="100"/>
      <c r="J4" s="100"/>
    </row>
    <row r="5" s="338" customFormat="1" ht="15.95" customHeight="1" spans="1:10">
      <c r="A5" s="100" t="s">
        <v>495</v>
      </c>
      <c r="B5" s="100"/>
      <c r="C5" s="100"/>
      <c r="D5" s="343"/>
      <c r="E5" s="343"/>
      <c r="F5" s="343"/>
      <c r="G5" s="343"/>
      <c r="H5" s="343"/>
      <c r="I5" s="343"/>
      <c r="J5" s="343"/>
    </row>
    <row r="6" s="338" customFormat="1" ht="15.95" customHeight="1" spans="1:10">
      <c r="A6" s="100" t="s">
        <v>496</v>
      </c>
      <c r="B6" s="100"/>
      <c r="C6" s="100"/>
      <c r="D6" s="344" t="s">
        <v>146</v>
      </c>
      <c r="E6" s="354"/>
      <c r="F6" s="100" t="s">
        <v>497</v>
      </c>
      <c r="G6" s="100" t="s">
        <v>148</v>
      </c>
      <c r="H6" s="100"/>
      <c r="I6" s="100"/>
      <c r="J6" s="100"/>
    </row>
    <row r="7" s="338" customFormat="1" ht="24.95" customHeight="1" spans="1:10">
      <c r="A7" s="100" t="s">
        <v>498</v>
      </c>
      <c r="B7" s="100"/>
      <c r="C7" s="100"/>
      <c r="D7" s="345"/>
      <c r="E7" s="100" t="s">
        <v>499</v>
      </c>
      <c r="F7" s="100" t="s">
        <v>500</v>
      </c>
      <c r="G7" s="100"/>
      <c r="H7" s="100"/>
      <c r="I7" s="100" t="s">
        <v>501</v>
      </c>
      <c r="J7" s="357" t="s">
        <v>153</v>
      </c>
    </row>
    <row r="8" s="338" customFormat="1" ht="20.1" customHeight="1" spans="1:10">
      <c r="A8" s="100"/>
      <c r="B8" s="100"/>
      <c r="C8" s="100"/>
      <c r="D8" s="345" t="s">
        <v>156</v>
      </c>
      <c r="E8" s="355">
        <f>SUM(E9:E12)</f>
        <v>60.648548</v>
      </c>
      <c r="F8" s="356">
        <f>SUM(F9:H12)</f>
        <v>29.403927</v>
      </c>
      <c r="G8" s="353"/>
      <c r="H8" s="357"/>
      <c r="I8" s="365">
        <f>F8/E8</f>
        <v>0.484824912873429</v>
      </c>
      <c r="J8" s="366">
        <v>4.848</v>
      </c>
    </row>
    <row r="9" s="338" customFormat="1" ht="21" customHeight="1" spans="1:10">
      <c r="A9" s="100"/>
      <c r="B9" s="100"/>
      <c r="C9" s="100"/>
      <c r="D9" s="346" t="s">
        <v>767</v>
      </c>
      <c r="E9" s="358">
        <v>17</v>
      </c>
      <c r="F9" s="356">
        <v>10.523098</v>
      </c>
      <c r="G9" s="359"/>
      <c r="H9" s="360"/>
      <c r="I9" s="363"/>
      <c r="J9" s="367"/>
    </row>
    <row r="10" s="338" customFormat="1" ht="21" customHeight="1" spans="1:10">
      <c r="A10" s="100"/>
      <c r="B10" s="100"/>
      <c r="C10" s="100"/>
      <c r="D10" s="346" t="s">
        <v>768</v>
      </c>
      <c r="E10" s="358"/>
      <c r="F10" s="356"/>
      <c r="G10" s="359"/>
      <c r="H10" s="360"/>
      <c r="I10" s="100"/>
      <c r="J10" s="357"/>
    </row>
    <row r="11" s="338" customFormat="1" ht="21" customHeight="1" spans="1:10">
      <c r="A11" s="100"/>
      <c r="B11" s="100"/>
      <c r="C11" s="100"/>
      <c r="D11" s="345" t="s">
        <v>769</v>
      </c>
      <c r="E11" s="355"/>
      <c r="F11" s="356"/>
      <c r="G11" s="359"/>
      <c r="H11" s="360"/>
      <c r="I11" s="100"/>
      <c r="J11" s="357"/>
    </row>
    <row r="12" s="338" customFormat="1" ht="21" customHeight="1" spans="1:10">
      <c r="A12" s="100"/>
      <c r="B12" s="100"/>
      <c r="C12" s="100"/>
      <c r="D12" s="345" t="s">
        <v>770</v>
      </c>
      <c r="E12" s="355">
        <v>43.648548</v>
      </c>
      <c r="F12" s="356">
        <v>18.880829</v>
      </c>
      <c r="G12" s="359"/>
      <c r="H12" s="360"/>
      <c r="I12" s="100"/>
      <c r="J12" s="357"/>
    </row>
    <row r="13" s="338" customFormat="1" ht="24.95" customHeight="1" spans="1:10">
      <c r="A13" s="100" t="s">
        <v>507</v>
      </c>
      <c r="B13" s="100"/>
      <c r="C13" s="100"/>
      <c r="D13" s="347"/>
      <c r="E13" s="348" t="s">
        <v>508</v>
      </c>
      <c r="F13" s="352" t="s">
        <v>509</v>
      </c>
      <c r="G13" s="353"/>
      <c r="H13" s="357"/>
      <c r="I13" s="352" t="s">
        <v>510</v>
      </c>
      <c r="J13" s="357"/>
    </row>
    <row r="14" s="338" customFormat="1" ht="35.1" customHeight="1" spans="1:10">
      <c r="A14" s="100"/>
      <c r="B14" s="100"/>
      <c r="C14" s="100"/>
      <c r="D14" s="348" t="s">
        <v>511</v>
      </c>
      <c r="E14" s="361" t="s">
        <v>512</v>
      </c>
      <c r="F14" s="352" t="s">
        <v>513</v>
      </c>
      <c r="G14" s="353"/>
      <c r="H14" s="357"/>
      <c r="I14" s="352" t="s">
        <v>344</v>
      </c>
      <c r="J14" s="357"/>
    </row>
    <row r="15" s="338" customFormat="1" ht="35.1" customHeight="1" spans="1:10">
      <c r="A15" s="100"/>
      <c r="B15" s="100"/>
      <c r="C15" s="100"/>
      <c r="D15" s="348" t="s">
        <v>514</v>
      </c>
      <c r="E15" s="361" t="s">
        <v>515</v>
      </c>
      <c r="F15" s="352" t="s">
        <v>516</v>
      </c>
      <c r="G15" s="353"/>
      <c r="H15" s="357"/>
      <c r="I15" s="352" t="s">
        <v>344</v>
      </c>
      <c r="J15" s="357"/>
    </row>
    <row r="16" s="338" customFormat="1" ht="35.1" customHeight="1" spans="1:10">
      <c r="A16" s="100"/>
      <c r="B16" s="100"/>
      <c r="C16" s="100"/>
      <c r="D16" s="348" t="s">
        <v>517</v>
      </c>
      <c r="E16" s="361" t="s">
        <v>518</v>
      </c>
      <c r="F16" s="352" t="s">
        <v>519</v>
      </c>
      <c r="G16" s="353"/>
      <c r="H16" s="357"/>
      <c r="I16" s="352" t="s">
        <v>344</v>
      </c>
      <c r="J16" s="357"/>
    </row>
    <row r="17" s="338" customFormat="1" ht="35.1" customHeight="1" spans="1:10">
      <c r="A17" s="100"/>
      <c r="B17" s="100"/>
      <c r="C17" s="100"/>
      <c r="D17" s="348" t="s">
        <v>520</v>
      </c>
      <c r="E17" s="361" t="s">
        <v>521</v>
      </c>
      <c r="F17" s="352" t="s">
        <v>522</v>
      </c>
      <c r="G17" s="353"/>
      <c r="H17" s="357"/>
      <c r="I17" s="352" t="s">
        <v>344</v>
      </c>
      <c r="J17" s="357"/>
    </row>
    <row r="18" s="338" customFormat="1" ht="35.1" customHeight="1" spans="1:10">
      <c r="A18" s="100"/>
      <c r="B18" s="100"/>
      <c r="C18" s="100"/>
      <c r="D18" s="348" t="s">
        <v>523</v>
      </c>
      <c r="E18" s="361" t="s">
        <v>524</v>
      </c>
      <c r="F18" s="352" t="s">
        <v>525</v>
      </c>
      <c r="G18" s="353"/>
      <c r="H18" s="357"/>
      <c r="I18" s="352" t="s">
        <v>344</v>
      </c>
      <c r="J18" s="357"/>
    </row>
    <row r="19" s="338" customFormat="1" ht="35.1" customHeight="1" spans="1:10">
      <c r="A19" s="100"/>
      <c r="B19" s="100"/>
      <c r="C19" s="100"/>
      <c r="D19" s="348" t="s">
        <v>526</v>
      </c>
      <c r="E19" s="361" t="s">
        <v>527</v>
      </c>
      <c r="F19" s="352" t="s">
        <v>528</v>
      </c>
      <c r="G19" s="353"/>
      <c r="H19" s="357"/>
      <c r="I19" s="352" t="s">
        <v>344</v>
      </c>
      <c r="J19" s="357"/>
    </row>
    <row r="20" s="338" customFormat="1" ht="35.1" customHeight="1" spans="1:10">
      <c r="A20" s="100"/>
      <c r="B20" s="100"/>
      <c r="C20" s="100"/>
      <c r="D20" s="348" t="s">
        <v>529</v>
      </c>
      <c r="E20" s="361" t="s">
        <v>530</v>
      </c>
      <c r="F20" s="352" t="s">
        <v>531</v>
      </c>
      <c r="G20" s="353"/>
      <c r="H20" s="357"/>
      <c r="I20" s="352" t="s">
        <v>344</v>
      </c>
      <c r="J20" s="357"/>
    </row>
    <row r="21" s="338" customFormat="1" ht="15.95" customHeight="1" spans="1:10">
      <c r="A21" s="100" t="s">
        <v>532</v>
      </c>
      <c r="B21" s="100" t="s">
        <v>533</v>
      </c>
      <c r="C21" s="100"/>
      <c r="D21" s="100"/>
      <c r="E21" s="100"/>
      <c r="F21" s="352" t="s">
        <v>534</v>
      </c>
      <c r="G21" s="353"/>
      <c r="H21" s="353"/>
      <c r="I21" s="353"/>
      <c r="J21" s="357"/>
    </row>
    <row r="22" s="338" customFormat="1" ht="194.1" customHeight="1" spans="1:10">
      <c r="A22" s="100"/>
      <c r="B22" s="349" t="s">
        <v>771</v>
      </c>
      <c r="C22" s="350"/>
      <c r="D22" s="350"/>
      <c r="E22" s="362"/>
      <c r="F22" s="352" t="s">
        <v>772</v>
      </c>
      <c r="G22" s="353"/>
      <c r="H22" s="353"/>
      <c r="I22" s="353"/>
      <c r="J22" s="357"/>
    </row>
    <row r="23" s="338" customFormat="1" ht="26.1" customHeight="1" spans="1:10">
      <c r="A23" s="351" t="s">
        <v>537</v>
      </c>
      <c r="B23" s="100"/>
      <c r="C23" s="100" t="s">
        <v>168</v>
      </c>
      <c r="D23" s="352" t="s">
        <v>169</v>
      </c>
      <c r="E23" s="357"/>
      <c r="F23" s="100" t="s">
        <v>539</v>
      </c>
      <c r="G23" s="100" t="s">
        <v>540</v>
      </c>
      <c r="H23" s="244" t="s">
        <v>153</v>
      </c>
      <c r="I23" s="244" t="s">
        <v>155</v>
      </c>
      <c r="J23" s="100" t="s">
        <v>541</v>
      </c>
    </row>
    <row r="24" s="338" customFormat="1" ht="21" customHeight="1" spans="1:10">
      <c r="A24" s="351"/>
      <c r="B24" s="244" t="s">
        <v>542</v>
      </c>
      <c r="C24" s="244" t="s">
        <v>174</v>
      </c>
      <c r="D24" s="349" t="s">
        <v>773</v>
      </c>
      <c r="E24" s="362"/>
      <c r="F24" s="100" t="s">
        <v>307</v>
      </c>
      <c r="G24" s="100" t="s">
        <v>307</v>
      </c>
      <c r="H24" s="100">
        <v>5</v>
      </c>
      <c r="I24" s="100">
        <v>5</v>
      </c>
      <c r="J24" s="100" t="s">
        <v>344</v>
      </c>
    </row>
    <row r="25" s="338" customFormat="1" ht="21" customHeight="1" spans="1:10">
      <c r="A25" s="351"/>
      <c r="B25" s="244"/>
      <c r="C25" s="244"/>
      <c r="D25" s="349" t="s">
        <v>774</v>
      </c>
      <c r="E25" s="362"/>
      <c r="F25" s="100" t="s">
        <v>307</v>
      </c>
      <c r="G25" s="100" t="s">
        <v>307</v>
      </c>
      <c r="H25" s="100">
        <v>5</v>
      </c>
      <c r="I25" s="100">
        <v>5</v>
      </c>
      <c r="J25" s="100" t="s">
        <v>344</v>
      </c>
    </row>
    <row r="26" s="338" customFormat="1" ht="21" customHeight="1" spans="1:10">
      <c r="A26" s="351"/>
      <c r="B26" s="244"/>
      <c r="C26" s="244"/>
      <c r="D26" s="349" t="s">
        <v>775</v>
      </c>
      <c r="E26" s="362"/>
      <c r="F26" s="100" t="s">
        <v>776</v>
      </c>
      <c r="G26" s="100" t="s">
        <v>777</v>
      </c>
      <c r="H26" s="100">
        <v>5</v>
      </c>
      <c r="I26" s="100">
        <v>5</v>
      </c>
      <c r="J26" s="100" t="s">
        <v>344</v>
      </c>
    </row>
    <row r="27" s="338" customFormat="1" ht="21" customHeight="1" spans="1:10">
      <c r="A27" s="351"/>
      <c r="B27" s="244"/>
      <c r="C27" s="244"/>
      <c r="D27" s="349" t="s">
        <v>778</v>
      </c>
      <c r="E27" s="362"/>
      <c r="F27" s="100" t="s">
        <v>779</v>
      </c>
      <c r="G27" s="100" t="s">
        <v>779</v>
      </c>
      <c r="H27" s="100">
        <v>5</v>
      </c>
      <c r="I27" s="100">
        <v>5</v>
      </c>
      <c r="J27" s="100" t="s">
        <v>344</v>
      </c>
    </row>
    <row r="28" s="338" customFormat="1" ht="78.95" customHeight="1" spans="1:10">
      <c r="A28" s="351"/>
      <c r="B28" s="244"/>
      <c r="C28" s="244"/>
      <c r="D28" s="349" t="s">
        <v>780</v>
      </c>
      <c r="E28" s="362"/>
      <c r="F28" s="100" t="s">
        <v>781</v>
      </c>
      <c r="G28" s="100">
        <v>0</v>
      </c>
      <c r="H28" s="100">
        <v>5</v>
      </c>
      <c r="I28" s="100">
        <v>0</v>
      </c>
      <c r="J28" s="87" t="s">
        <v>782</v>
      </c>
    </row>
    <row r="29" s="338" customFormat="1" ht="18.95" customHeight="1" spans="1:10">
      <c r="A29" s="351"/>
      <c r="B29" s="244"/>
      <c r="C29" s="244"/>
      <c r="D29" s="349" t="s">
        <v>783</v>
      </c>
      <c r="E29" s="362"/>
      <c r="F29" s="100" t="s">
        <v>784</v>
      </c>
      <c r="G29" s="100" t="s">
        <v>784</v>
      </c>
      <c r="H29" s="100">
        <v>5</v>
      </c>
      <c r="I29" s="100">
        <v>5</v>
      </c>
      <c r="J29" s="100"/>
    </row>
    <row r="30" s="338" customFormat="1" ht="18.95" customHeight="1" spans="1:10">
      <c r="A30" s="351"/>
      <c r="B30" s="244"/>
      <c r="C30" s="244" t="s">
        <v>179</v>
      </c>
      <c r="D30" s="349" t="s">
        <v>785</v>
      </c>
      <c r="E30" s="362"/>
      <c r="F30" s="101">
        <v>1</v>
      </c>
      <c r="G30" s="363">
        <v>1</v>
      </c>
      <c r="H30" s="100">
        <v>3</v>
      </c>
      <c r="I30" s="100">
        <v>3</v>
      </c>
      <c r="J30" s="100"/>
    </row>
    <row r="31" s="338" customFormat="1" ht="18.95" customHeight="1" spans="1:10">
      <c r="A31" s="351"/>
      <c r="B31" s="244"/>
      <c r="C31" s="244" t="s">
        <v>181</v>
      </c>
      <c r="D31" s="349" t="s">
        <v>594</v>
      </c>
      <c r="E31" s="362"/>
      <c r="F31" s="100" t="s">
        <v>786</v>
      </c>
      <c r="G31" s="100" t="s">
        <v>787</v>
      </c>
      <c r="H31" s="100">
        <v>2</v>
      </c>
      <c r="I31" s="100">
        <v>2</v>
      </c>
      <c r="J31" s="100"/>
    </row>
    <row r="32" s="338" customFormat="1" ht="18.95" customHeight="1" spans="1:10">
      <c r="A32" s="351"/>
      <c r="B32" s="244"/>
      <c r="C32" s="244" t="s">
        <v>184</v>
      </c>
      <c r="D32" s="349" t="s">
        <v>778</v>
      </c>
      <c r="E32" s="362"/>
      <c r="F32" s="100" t="s">
        <v>779</v>
      </c>
      <c r="G32" s="100" t="s">
        <v>779</v>
      </c>
      <c r="H32" s="100">
        <v>5</v>
      </c>
      <c r="I32" s="100">
        <v>5</v>
      </c>
      <c r="J32" s="100"/>
    </row>
    <row r="33" s="338" customFormat="1" ht="36.95" customHeight="1" spans="1:10">
      <c r="A33" s="351"/>
      <c r="B33" s="244"/>
      <c r="C33" s="244"/>
      <c r="D33" s="349" t="s">
        <v>788</v>
      </c>
      <c r="E33" s="362"/>
      <c r="F33" s="100" t="s">
        <v>789</v>
      </c>
      <c r="G33" s="100" t="s">
        <v>790</v>
      </c>
      <c r="H33" s="100">
        <v>5</v>
      </c>
      <c r="I33" s="100">
        <v>5</v>
      </c>
      <c r="J33" s="100"/>
    </row>
    <row r="34" s="338" customFormat="1" ht="18.95" customHeight="1" spans="1:10">
      <c r="A34" s="351"/>
      <c r="B34" s="244"/>
      <c r="C34" s="244"/>
      <c r="D34" s="349" t="s">
        <v>791</v>
      </c>
      <c r="E34" s="362"/>
      <c r="F34" s="100" t="s">
        <v>776</v>
      </c>
      <c r="G34" s="100" t="s">
        <v>776</v>
      </c>
      <c r="H34" s="100">
        <v>5</v>
      </c>
      <c r="I34" s="100">
        <v>5</v>
      </c>
      <c r="J34" s="100"/>
    </row>
    <row r="35" s="338" customFormat="1" ht="30" customHeight="1" spans="1:10">
      <c r="A35" s="351"/>
      <c r="B35" s="83" t="s">
        <v>600</v>
      </c>
      <c r="C35" s="83" t="s">
        <v>188</v>
      </c>
      <c r="D35" s="248" t="s">
        <v>792</v>
      </c>
      <c r="E35" s="253"/>
      <c r="F35" s="364" t="s">
        <v>306</v>
      </c>
      <c r="G35" s="364">
        <v>5</v>
      </c>
      <c r="H35" s="74">
        <v>10</v>
      </c>
      <c r="I35" s="74">
        <v>10</v>
      </c>
      <c r="J35" s="100"/>
    </row>
    <row r="36" s="338" customFormat="1" ht="30" customHeight="1" spans="1:10">
      <c r="A36" s="351"/>
      <c r="B36" s="83"/>
      <c r="C36" s="83"/>
      <c r="D36" s="248" t="s">
        <v>793</v>
      </c>
      <c r="E36" s="253"/>
      <c r="F36" s="364" t="s">
        <v>794</v>
      </c>
      <c r="G36" s="364">
        <v>3</v>
      </c>
      <c r="H36" s="74">
        <v>5</v>
      </c>
      <c r="I36" s="74">
        <v>5</v>
      </c>
      <c r="J36" s="100"/>
    </row>
    <row r="37" s="338" customFormat="1" ht="30" customHeight="1" spans="1:10">
      <c r="A37" s="351"/>
      <c r="B37" s="83"/>
      <c r="C37" s="83"/>
      <c r="D37" s="248" t="s">
        <v>795</v>
      </c>
      <c r="E37" s="253"/>
      <c r="F37" s="364" t="s">
        <v>794</v>
      </c>
      <c r="G37" s="364">
        <v>2</v>
      </c>
      <c r="H37" s="74">
        <v>5</v>
      </c>
      <c r="I37" s="74">
        <v>5</v>
      </c>
      <c r="J37" s="100"/>
    </row>
    <row r="38" s="338" customFormat="1" ht="30" customHeight="1" spans="1:10">
      <c r="A38" s="351"/>
      <c r="B38" s="83"/>
      <c r="C38" s="83" t="s">
        <v>611</v>
      </c>
      <c r="D38" s="81" t="s">
        <v>796</v>
      </c>
      <c r="E38" s="81"/>
      <c r="F38" s="364" t="s">
        <v>797</v>
      </c>
      <c r="G38" s="364">
        <v>3</v>
      </c>
      <c r="H38" s="74">
        <v>5</v>
      </c>
      <c r="I38" s="74">
        <v>5</v>
      </c>
      <c r="J38" s="100"/>
    </row>
    <row r="39" s="338" customFormat="1" ht="30" customHeight="1" spans="1:10">
      <c r="A39" s="351"/>
      <c r="B39" s="83"/>
      <c r="C39" s="83"/>
      <c r="D39" s="81" t="s">
        <v>798</v>
      </c>
      <c r="E39" s="81"/>
      <c r="F39" s="364" t="s">
        <v>799</v>
      </c>
      <c r="G39" s="364" t="s">
        <v>800</v>
      </c>
      <c r="H39" s="74">
        <v>5</v>
      </c>
      <c r="I39" s="74">
        <v>5</v>
      </c>
      <c r="J39" s="100"/>
    </row>
    <row r="40" s="338" customFormat="1" ht="38.1" customHeight="1" spans="1:10">
      <c r="A40" s="351"/>
      <c r="B40" s="244" t="s">
        <v>556</v>
      </c>
      <c r="C40" s="244" t="s">
        <v>557</v>
      </c>
      <c r="D40" s="87" t="s">
        <v>801</v>
      </c>
      <c r="E40" s="87"/>
      <c r="F40" s="364" t="s">
        <v>199</v>
      </c>
      <c r="G40" s="364" t="s">
        <v>199</v>
      </c>
      <c r="H40" s="100">
        <v>10</v>
      </c>
      <c r="I40" s="100">
        <v>10</v>
      </c>
      <c r="J40" s="100"/>
    </row>
    <row r="41" s="338" customFormat="1" ht="20.1" customHeight="1" spans="1:10">
      <c r="A41" s="352" t="s">
        <v>560</v>
      </c>
      <c r="B41" s="353"/>
      <c r="C41" s="353"/>
      <c r="D41" s="353"/>
      <c r="E41" s="353"/>
      <c r="F41" s="353"/>
      <c r="G41" s="357"/>
      <c r="H41" s="100">
        <f>SUM(H24:H40)+10</f>
        <v>100</v>
      </c>
      <c r="I41" s="368">
        <f>SUM(I24:I40)+J8</f>
        <v>89.848</v>
      </c>
      <c r="J41" s="100"/>
    </row>
  </sheetData>
  <mergeCells count="65">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1:G41"/>
    <mergeCell ref="A21:A22"/>
    <mergeCell ref="A23:A40"/>
    <mergeCell ref="B24:B34"/>
    <mergeCell ref="B35:B39"/>
    <mergeCell ref="C24:C29"/>
    <mergeCell ref="C32:C34"/>
    <mergeCell ref="C35:C37"/>
    <mergeCell ref="C38:C39"/>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56"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4"/>
  <dimension ref="A1:P20"/>
  <sheetViews>
    <sheetView zoomScale="120" zoomScaleNormal="120" zoomScaleSheetLayoutView="130" topLeftCell="A8" workbookViewId="0">
      <selection activeCell="F18" sqref="F18"/>
    </sheetView>
  </sheetViews>
  <sheetFormatPr defaultColWidth="8.125" defaultRowHeight="12.75"/>
  <cols>
    <col min="1" max="1" width="3.875" style="2" customWidth="1"/>
    <col min="2" max="2" width="6.25" style="2" customWidth="1"/>
    <col min="3" max="3" width="7.39166666666667" style="2" customWidth="1"/>
    <col min="4" max="4" width="13.9583333333333" style="2" customWidth="1"/>
    <col min="5" max="5" width="6.35" style="2" customWidth="1"/>
    <col min="6" max="6" width="16.35" style="2" customWidth="1"/>
    <col min="7" max="7" width="15.7333333333333" style="2" customWidth="1"/>
    <col min="8" max="9" width="6.75" style="2" customWidth="1"/>
    <col min="10" max="10" width="6.875" style="2" customWidth="1"/>
    <col min="11" max="11" width="7.875" style="2" customWidth="1"/>
    <col min="12" max="16384" width="8.125" style="2"/>
  </cols>
  <sheetData>
    <row r="1" ht="23.1" customHeight="1" spans="1:11">
      <c r="A1" s="3" t="s">
        <v>140</v>
      </c>
      <c r="B1" s="4"/>
      <c r="C1" s="4"/>
      <c r="D1" s="4"/>
      <c r="E1" s="4"/>
      <c r="F1" s="4"/>
      <c r="G1" s="4"/>
      <c r="H1" s="4"/>
      <c r="I1" s="4"/>
      <c r="J1" s="4"/>
      <c r="K1" s="4"/>
    </row>
    <row r="2" customFormat="1" ht="23.1" customHeight="1" spans="1:11">
      <c r="A2" s="4" t="s">
        <v>141</v>
      </c>
      <c r="B2" s="4"/>
      <c r="C2" s="4"/>
      <c r="D2" s="4"/>
      <c r="E2" s="4"/>
      <c r="F2" s="4"/>
      <c r="G2" s="4"/>
      <c r="H2" s="4"/>
      <c r="I2" s="4"/>
      <c r="J2" s="4"/>
      <c r="K2" s="4"/>
    </row>
    <row r="3" s="1" customFormat="1" ht="15" customHeight="1" spans="1:11">
      <c r="A3" s="5" t="s">
        <v>142</v>
      </c>
      <c r="B3" s="5"/>
      <c r="C3" s="5"/>
      <c r="D3" s="5"/>
      <c r="E3" s="5"/>
      <c r="F3" s="5"/>
      <c r="G3" s="5"/>
      <c r="H3" s="5"/>
      <c r="I3" s="5"/>
      <c r="J3" s="5"/>
      <c r="K3" s="5"/>
    </row>
    <row r="4" s="1" customFormat="1" ht="17.1" customHeight="1" spans="1:11">
      <c r="A4" s="6" t="s">
        <v>143</v>
      </c>
      <c r="B4" s="7"/>
      <c r="C4" s="7"/>
      <c r="D4" s="8" t="s">
        <v>802</v>
      </c>
      <c r="E4" s="8"/>
      <c r="F4" s="8"/>
      <c r="G4" s="8"/>
      <c r="H4" s="8"/>
      <c r="I4" s="8"/>
      <c r="J4" s="8"/>
      <c r="K4" s="8"/>
    </row>
    <row r="5" s="1" customFormat="1" ht="17.1" customHeight="1" spans="1:11">
      <c r="A5" s="6" t="s">
        <v>145</v>
      </c>
      <c r="B5" s="7"/>
      <c r="C5" s="7"/>
      <c r="D5" s="6" t="s">
        <v>146</v>
      </c>
      <c r="E5" s="7"/>
      <c r="F5" s="7"/>
      <c r="G5" s="6" t="s">
        <v>147</v>
      </c>
      <c r="H5" s="7"/>
      <c r="I5" s="7" t="s">
        <v>148</v>
      </c>
      <c r="J5" s="7"/>
      <c r="K5" s="44"/>
    </row>
    <row r="6" s="1" customFormat="1" ht="17.1" customHeight="1" spans="1:11">
      <c r="A6" s="9" t="s">
        <v>149</v>
      </c>
      <c r="B6" s="10"/>
      <c r="C6" s="11"/>
      <c r="D6" s="6"/>
      <c r="E6" s="33" t="s">
        <v>150</v>
      </c>
      <c r="F6" s="33" t="s">
        <v>151</v>
      </c>
      <c r="G6" s="34" t="s">
        <v>152</v>
      </c>
      <c r="H6" s="35"/>
      <c r="I6" s="33" t="s">
        <v>153</v>
      </c>
      <c r="J6" s="33" t="s">
        <v>154</v>
      </c>
      <c r="K6" s="33" t="s">
        <v>155</v>
      </c>
    </row>
    <row r="7" s="1" customFormat="1" ht="17.1" customHeight="1" spans="1:11">
      <c r="A7" s="12"/>
      <c r="B7" s="13"/>
      <c r="C7" s="14"/>
      <c r="D7" s="15" t="s">
        <v>156</v>
      </c>
      <c r="E7" s="36">
        <f>SUM(E8:E10)</f>
        <v>161.255072</v>
      </c>
      <c r="F7" s="36">
        <f t="shared" ref="F7:F10" si="0">E7</f>
        <v>161.255072</v>
      </c>
      <c r="G7" s="37">
        <f>SUM(G8:H10)</f>
        <v>40.408409</v>
      </c>
      <c r="H7" s="38"/>
      <c r="I7" s="36">
        <v>10</v>
      </c>
      <c r="J7" s="120">
        <f>G7/E7</f>
        <v>0.250586902469648</v>
      </c>
      <c r="K7" s="36">
        <f>J7*10</f>
        <v>2.50586902469648</v>
      </c>
    </row>
    <row r="8" s="1" customFormat="1" ht="17.1" customHeight="1" spans="1:11">
      <c r="A8" s="16"/>
      <c r="B8" s="13"/>
      <c r="C8" s="14"/>
      <c r="D8" s="15" t="s">
        <v>270</v>
      </c>
      <c r="E8" s="36">
        <v>20</v>
      </c>
      <c r="F8" s="36">
        <v>20</v>
      </c>
      <c r="G8" s="37">
        <v>1.352</v>
      </c>
      <c r="H8" s="38"/>
      <c r="I8" s="36" t="s">
        <v>158</v>
      </c>
      <c r="J8" s="36"/>
      <c r="K8" s="36" t="s">
        <v>158</v>
      </c>
    </row>
    <row r="9" s="1" customFormat="1" ht="17.1" customHeight="1" spans="1:11">
      <c r="A9" s="16"/>
      <c r="B9" s="13"/>
      <c r="C9" s="14"/>
      <c r="D9" s="15" t="s">
        <v>271</v>
      </c>
      <c r="E9" s="36">
        <v>141.255072</v>
      </c>
      <c r="F9" s="36">
        <f t="shared" si="0"/>
        <v>141.255072</v>
      </c>
      <c r="G9" s="37">
        <f>16.556409+22.5</f>
        <v>39.056409</v>
      </c>
      <c r="H9" s="38"/>
      <c r="I9" s="36" t="s">
        <v>158</v>
      </c>
      <c r="J9" s="36"/>
      <c r="K9" s="36" t="s">
        <v>158</v>
      </c>
    </row>
    <row r="10" s="1" customFormat="1" ht="17.1" customHeight="1" spans="1:11">
      <c r="A10" s="17"/>
      <c r="B10" s="18"/>
      <c r="C10" s="14"/>
      <c r="D10" s="19" t="s">
        <v>272</v>
      </c>
      <c r="E10" s="39">
        <v>0</v>
      </c>
      <c r="F10" s="36">
        <f t="shared" si="0"/>
        <v>0</v>
      </c>
      <c r="G10" s="40"/>
      <c r="H10" s="41"/>
      <c r="I10" s="39" t="s">
        <v>158</v>
      </c>
      <c r="J10" s="39"/>
      <c r="K10" s="39" t="s">
        <v>158</v>
      </c>
    </row>
    <row r="11" s="1" customFormat="1" ht="17.1" customHeight="1" spans="1:11">
      <c r="A11" s="12" t="s">
        <v>161</v>
      </c>
      <c r="B11" s="20" t="s">
        <v>162</v>
      </c>
      <c r="C11" s="21"/>
      <c r="D11" s="21"/>
      <c r="E11" s="21"/>
      <c r="F11" s="42"/>
      <c r="G11" s="6" t="s">
        <v>163</v>
      </c>
      <c r="H11" s="7"/>
      <c r="I11" s="7"/>
      <c r="J11" s="7"/>
      <c r="K11" s="44"/>
    </row>
    <row r="12" s="1" customFormat="1" ht="100" customHeight="1" spans="1:11">
      <c r="A12" s="22"/>
      <c r="B12" s="23" t="s">
        <v>803</v>
      </c>
      <c r="C12" s="23"/>
      <c r="D12" s="23"/>
      <c r="E12" s="23"/>
      <c r="F12" s="23"/>
      <c r="G12" s="336" t="s">
        <v>804</v>
      </c>
      <c r="H12" s="336"/>
      <c r="I12" s="336"/>
      <c r="J12" s="336"/>
      <c r="K12" s="51"/>
    </row>
    <row r="13" s="1" customFormat="1" ht="27.95" customHeight="1" spans="1:11">
      <c r="A13" s="24" t="s">
        <v>166</v>
      </c>
      <c r="B13" s="24" t="s">
        <v>167</v>
      </c>
      <c r="C13" s="8" t="s">
        <v>168</v>
      </c>
      <c r="D13" s="8" t="s">
        <v>169</v>
      </c>
      <c r="E13" s="8"/>
      <c r="F13" s="44" t="s">
        <v>170</v>
      </c>
      <c r="G13" s="8" t="s">
        <v>171</v>
      </c>
      <c r="H13" s="8" t="s">
        <v>153</v>
      </c>
      <c r="I13" s="8" t="s">
        <v>155</v>
      </c>
      <c r="J13" s="6" t="s">
        <v>172</v>
      </c>
      <c r="K13" s="44"/>
    </row>
    <row r="14" s="1" customFormat="1" ht="111" customHeight="1" spans="1:16">
      <c r="A14" s="25"/>
      <c r="B14" s="8" t="s">
        <v>173</v>
      </c>
      <c r="C14" s="24" t="s">
        <v>174</v>
      </c>
      <c r="D14" s="15" t="s">
        <v>805</v>
      </c>
      <c r="E14" s="60"/>
      <c r="F14" s="8" t="s">
        <v>806</v>
      </c>
      <c r="G14" s="8" t="s">
        <v>807</v>
      </c>
      <c r="H14" s="8">
        <v>10</v>
      </c>
      <c r="I14" s="8">
        <v>10</v>
      </c>
      <c r="J14" s="6" t="s">
        <v>344</v>
      </c>
      <c r="K14" s="44"/>
      <c r="P14" s="337"/>
    </row>
    <row r="15" s="1" customFormat="1" ht="15" customHeight="1" spans="1:11">
      <c r="A15" s="25"/>
      <c r="B15" s="8"/>
      <c r="C15" s="24" t="s">
        <v>179</v>
      </c>
      <c r="D15" s="15" t="s">
        <v>808</v>
      </c>
      <c r="E15" s="60"/>
      <c r="F15" s="153">
        <v>0.9</v>
      </c>
      <c r="G15" s="261">
        <v>0.976</v>
      </c>
      <c r="H15" s="8">
        <v>15</v>
      </c>
      <c r="I15" s="8">
        <v>15</v>
      </c>
      <c r="J15" s="6" t="s">
        <v>344</v>
      </c>
      <c r="K15" s="44"/>
    </row>
    <row r="16" s="1" customFormat="1" ht="15" customHeight="1" spans="1:11">
      <c r="A16" s="25"/>
      <c r="B16" s="8"/>
      <c r="C16" s="24" t="s">
        <v>181</v>
      </c>
      <c r="D16" s="15" t="s">
        <v>809</v>
      </c>
      <c r="E16" s="60"/>
      <c r="F16" s="8" t="s">
        <v>810</v>
      </c>
      <c r="G16" s="8" t="s">
        <v>574</v>
      </c>
      <c r="H16" s="8">
        <v>15</v>
      </c>
      <c r="I16" s="8">
        <v>15</v>
      </c>
      <c r="J16" s="6" t="s">
        <v>344</v>
      </c>
      <c r="K16" s="44"/>
    </row>
    <row r="17" s="1" customFormat="1" ht="15" customHeight="1" spans="1:11">
      <c r="A17" s="25"/>
      <c r="B17" s="8"/>
      <c r="C17" s="24" t="s">
        <v>184</v>
      </c>
      <c r="D17" s="30" t="s">
        <v>811</v>
      </c>
      <c r="E17" s="51"/>
      <c r="F17" s="8" t="s">
        <v>812</v>
      </c>
      <c r="G17" s="8" t="s">
        <v>813</v>
      </c>
      <c r="H17" s="8">
        <v>10</v>
      </c>
      <c r="I17" s="8">
        <v>2</v>
      </c>
      <c r="J17" s="6" t="s">
        <v>344</v>
      </c>
      <c r="K17" s="44"/>
    </row>
    <row r="18" s="1" customFormat="1" ht="33" customHeight="1" spans="1:11">
      <c r="A18" s="25"/>
      <c r="B18" s="8" t="s">
        <v>554</v>
      </c>
      <c r="C18" s="24" t="s">
        <v>188</v>
      </c>
      <c r="D18" s="30" t="s">
        <v>814</v>
      </c>
      <c r="E18" s="51"/>
      <c r="F18" s="8" t="s">
        <v>381</v>
      </c>
      <c r="G18" s="8" t="s">
        <v>381</v>
      </c>
      <c r="H18" s="8">
        <v>30</v>
      </c>
      <c r="I18" s="8">
        <v>30</v>
      </c>
      <c r="J18" s="6" t="s">
        <v>344</v>
      </c>
      <c r="K18" s="44"/>
    </row>
    <row r="19" s="1" customFormat="1" ht="33" customHeight="1" spans="1:11">
      <c r="A19" s="25"/>
      <c r="B19" s="24" t="s">
        <v>196</v>
      </c>
      <c r="C19" s="24" t="s">
        <v>197</v>
      </c>
      <c r="D19" s="30" t="s">
        <v>815</v>
      </c>
      <c r="E19" s="51"/>
      <c r="F19" s="8" t="s">
        <v>199</v>
      </c>
      <c r="G19" s="8" t="s">
        <v>199</v>
      </c>
      <c r="H19" s="8">
        <v>10</v>
      </c>
      <c r="I19" s="8">
        <v>10</v>
      </c>
      <c r="J19" s="6" t="s">
        <v>344</v>
      </c>
      <c r="K19" s="44"/>
    </row>
    <row r="20" s="1" customFormat="1" ht="21" customHeight="1" spans="1:11">
      <c r="A20" s="31" t="s">
        <v>200</v>
      </c>
      <c r="B20" s="32"/>
      <c r="C20" s="32"/>
      <c r="D20" s="32"/>
      <c r="E20" s="32"/>
      <c r="F20" s="32"/>
      <c r="G20" s="54"/>
      <c r="H20" s="55">
        <f>SUM(H14:H19)+10</f>
        <v>100</v>
      </c>
      <c r="I20" s="55">
        <f>SUM(I14:I19)+K7</f>
        <v>84.5058690246965</v>
      </c>
      <c r="J20" s="31"/>
      <c r="K20" s="54"/>
    </row>
  </sheetData>
  <mergeCells count="38">
    <mergeCell ref="A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11:A12"/>
    <mergeCell ref="A13:A19"/>
    <mergeCell ref="B14:B17"/>
    <mergeCell ref="A6:C10"/>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5"/>
  <dimension ref="A1:K23"/>
  <sheetViews>
    <sheetView zoomScale="120" zoomScaleNormal="120" zoomScaleSheetLayoutView="130" workbookViewId="0">
      <selection activeCell="A2" sqref="A2:K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ht="23.1" customHeight="1" spans="1:11">
      <c r="A1" s="3" t="s">
        <v>140</v>
      </c>
      <c r="B1" s="4"/>
      <c r="C1" s="4"/>
      <c r="D1" s="4"/>
      <c r="E1" s="4"/>
      <c r="F1" s="4"/>
      <c r="G1" s="4"/>
      <c r="H1" s="4"/>
      <c r="I1" s="4"/>
      <c r="J1" s="4"/>
      <c r="K1" s="4"/>
    </row>
    <row r="2" customFormat="1" ht="23.1" customHeight="1" spans="1:11">
      <c r="A2" s="4" t="s">
        <v>141</v>
      </c>
      <c r="B2" s="4"/>
      <c r="C2" s="4"/>
      <c r="D2" s="4"/>
      <c r="E2" s="4"/>
      <c r="F2" s="4"/>
      <c r="G2" s="4"/>
      <c r="H2" s="4"/>
      <c r="I2" s="4"/>
      <c r="J2" s="4"/>
      <c r="K2" s="4"/>
    </row>
    <row r="3" s="1" customFormat="1" ht="15" customHeight="1" spans="1:11">
      <c r="A3" s="5" t="s">
        <v>142</v>
      </c>
      <c r="B3" s="5"/>
      <c r="C3" s="5"/>
      <c r="D3" s="5"/>
      <c r="E3" s="5"/>
      <c r="F3" s="5"/>
      <c r="G3" s="5"/>
      <c r="H3" s="5"/>
      <c r="I3" s="5"/>
      <c r="J3" s="5"/>
      <c r="K3" s="5"/>
    </row>
    <row r="4" s="1" customFormat="1" ht="17.1" customHeight="1" spans="1:11">
      <c r="A4" s="6" t="s">
        <v>143</v>
      </c>
      <c r="B4" s="7"/>
      <c r="C4" s="7"/>
      <c r="D4" s="8" t="s">
        <v>816</v>
      </c>
      <c r="E4" s="8"/>
      <c r="F4" s="8"/>
      <c r="G4" s="8"/>
      <c r="H4" s="8"/>
      <c r="I4" s="8"/>
      <c r="J4" s="8"/>
      <c r="K4" s="8"/>
    </row>
    <row r="5" s="1" customFormat="1" ht="17.1" customHeight="1" spans="1:11">
      <c r="A5" s="6" t="s">
        <v>145</v>
      </c>
      <c r="B5" s="7"/>
      <c r="C5" s="7"/>
      <c r="D5" s="6" t="s">
        <v>146</v>
      </c>
      <c r="E5" s="7"/>
      <c r="F5" s="7"/>
      <c r="G5" s="115" t="s">
        <v>147</v>
      </c>
      <c r="H5" s="116"/>
      <c r="I5" s="7" t="s">
        <v>148</v>
      </c>
      <c r="J5" s="7"/>
      <c r="K5" s="44"/>
    </row>
    <row r="6" s="1" customFormat="1" ht="17.1" customHeight="1" spans="1:11">
      <c r="A6" s="9" t="s">
        <v>149</v>
      </c>
      <c r="B6" s="10"/>
      <c r="C6" s="11"/>
      <c r="D6" s="6"/>
      <c r="E6" s="33" t="s">
        <v>150</v>
      </c>
      <c r="F6" s="33" t="s">
        <v>151</v>
      </c>
      <c r="G6" s="34" t="s">
        <v>152</v>
      </c>
      <c r="H6" s="35"/>
      <c r="I6" s="33" t="s">
        <v>153</v>
      </c>
      <c r="J6" s="33" t="s">
        <v>154</v>
      </c>
      <c r="K6" s="33" t="s">
        <v>155</v>
      </c>
    </row>
    <row r="7" s="1" customFormat="1" ht="17.1" customHeight="1" spans="1:11">
      <c r="A7" s="12"/>
      <c r="B7" s="13"/>
      <c r="C7" s="14"/>
      <c r="D7" s="15" t="s">
        <v>156</v>
      </c>
      <c r="E7" s="36">
        <f>SUM(E8:E10)</f>
        <v>53.5265</v>
      </c>
      <c r="F7" s="36">
        <f t="shared" ref="F7:F10" si="0">E7</f>
        <v>53.5265</v>
      </c>
      <c r="G7" s="37">
        <f>SUM(G8:H10)</f>
        <v>29.2223</v>
      </c>
      <c r="H7" s="38"/>
      <c r="I7" s="36">
        <v>10</v>
      </c>
      <c r="J7" s="125">
        <f>G7/E7</f>
        <v>0.545940795680644</v>
      </c>
      <c r="K7" s="36">
        <f>J7*10</f>
        <v>5.45940795680644</v>
      </c>
    </row>
    <row r="8" s="1" customFormat="1" ht="17.1" customHeight="1" spans="1:11">
      <c r="A8" s="16"/>
      <c r="B8" s="13"/>
      <c r="C8" s="14"/>
      <c r="D8" s="15" t="s">
        <v>157</v>
      </c>
      <c r="E8" s="36">
        <v>47.4</v>
      </c>
      <c r="F8" s="36">
        <f t="shared" si="0"/>
        <v>47.4</v>
      </c>
      <c r="G8" s="37">
        <v>23.0958</v>
      </c>
      <c r="H8" s="38"/>
      <c r="I8" s="36" t="s">
        <v>158</v>
      </c>
      <c r="J8" s="36"/>
      <c r="K8" s="36" t="s">
        <v>158</v>
      </c>
    </row>
    <row r="9" s="1" customFormat="1" ht="17.1" customHeight="1" spans="1:11">
      <c r="A9" s="16"/>
      <c r="B9" s="13"/>
      <c r="C9" s="14"/>
      <c r="D9" s="6" t="s">
        <v>252</v>
      </c>
      <c r="E9" s="36">
        <v>6.1265</v>
      </c>
      <c r="F9" s="36">
        <f t="shared" si="0"/>
        <v>6.1265</v>
      </c>
      <c r="G9" s="37">
        <v>6.1265</v>
      </c>
      <c r="H9" s="38"/>
      <c r="I9" s="36" t="s">
        <v>158</v>
      </c>
      <c r="J9" s="36"/>
      <c r="K9" s="36" t="s">
        <v>158</v>
      </c>
    </row>
    <row r="10" s="1" customFormat="1" ht="17.1" customHeight="1" spans="1:11">
      <c r="A10" s="17"/>
      <c r="B10" s="18"/>
      <c r="C10" s="14"/>
      <c r="D10" s="19" t="s">
        <v>160</v>
      </c>
      <c r="E10" s="39"/>
      <c r="F10" s="36">
        <f t="shared" si="0"/>
        <v>0</v>
      </c>
      <c r="G10" s="40"/>
      <c r="H10" s="41"/>
      <c r="I10" s="39" t="s">
        <v>158</v>
      </c>
      <c r="J10" s="39"/>
      <c r="K10" s="39" t="s">
        <v>158</v>
      </c>
    </row>
    <row r="11" s="1" customFormat="1" ht="17.1" customHeight="1" spans="1:11">
      <c r="A11" s="12" t="s">
        <v>161</v>
      </c>
      <c r="B11" s="20" t="s">
        <v>162</v>
      </c>
      <c r="C11" s="21"/>
      <c r="D11" s="21"/>
      <c r="E11" s="21"/>
      <c r="F11" s="42"/>
      <c r="G11" s="6" t="s">
        <v>163</v>
      </c>
      <c r="H11" s="7"/>
      <c r="I11" s="7"/>
      <c r="J11" s="7"/>
      <c r="K11" s="44"/>
    </row>
    <row r="12" s="1" customFormat="1" ht="63" customHeight="1" spans="1:11">
      <c r="A12" s="22"/>
      <c r="B12" s="172" t="s">
        <v>817</v>
      </c>
      <c r="C12" s="172"/>
      <c r="D12" s="172"/>
      <c r="E12" s="172"/>
      <c r="F12" s="172"/>
      <c r="G12" s="142" t="s">
        <v>818</v>
      </c>
      <c r="H12" s="142"/>
      <c r="I12" s="142"/>
      <c r="J12" s="142"/>
      <c r="K12" s="45"/>
    </row>
    <row r="13" s="1" customFormat="1" ht="27.95" customHeight="1" spans="1:11">
      <c r="A13" s="24" t="s">
        <v>166</v>
      </c>
      <c r="B13" s="24" t="s">
        <v>167</v>
      </c>
      <c r="C13" s="8" t="s">
        <v>168</v>
      </c>
      <c r="D13" s="8" t="s">
        <v>169</v>
      </c>
      <c r="E13" s="8"/>
      <c r="F13" s="44" t="s">
        <v>170</v>
      </c>
      <c r="G13" s="117" t="s">
        <v>171</v>
      </c>
      <c r="H13" s="8" t="s">
        <v>153</v>
      </c>
      <c r="I13" s="8" t="s">
        <v>155</v>
      </c>
      <c r="J13" s="6" t="s">
        <v>172</v>
      </c>
      <c r="K13" s="44"/>
    </row>
    <row r="14" s="1" customFormat="1" ht="15" customHeight="1" spans="1:11">
      <c r="A14" s="25"/>
      <c r="B14" s="8" t="s">
        <v>173</v>
      </c>
      <c r="C14" s="24" t="s">
        <v>174</v>
      </c>
      <c r="D14" s="30" t="s">
        <v>819</v>
      </c>
      <c r="E14" s="51"/>
      <c r="F14" s="8" t="s">
        <v>219</v>
      </c>
      <c r="G14" s="8" t="s">
        <v>219</v>
      </c>
      <c r="H14" s="8">
        <v>10</v>
      </c>
      <c r="I14" s="8">
        <v>10</v>
      </c>
      <c r="J14" s="6" t="s">
        <v>344</v>
      </c>
      <c r="K14" s="44"/>
    </row>
    <row r="15" s="1" customFormat="1" ht="15" customHeight="1" spans="1:11">
      <c r="A15" s="25"/>
      <c r="B15" s="8"/>
      <c r="C15" s="25"/>
      <c r="D15" s="30" t="s">
        <v>820</v>
      </c>
      <c r="E15" s="51"/>
      <c r="F15" s="8" t="s">
        <v>821</v>
      </c>
      <c r="G15" s="8" t="s">
        <v>821</v>
      </c>
      <c r="H15" s="8">
        <v>10</v>
      </c>
      <c r="I15" s="8">
        <v>10</v>
      </c>
      <c r="J15" s="6" t="s">
        <v>344</v>
      </c>
      <c r="K15" s="44"/>
    </row>
    <row r="16" s="1" customFormat="1" ht="15" customHeight="1" spans="1:11">
      <c r="A16" s="25"/>
      <c r="B16" s="8"/>
      <c r="C16" s="50"/>
      <c r="D16" s="30" t="s">
        <v>822</v>
      </c>
      <c r="E16" s="51"/>
      <c r="F16" s="8" t="s">
        <v>291</v>
      </c>
      <c r="G16" s="8" t="s">
        <v>291</v>
      </c>
      <c r="H16" s="8">
        <v>10</v>
      </c>
      <c r="I16" s="8">
        <v>10</v>
      </c>
      <c r="J16" s="6" t="s">
        <v>344</v>
      </c>
      <c r="K16" s="44"/>
    </row>
    <row r="17" s="1" customFormat="1" ht="29" customHeight="1" spans="1:11">
      <c r="A17" s="25"/>
      <c r="B17" s="8"/>
      <c r="C17" s="24" t="s">
        <v>179</v>
      </c>
      <c r="D17" s="30" t="s">
        <v>823</v>
      </c>
      <c r="E17" s="51"/>
      <c r="F17" s="153">
        <v>0.02</v>
      </c>
      <c r="G17" s="153">
        <v>0.02</v>
      </c>
      <c r="H17" s="210">
        <v>5</v>
      </c>
      <c r="I17" s="210">
        <v>5</v>
      </c>
      <c r="J17" s="6" t="s">
        <v>344</v>
      </c>
      <c r="K17" s="44"/>
    </row>
    <row r="18" s="1" customFormat="1" ht="29" customHeight="1" spans="1:11">
      <c r="A18" s="25"/>
      <c r="B18" s="8"/>
      <c r="C18" s="24" t="s">
        <v>181</v>
      </c>
      <c r="D18" s="30" t="s">
        <v>824</v>
      </c>
      <c r="E18" s="51"/>
      <c r="F18" s="33" t="s">
        <v>825</v>
      </c>
      <c r="G18" s="33" t="s">
        <v>825</v>
      </c>
      <c r="H18" s="8">
        <v>5</v>
      </c>
      <c r="I18" s="8">
        <v>5</v>
      </c>
      <c r="J18" s="6" t="s">
        <v>344</v>
      </c>
      <c r="K18" s="44"/>
    </row>
    <row r="19" s="1" customFormat="1" ht="61" customHeight="1" spans="1:11">
      <c r="A19" s="25"/>
      <c r="B19" s="8"/>
      <c r="C19" s="24" t="s">
        <v>184</v>
      </c>
      <c r="D19" s="30" t="s">
        <v>826</v>
      </c>
      <c r="E19" s="51"/>
      <c r="F19" s="335" t="s">
        <v>827</v>
      </c>
      <c r="G19" s="335" t="s">
        <v>828</v>
      </c>
      <c r="H19" s="8">
        <v>10</v>
      </c>
      <c r="I19" s="8">
        <v>5.46</v>
      </c>
      <c r="J19" s="6" t="s">
        <v>829</v>
      </c>
      <c r="K19" s="44"/>
    </row>
    <row r="20" s="1" customFormat="1" ht="53" customHeight="1" spans="1:11">
      <c r="A20" s="25"/>
      <c r="B20" s="24" t="s">
        <v>187</v>
      </c>
      <c r="C20" s="24" t="s">
        <v>188</v>
      </c>
      <c r="D20" s="30" t="s">
        <v>830</v>
      </c>
      <c r="E20" s="51"/>
      <c r="F20" s="8" t="s">
        <v>264</v>
      </c>
      <c r="G20" s="8" t="s">
        <v>280</v>
      </c>
      <c r="H20" s="8">
        <v>15</v>
      </c>
      <c r="I20" s="8">
        <v>15</v>
      </c>
      <c r="J20" s="6" t="s">
        <v>344</v>
      </c>
      <c r="K20" s="44"/>
    </row>
    <row r="21" s="1" customFormat="1" ht="33" customHeight="1" spans="1:11">
      <c r="A21" s="25"/>
      <c r="B21" s="25"/>
      <c r="C21" s="24" t="s">
        <v>611</v>
      </c>
      <c r="D21" s="30" t="s">
        <v>831</v>
      </c>
      <c r="E21" s="51"/>
      <c r="F21" s="8" t="s">
        <v>832</v>
      </c>
      <c r="G21" s="153" t="s">
        <v>833</v>
      </c>
      <c r="H21" s="8">
        <v>15</v>
      </c>
      <c r="I21" s="8">
        <v>15</v>
      </c>
      <c r="J21" s="6" t="s">
        <v>344</v>
      </c>
      <c r="K21" s="44"/>
    </row>
    <row r="22" s="1" customFormat="1" ht="21" customHeight="1" spans="1:11">
      <c r="A22" s="25"/>
      <c r="B22" s="24" t="s">
        <v>196</v>
      </c>
      <c r="C22" s="24" t="s">
        <v>197</v>
      </c>
      <c r="D22" s="30" t="s">
        <v>834</v>
      </c>
      <c r="E22" s="51"/>
      <c r="F22" s="8" t="s">
        <v>835</v>
      </c>
      <c r="G22" s="153" t="s">
        <v>484</v>
      </c>
      <c r="H22" s="8">
        <v>10</v>
      </c>
      <c r="I22" s="8">
        <v>10</v>
      </c>
      <c r="J22" s="6" t="s">
        <v>344</v>
      </c>
      <c r="K22" s="44"/>
    </row>
    <row r="23" ht="23" customHeight="1" spans="1:11">
      <c r="A23" s="31" t="s">
        <v>200</v>
      </c>
      <c r="B23" s="32"/>
      <c r="C23" s="32"/>
      <c r="D23" s="32"/>
      <c r="E23" s="32"/>
      <c r="F23" s="32"/>
      <c r="G23" s="54"/>
      <c r="H23" s="55">
        <f>SUM(H14:H22)+10</f>
        <v>100</v>
      </c>
      <c r="I23" s="55">
        <f>SUM(I14:I22)+K7</f>
        <v>90.9194079568065</v>
      </c>
      <c r="J23" s="31"/>
      <c r="K23" s="54"/>
    </row>
  </sheetData>
  <mergeCells count="46">
    <mergeCell ref="A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9"/>
    <mergeCell ref="B20:B21"/>
    <mergeCell ref="C14:C16"/>
    <mergeCell ref="A6:C10"/>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6">
    <pageSetUpPr fitToPage="1"/>
  </sheetPr>
  <dimension ref="A1:K57"/>
  <sheetViews>
    <sheetView view="pageBreakPreview" zoomScale="90" zoomScaleNormal="100" workbookViewId="0">
      <selection activeCell="A2" sqref="A2:K2"/>
    </sheetView>
  </sheetViews>
  <sheetFormatPr defaultColWidth="9" defaultRowHeight="14.25"/>
  <cols>
    <col min="1" max="2" width="4.625" style="69" customWidth="1"/>
    <col min="3" max="3" width="9" style="69" customWidth="1"/>
    <col min="4" max="4" width="20.5" style="69" customWidth="1"/>
    <col min="5" max="5" width="22.5" style="69" customWidth="1"/>
    <col min="6" max="6" width="12.875" style="69" customWidth="1"/>
    <col min="7" max="7" width="13.1416666666667" style="69" customWidth="1"/>
    <col min="8" max="8" width="6.875" style="69" customWidth="1"/>
    <col min="9" max="9" width="6.25" style="69" customWidth="1"/>
    <col min="10" max="10" width="12.875" style="69" customWidth="1"/>
    <col min="11" max="11" width="23.4083333333333" style="69" customWidth="1"/>
    <col min="12" max="16384" width="9" style="69"/>
  </cols>
  <sheetData>
    <row r="1" ht="30" customHeight="1" spans="1:11">
      <c r="A1" s="3" t="s">
        <v>140</v>
      </c>
      <c r="B1" s="281"/>
      <c r="C1" s="281"/>
      <c r="D1" s="282"/>
      <c r="E1" s="281"/>
      <c r="F1" s="281"/>
      <c r="G1" s="281"/>
      <c r="H1" s="281"/>
      <c r="I1" s="281"/>
      <c r="J1" s="281"/>
      <c r="K1" s="281"/>
    </row>
    <row r="2" ht="30" customHeight="1" spans="1:11">
      <c r="A2" s="283" t="s">
        <v>141</v>
      </c>
      <c r="B2" s="283"/>
      <c r="C2" s="283"/>
      <c r="D2" s="283"/>
      <c r="E2" s="283"/>
      <c r="F2" s="283"/>
      <c r="G2" s="283"/>
      <c r="H2" s="283"/>
      <c r="I2" s="283"/>
      <c r="J2" s="283"/>
      <c r="K2" s="283"/>
    </row>
    <row r="3" ht="21.6" customHeight="1" spans="1:11">
      <c r="A3" s="284" t="s">
        <v>142</v>
      </c>
      <c r="B3" s="284"/>
      <c r="C3" s="284"/>
      <c r="D3" s="285"/>
      <c r="E3" s="284"/>
      <c r="F3" s="284"/>
      <c r="G3" s="284"/>
      <c r="H3" s="284"/>
      <c r="I3" s="284"/>
      <c r="J3" s="284"/>
      <c r="K3" s="284"/>
    </row>
    <row r="4" s="68" customFormat="1" ht="15.95" customHeight="1" spans="1:11">
      <c r="A4" s="286" t="s">
        <v>493</v>
      </c>
      <c r="B4" s="286"/>
      <c r="C4" s="286"/>
      <c r="D4" s="287" t="s">
        <v>836</v>
      </c>
      <c r="E4" s="303"/>
      <c r="F4" s="303"/>
      <c r="G4" s="303"/>
      <c r="H4" s="303"/>
      <c r="I4" s="303"/>
      <c r="J4" s="303"/>
      <c r="K4" s="318"/>
    </row>
    <row r="5" s="68" customFormat="1" ht="15.95" customHeight="1" spans="1:11">
      <c r="A5" s="286" t="s">
        <v>495</v>
      </c>
      <c r="B5" s="286"/>
      <c r="C5" s="286"/>
      <c r="D5" s="288"/>
      <c r="E5" s="311"/>
      <c r="F5" s="311"/>
      <c r="G5" s="311"/>
      <c r="H5" s="311"/>
      <c r="I5" s="311"/>
      <c r="J5" s="311"/>
      <c r="K5" s="327"/>
    </row>
    <row r="6" s="68" customFormat="1" ht="15.95" customHeight="1" spans="1:11">
      <c r="A6" s="286" t="s">
        <v>496</v>
      </c>
      <c r="B6" s="286"/>
      <c r="C6" s="286"/>
      <c r="D6" s="289" t="s">
        <v>146</v>
      </c>
      <c r="E6" s="286"/>
      <c r="F6" s="286" t="s">
        <v>497</v>
      </c>
      <c r="G6" s="286" t="s">
        <v>148</v>
      </c>
      <c r="H6" s="286"/>
      <c r="I6" s="286"/>
      <c r="J6" s="286"/>
      <c r="K6" s="286"/>
    </row>
    <row r="7" s="68" customFormat="1" ht="24.95" customHeight="1" spans="1:11">
      <c r="A7" s="286" t="s">
        <v>498</v>
      </c>
      <c r="B7" s="286"/>
      <c r="C7" s="286"/>
      <c r="D7" s="290"/>
      <c r="E7" s="286" t="s">
        <v>499</v>
      </c>
      <c r="F7" s="287" t="s">
        <v>500</v>
      </c>
      <c r="G7" s="303"/>
      <c r="H7" s="303"/>
      <c r="I7" s="318"/>
      <c r="J7" s="318" t="s">
        <v>837</v>
      </c>
      <c r="K7" s="286" t="s">
        <v>153</v>
      </c>
    </row>
    <row r="8" s="68" customFormat="1" ht="20" customHeight="1" spans="1:11">
      <c r="A8" s="286"/>
      <c r="B8" s="286"/>
      <c r="C8" s="286"/>
      <c r="D8" s="290" t="s">
        <v>156</v>
      </c>
      <c r="E8" s="90">
        <f>SUM(E9:E12)</f>
        <v>598.879907</v>
      </c>
      <c r="F8" s="312">
        <f>F9+F12</f>
        <v>350.473243</v>
      </c>
      <c r="G8" s="313"/>
      <c r="H8" s="313"/>
      <c r="I8" s="328"/>
      <c r="J8" s="329">
        <f>F8/E8</f>
        <v>0.585214562892323</v>
      </c>
      <c r="K8" s="330">
        <v>5.852</v>
      </c>
    </row>
    <row r="9" s="68" customFormat="1" ht="20" customHeight="1" spans="1:11">
      <c r="A9" s="286"/>
      <c r="B9" s="286"/>
      <c r="C9" s="286"/>
      <c r="D9" s="291" t="s">
        <v>767</v>
      </c>
      <c r="E9" s="93">
        <v>381.18</v>
      </c>
      <c r="F9" s="314">
        <v>176.650788</v>
      </c>
      <c r="G9" s="315"/>
      <c r="H9" s="315"/>
      <c r="I9" s="331"/>
      <c r="J9" s="331"/>
      <c r="K9" s="332"/>
    </row>
    <row r="10" s="68" customFormat="1" ht="20" customHeight="1" spans="1:11">
      <c r="A10" s="286"/>
      <c r="B10" s="286"/>
      <c r="C10" s="286"/>
      <c r="D10" s="291" t="s">
        <v>768</v>
      </c>
      <c r="E10" s="93"/>
      <c r="F10" s="316"/>
      <c r="G10" s="317"/>
      <c r="H10" s="317"/>
      <c r="I10" s="333"/>
      <c r="J10" s="333"/>
      <c r="K10" s="332"/>
    </row>
    <row r="11" s="68" customFormat="1" ht="20" customHeight="1" spans="1:11">
      <c r="A11" s="286"/>
      <c r="B11" s="286"/>
      <c r="C11" s="286"/>
      <c r="D11" s="290" t="s">
        <v>769</v>
      </c>
      <c r="E11" s="90"/>
      <c r="F11" s="316"/>
      <c r="G11" s="317"/>
      <c r="H11" s="317"/>
      <c r="I11" s="333"/>
      <c r="J11" s="333"/>
      <c r="K11" s="332"/>
    </row>
    <row r="12" s="68" customFormat="1" ht="20" customHeight="1" spans="1:11">
      <c r="A12" s="286"/>
      <c r="B12" s="286"/>
      <c r="C12" s="286"/>
      <c r="D12" s="290" t="s">
        <v>770</v>
      </c>
      <c r="E12" s="90">
        <v>217.699907</v>
      </c>
      <c r="F12" s="312">
        <v>173.822455</v>
      </c>
      <c r="G12" s="313"/>
      <c r="H12" s="313"/>
      <c r="I12" s="328"/>
      <c r="J12" s="328"/>
      <c r="K12" s="332"/>
    </row>
    <row r="13" s="68" customFormat="1" ht="24.95" customHeight="1" spans="1:11">
      <c r="A13" s="292" t="s">
        <v>507</v>
      </c>
      <c r="B13" s="293"/>
      <c r="C13" s="294"/>
      <c r="D13" s="295"/>
      <c r="E13" s="79" t="s">
        <v>508</v>
      </c>
      <c r="F13" s="287" t="s">
        <v>509</v>
      </c>
      <c r="G13" s="303"/>
      <c r="H13" s="303"/>
      <c r="I13" s="318"/>
      <c r="J13" s="303" t="s">
        <v>510</v>
      </c>
      <c r="K13" s="318"/>
    </row>
    <row r="14" s="68" customFormat="1" ht="35.1" customHeight="1" spans="1:11">
      <c r="A14" s="296"/>
      <c r="B14" s="297"/>
      <c r="C14" s="298"/>
      <c r="D14" s="295" t="s">
        <v>511</v>
      </c>
      <c r="E14" s="96" t="s">
        <v>512</v>
      </c>
      <c r="F14" s="287" t="s">
        <v>513</v>
      </c>
      <c r="G14" s="303"/>
      <c r="H14" s="303"/>
      <c r="I14" s="318"/>
      <c r="J14" s="303" t="s">
        <v>344</v>
      </c>
      <c r="K14" s="318"/>
    </row>
    <row r="15" s="68" customFormat="1" ht="35.1" customHeight="1" spans="1:11">
      <c r="A15" s="296"/>
      <c r="B15" s="297"/>
      <c r="C15" s="298"/>
      <c r="D15" s="295" t="s">
        <v>514</v>
      </c>
      <c r="E15" s="96" t="s">
        <v>515</v>
      </c>
      <c r="F15" s="287" t="s">
        <v>516</v>
      </c>
      <c r="G15" s="303"/>
      <c r="H15" s="303"/>
      <c r="I15" s="318"/>
      <c r="J15" s="303" t="s">
        <v>344</v>
      </c>
      <c r="K15" s="318"/>
    </row>
    <row r="16" s="68" customFormat="1" ht="35.1" customHeight="1" spans="1:11">
      <c r="A16" s="296"/>
      <c r="B16" s="297"/>
      <c r="C16" s="298"/>
      <c r="D16" s="295" t="s">
        <v>517</v>
      </c>
      <c r="E16" s="96" t="s">
        <v>518</v>
      </c>
      <c r="F16" s="287" t="s">
        <v>519</v>
      </c>
      <c r="G16" s="303"/>
      <c r="H16" s="303"/>
      <c r="I16" s="318"/>
      <c r="J16" s="303" t="s">
        <v>344</v>
      </c>
      <c r="K16" s="318"/>
    </row>
    <row r="17" s="68" customFormat="1" ht="35.1" customHeight="1" spans="1:11">
      <c r="A17" s="296"/>
      <c r="B17" s="297"/>
      <c r="C17" s="298"/>
      <c r="D17" s="295" t="s">
        <v>520</v>
      </c>
      <c r="E17" s="96" t="s">
        <v>521</v>
      </c>
      <c r="F17" s="287" t="s">
        <v>522</v>
      </c>
      <c r="G17" s="303"/>
      <c r="H17" s="303"/>
      <c r="I17" s="318"/>
      <c r="J17" s="303" t="s">
        <v>344</v>
      </c>
      <c r="K17" s="318"/>
    </row>
    <row r="18" s="68" customFormat="1" ht="35.1" customHeight="1" spans="1:11">
      <c r="A18" s="296"/>
      <c r="B18" s="297"/>
      <c r="C18" s="298"/>
      <c r="D18" s="295" t="s">
        <v>523</v>
      </c>
      <c r="E18" s="96" t="s">
        <v>524</v>
      </c>
      <c r="F18" s="287" t="s">
        <v>525</v>
      </c>
      <c r="G18" s="303"/>
      <c r="H18" s="303"/>
      <c r="I18" s="318"/>
      <c r="J18" s="303" t="s">
        <v>344</v>
      </c>
      <c r="K18" s="318" t="s">
        <v>344</v>
      </c>
    </row>
    <row r="19" s="68" customFormat="1" ht="35.1" customHeight="1" spans="1:11">
      <c r="A19" s="296"/>
      <c r="B19" s="297"/>
      <c r="C19" s="298"/>
      <c r="D19" s="295" t="s">
        <v>526</v>
      </c>
      <c r="E19" s="96" t="s">
        <v>527</v>
      </c>
      <c r="F19" s="287" t="s">
        <v>528</v>
      </c>
      <c r="G19" s="303"/>
      <c r="H19" s="303"/>
      <c r="I19" s="318"/>
      <c r="J19" s="303" t="s">
        <v>344</v>
      </c>
      <c r="K19" s="318" t="s">
        <v>344</v>
      </c>
    </row>
    <row r="20" s="68" customFormat="1" ht="35.1" customHeight="1" spans="1:11">
      <c r="A20" s="299"/>
      <c r="B20" s="300"/>
      <c r="C20" s="301"/>
      <c r="D20" s="295" t="s">
        <v>529</v>
      </c>
      <c r="E20" s="96" t="s">
        <v>530</v>
      </c>
      <c r="F20" s="287" t="s">
        <v>531</v>
      </c>
      <c r="G20" s="303"/>
      <c r="H20" s="303"/>
      <c r="I20" s="318"/>
      <c r="J20" s="303" t="s">
        <v>344</v>
      </c>
      <c r="K20" s="318" t="s">
        <v>344</v>
      </c>
    </row>
    <row r="21" s="68" customFormat="1" ht="20" customHeight="1" spans="1:11">
      <c r="A21" s="302" t="s">
        <v>532</v>
      </c>
      <c r="B21" s="287" t="s">
        <v>533</v>
      </c>
      <c r="C21" s="303"/>
      <c r="D21" s="304"/>
      <c r="E21" s="318"/>
      <c r="F21" s="287" t="s">
        <v>534</v>
      </c>
      <c r="G21" s="303"/>
      <c r="H21" s="303"/>
      <c r="I21" s="303"/>
      <c r="J21" s="303"/>
      <c r="K21" s="318"/>
    </row>
    <row r="22" s="68" customFormat="1" ht="358" customHeight="1" spans="1:11">
      <c r="A22" s="305"/>
      <c r="B22" s="306" t="s">
        <v>838</v>
      </c>
      <c r="C22" s="303"/>
      <c r="D22" s="304"/>
      <c r="E22" s="319"/>
      <c r="F22" s="306" t="s">
        <v>839</v>
      </c>
      <c r="G22" s="320"/>
      <c r="H22" s="320"/>
      <c r="I22" s="320"/>
      <c r="J22" s="320"/>
      <c r="K22" s="334"/>
    </row>
    <row r="23" s="68" customFormat="1" ht="26.1" customHeight="1" spans="1:11">
      <c r="A23" s="307" t="s">
        <v>537</v>
      </c>
      <c r="B23" s="286" t="s">
        <v>538</v>
      </c>
      <c r="C23" s="286" t="s">
        <v>168</v>
      </c>
      <c r="D23" s="291" t="s">
        <v>169</v>
      </c>
      <c r="E23" s="286"/>
      <c r="F23" s="286" t="s">
        <v>539</v>
      </c>
      <c r="G23" s="286" t="s">
        <v>540</v>
      </c>
      <c r="H23" s="83" t="s">
        <v>153</v>
      </c>
      <c r="I23" s="83" t="s">
        <v>155</v>
      </c>
      <c r="J23" s="287" t="s">
        <v>541</v>
      </c>
      <c r="K23" s="318"/>
    </row>
    <row r="24" s="68" customFormat="1" ht="102" customHeight="1" spans="1:11">
      <c r="A24" s="308"/>
      <c r="B24" s="211" t="s">
        <v>542</v>
      </c>
      <c r="C24" s="211" t="s">
        <v>174</v>
      </c>
      <c r="D24" s="248" t="s">
        <v>840</v>
      </c>
      <c r="E24" s="92"/>
      <c r="F24" s="74" t="s">
        <v>841</v>
      </c>
      <c r="G24" s="74" t="s">
        <v>842</v>
      </c>
      <c r="H24" s="321">
        <v>3</v>
      </c>
      <c r="I24" s="321">
        <v>2</v>
      </c>
      <c r="J24" s="287" t="s">
        <v>843</v>
      </c>
      <c r="K24" s="318"/>
    </row>
    <row r="25" s="68" customFormat="1" ht="20" customHeight="1" spans="1:11">
      <c r="A25" s="308"/>
      <c r="B25" s="213"/>
      <c r="C25" s="213"/>
      <c r="D25" s="248" t="s">
        <v>844</v>
      </c>
      <c r="E25" s="92"/>
      <c r="F25" s="74" t="s">
        <v>845</v>
      </c>
      <c r="G25" s="74" t="s">
        <v>846</v>
      </c>
      <c r="H25" s="321">
        <v>1</v>
      </c>
      <c r="I25" s="321">
        <v>1</v>
      </c>
      <c r="J25" s="303"/>
      <c r="K25" s="318" t="s">
        <v>344</v>
      </c>
    </row>
    <row r="26" s="68" customFormat="1" ht="20" customHeight="1" spans="1:11">
      <c r="A26" s="308"/>
      <c r="B26" s="213"/>
      <c r="C26" s="213"/>
      <c r="D26" s="248" t="s">
        <v>847</v>
      </c>
      <c r="E26" s="92"/>
      <c r="F26" s="74" t="s">
        <v>848</v>
      </c>
      <c r="G26" s="74" t="s">
        <v>849</v>
      </c>
      <c r="H26" s="321">
        <v>1</v>
      </c>
      <c r="I26" s="321">
        <v>1</v>
      </c>
      <c r="J26" s="303"/>
      <c r="K26" s="318" t="s">
        <v>344</v>
      </c>
    </row>
    <row r="27" s="68" customFormat="1" ht="20" customHeight="1" spans="1:11">
      <c r="A27" s="308"/>
      <c r="B27" s="213"/>
      <c r="C27" s="213"/>
      <c r="D27" s="248" t="s">
        <v>850</v>
      </c>
      <c r="E27" s="92"/>
      <c r="F27" s="74" t="s">
        <v>851</v>
      </c>
      <c r="G27" s="74" t="s">
        <v>852</v>
      </c>
      <c r="H27" s="321">
        <v>1</v>
      </c>
      <c r="I27" s="321">
        <v>1</v>
      </c>
      <c r="J27" s="303"/>
      <c r="K27" s="318" t="s">
        <v>344</v>
      </c>
    </row>
    <row r="28" s="68" customFormat="1" ht="20" customHeight="1" spans="1:11">
      <c r="A28" s="308"/>
      <c r="B28" s="213"/>
      <c r="C28" s="213"/>
      <c r="D28" s="248" t="s">
        <v>853</v>
      </c>
      <c r="E28" s="92"/>
      <c r="F28" s="74" t="s">
        <v>854</v>
      </c>
      <c r="G28" s="74" t="s">
        <v>855</v>
      </c>
      <c r="H28" s="321">
        <v>1</v>
      </c>
      <c r="I28" s="321">
        <v>1</v>
      </c>
      <c r="J28" s="303"/>
      <c r="K28" s="318" t="s">
        <v>344</v>
      </c>
    </row>
    <row r="29" s="68" customFormat="1" ht="20" customHeight="1" spans="1:11">
      <c r="A29" s="308"/>
      <c r="B29" s="213"/>
      <c r="C29" s="213"/>
      <c r="D29" s="248" t="s">
        <v>856</v>
      </c>
      <c r="E29" s="92"/>
      <c r="F29" s="74" t="s">
        <v>857</v>
      </c>
      <c r="G29" s="74" t="s">
        <v>858</v>
      </c>
      <c r="H29" s="321">
        <v>1</v>
      </c>
      <c r="I29" s="321">
        <v>1</v>
      </c>
      <c r="J29" s="303"/>
      <c r="K29" s="318" t="s">
        <v>344</v>
      </c>
    </row>
    <row r="30" s="68" customFormat="1" ht="20" customHeight="1" spans="1:11">
      <c r="A30" s="308"/>
      <c r="B30" s="213"/>
      <c r="C30" s="213"/>
      <c r="D30" s="248" t="s">
        <v>859</v>
      </c>
      <c r="E30" s="92"/>
      <c r="F30" s="74" t="s">
        <v>860</v>
      </c>
      <c r="G30" s="74" t="s">
        <v>861</v>
      </c>
      <c r="H30" s="321">
        <v>1</v>
      </c>
      <c r="I30" s="321">
        <v>1</v>
      </c>
      <c r="J30" s="303"/>
      <c r="K30" s="318" t="s">
        <v>344</v>
      </c>
    </row>
    <row r="31" s="68" customFormat="1" ht="20" customHeight="1" spans="1:11">
      <c r="A31" s="308"/>
      <c r="B31" s="213"/>
      <c r="C31" s="213"/>
      <c r="D31" s="248" t="s">
        <v>862</v>
      </c>
      <c r="E31" s="92"/>
      <c r="F31" s="74" t="s">
        <v>863</v>
      </c>
      <c r="G31" s="74" t="s">
        <v>864</v>
      </c>
      <c r="H31" s="321">
        <v>1</v>
      </c>
      <c r="I31" s="321">
        <v>1</v>
      </c>
      <c r="J31" s="303"/>
      <c r="K31" s="318" t="s">
        <v>344</v>
      </c>
    </row>
    <row r="32" s="68" customFormat="1" ht="20" customHeight="1" spans="1:11">
      <c r="A32" s="308"/>
      <c r="B32" s="213"/>
      <c r="C32" s="213"/>
      <c r="D32" s="248" t="s">
        <v>865</v>
      </c>
      <c r="E32" s="92"/>
      <c r="F32" s="74" t="s">
        <v>866</v>
      </c>
      <c r="G32" s="74" t="s">
        <v>867</v>
      </c>
      <c r="H32" s="321">
        <v>1</v>
      </c>
      <c r="I32" s="321">
        <v>1</v>
      </c>
      <c r="J32" s="303"/>
      <c r="K32" s="318" t="s">
        <v>344</v>
      </c>
    </row>
    <row r="33" s="68" customFormat="1" ht="20" customHeight="1" spans="1:11">
      <c r="A33" s="308"/>
      <c r="B33" s="213"/>
      <c r="C33" s="213"/>
      <c r="D33" s="248" t="s">
        <v>868</v>
      </c>
      <c r="E33" s="92"/>
      <c r="F33" s="74" t="s">
        <v>869</v>
      </c>
      <c r="G33" s="74" t="s">
        <v>870</v>
      </c>
      <c r="H33" s="321">
        <v>1</v>
      </c>
      <c r="I33" s="321">
        <v>1</v>
      </c>
      <c r="J33" s="303"/>
      <c r="K33" s="318" t="s">
        <v>344</v>
      </c>
    </row>
    <row r="34" s="68" customFormat="1" ht="20" customHeight="1" spans="1:11">
      <c r="A34" s="308"/>
      <c r="B34" s="213"/>
      <c r="C34" s="213"/>
      <c r="D34" s="248" t="s">
        <v>871</v>
      </c>
      <c r="E34" s="92"/>
      <c r="F34" s="74" t="s">
        <v>872</v>
      </c>
      <c r="G34" s="74" t="s">
        <v>873</v>
      </c>
      <c r="H34" s="321">
        <v>1</v>
      </c>
      <c r="I34" s="321">
        <v>1</v>
      </c>
      <c r="J34" s="303"/>
      <c r="K34" s="318" t="s">
        <v>344</v>
      </c>
    </row>
    <row r="35" ht="20" customHeight="1" spans="1:11">
      <c r="A35" s="308"/>
      <c r="B35" s="213"/>
      <c r="C35" s="213"/>
      <c r="D35" s="248" t="s">
        <v>874</v>
      </c>
      <c r="E35" s="92"/>
      <c r="F35" s="74" t="s">
        <v>857</v>
      </c>
      <c r="G35" s="74" t="s">
        <v>875</v>
      </c>
      <c r="H35" s="321">
        <v>1</v>
      </c>
      <c r="I35" s="321">
        <v>1</v>
      </c>
      <c r="J35" s="303"/>
      <c r="K35" s="318" t="s">
        <v>344</v>
      </c>
    </row>
    <row r="36" ht="20" customHeight="1" spans="1:11">
      <c r="A36" s="308"/>
      <c r="B36" s="213"/>
      <c r="C36" s="213"/>
      <c r="D36" s="248" t="s">
        <v>876</v>
      </c>
      <c r="E36" s="92"/>
      <c r="F36" s="74" t="s">
        <v>877</v>
      </c>
      <c r="G36" s="74" t="s">
        <v>776</v>
      </c>
      <c r="H36" s="321">
        <v>1</v>
      </c>
      <c r="I36" s="321">
        <v>1</v>
      </c>
      <c r="J36" s="303"/>
      <c r="K36" s="318" t="s">
        <v>344</v>
      </c>
    </row>
    <row r="37" ht="20" customHeight="1" spans="1:11">
      <c r="A37" s="308"/>
      <c r="B37" s="213"/>
      <c r="C37" s="213"/>
      <c r="D37" s="248" t="s">
        <v>878</v>
      </c>
      <c r="E37" s="92"/>
      <c r="F37" s="74" t="s">
        <v>879</v>
      </c>
      <c r="G37" s="74" t="s">
        <v>880</v>
      </c>
      <c r="H37" s="321">
        <v>1</v>
      </c>
      <c r="I37" s="321">
        <v>1</v>
      </c>
      <c r="J37" s="303"/>
      <c r="K37" s="318" t="s">
        <v>344</v>
      </c>
    </row>
    <row r="38" ht="20" customHeight="1" spans="1:11">
      <c r="A38" s="308"/>
      <c r="B38" s="213"/>
      <c r="C38" s="213"/>
      <c r="D38" s="248" t="s">
        <v>881</v>
      </c>
      <c r="E38" s="92"/>
      <c r="F38" s="74" t="s">
        <v>882</v>
      </c>
      <c r="G38" s="74" t="s">
        <v>883</v>
      </c>
      <c r="H38" s="321">
        <v>1</v>
      </c>
      <c r="I38" s="321">
        <v>1</v>
      </c>
      <c r="J38" s="303"/>
      <c r="K38" s="318" t="s">
        <v>344</v>
      </c>
    </row>
    <row r="39" ht="20" customHeight="1" spans="1:11">
      <c r="A39" s="308"/>
      <c r="B39" s="213"/>
      <c r="C39" s="213"/>
      <c r="D39" s="248" t="s">
        <v>884</v>
      </c>
      <c r="E39" s="92"/>
      <c r="F39" s="74" t="s">
        <v>885</v>
      </c>
      <c r="G39" s="74" t="s">
        <v>886</v>
      </c>
      <c r="H39" s="321">
        <v>1</v>
      </c>
      <c r="I39" s="321">
        <v>1</v>
      </c>
      <c r="J39" s="303"/>
      <c r="K39" s="318" t="s">
        <v>344</v>
      </c>
    </row>
    <row r="40" ht="20" customHeight="1" spans="1:11">
      <c r="A40" s="308"/>
      <c r="B40" s="213"/>
      <c r="C40" s="269"/>
      <c r="D40" s="248" t="s">
        <v>887</v>
      </c>
      <c r="E40" s="92"/>
      <c r="F40" s="74" t="s">
        <v>888</v>
      </c>
      <c r="G40" s="74" t="s">
        <v>889</v>
      </c>
      <c r="H40" s="321">
        <v>1</v>
      </c>
      <c r="I40" s="321">
        <v>1</v>
      </c>
      <c r="J40" s="303"/>
      <c r="K40" s="318" t="s">
        <v>344</v>
      </c>
    </row>
    <row r="41" ht="51" spans="1:11">
      <c r="A41" s="308"/>
      <c r="B41" s="213"/>
      <c r="C41" s="211" t="s">
        <v>179</v>
      </c>
      <c r="D41" s="248" t="s">
        <v>890</v>
      </c>
      <c r="E41" s="92"/>
      <c r="F41" s="74" t="s">
        <v>703</v>
      </c>
      <c r="G41" s="74" t="s">
        <v>891</v>
      </c>
      <c r="H41" s="321">
        <v>2</v>
      </c>
      <c r="I41" s="321">
        <v>0</v>
      </c>
      <c r="J41" s="303"/>
      <c r="K41" s="318" t="s">
        <v>344</v>
      </c>
    </row>
    <row r="42" spans="1:11">
      <c r="A42" s="308"/>
      <c r="B42" s="213"/>
      <c r="C42" s="213"/>
      <c r="D42" s="248" t="s">
        <v>892</v>
      </c>
      <c r="E42" s="92"/>
      <c r="F42" s="74" t="s">
        <v>893</v>
      </c>
      <c r="G42" s="252">
        <v>0.1</v>
      </c>
      <c r="H42" s="321">
        <v>2</v>
      </c>
      <c r="I42" s="321">
        <v>2</v>
      </c>
      <c r="J42" s="303"/>
      <c r="K42" s="318" t="s">
        <v>344</v>
      </c>
    </row>
    <row r="43" spans="1:11">
      <c r="A43" s="308"/>
      <c r="B43" s="213"/>
      <c r="C43" s="213"/>
      <c r="D43" s="248" t="s">
        <v>894</v>
      </c>
      <c r="E43" s="92"/>
      <c r="F43" s="74" t="s">
        <v>895</v>
      </c>
      <c r="G43" s="252">
        <v>1.03</v>
      </c>
      <c r="H43" s="321">
        <v>2</v>
      </c>
      <c r="I43" s="321">
        <v>2</v>
      </c>
      <c r="J43" s="303"/>
      <c r="K43" s="318" t="s">
        <v>344</v>
      </c>
    </row>
    <row r="44" spans="1:11">
      <c r="A44" s="308"/>
      <c r="B44" s="213"/>
      <c r="C44" s="213"/>
      <c r="D44" s="248" t="s">
        <v>896</v>
      </c>
      <c r="E44" s="92"/>
      <c r="F44" s="74" t="s">
        <v>897</v>
      </c>
      <c r="G44" s="74" t="s">
        <v>897</v>
      </c>
      <c r="H44" s="321">
        <v>2</v>
      </c>
      <c r="I44" s="321">
        <v>2</v>
      </c>
      <c r="J44" s="303"/>
      <c r="K44" s="318" t="s">
        <v>344</v>
      </c>
    </row>
    <row r="45" spans="1:11">
      <c r="A45" s="308"/>
      <c r="B45" s="213"/>
      <c r="C45" s="213"/>
      <c r="D45" s="248" t="s">
        <v>898</v>
      </c>
      <c r="E45" s="92"/>
      <c r="F45" s="74" t="s">
        <v>897</v>
      </c>
      <c r="G45" s="74" t="s">
        <v>899</v>
      </c>
      <c r="H45" s="321">
        <v>2</v>
      </c>
      <c r="I45" s="321">
        <v>2</v>
      </c>
      <c r="J45" s="303"/>
      <c r="K45" s="318" t="s">
        <v>344</v>
      </c>
    </row>
    <row r="46" spans="1:11">
      <c r="A46" s="308"/>
      <c r="B46" s="213"/>
      <c r="C46" s="213"/>
      <c r="D46" s="248" t="s">
        <v>892</v>
      </c>
      <c r="E46" s="92"/>
      <c r="F46" s="74" t="s">
        <v>893</v>
      </c>
      <c r="G46" s="252">
        <v>0.1</v>
      </c>
      <c r="H46" s="321">
        <v>2</v>
      </c>
      <c r="I46" s="321">
        <v>2</v>
      </c>
      <c r="J46" s="303"/>
      <c r="K46" s="318" t="s">
        <v>344</v>
      </c>
    </row>
    <row r="47" spans="1:11">
      <c r="A47" s="308"/>
      <c r="B47" s="213"/>
      <c r="C47" s="213"/>
      <c r="D47" s="248" t="s">
        <v>900</v>
      </c>
      <c r="E47" s="92"/>
      <c r="F47" s="74" t="s">
        <v>895</v>
      </c>
      <c r="G47" s="74" t="s">
        <v>895</v>
      </c>
      <c r="H47" s="321">
        <v>2</v>
      </c>
      <c r="I47" s="321">
        <v>2</v>
      </c>
      <c r="J47" s="303"/>
      <c r="K47" s="318" t="s">
        <v>344</v>
      </c>
    </row>
    <row r="48" spans="1:11">
      <c r="A48" s="308"/>
      <c r="B48" s="213"/>
      <c r="C48" s="213"/>
      <c r="D48" s="248" t="s">
        <v>901</v>
      </c>
      <c r="E48" s="92"/>
      <c r="F48" s="74" t="s">
        <v>895</v>
      </c>
      <c r="G48" s="74" t="s">
        <v>895</v>
      </c>
      <c r="H48" s="321">
        <v>2</v>
      </c>
      <c r="I48" s="321">
        <v>2</v>
      </c>
      <c r="J48" s="303"/>
      <c r="K48" s="318" t="s">
        <v>344</v>
      </c>
    </row>
    <row r="49" spans="1:11">
      <c r="A49" s="308"/>
      <c r="B49" s="213"/>
      <c r="C49" s="213"/>
      <c r="D49" s="309" t="s">
        <v>902</v>
      </c>
      <c r="E49" s="322"/>
      <c r="F49" s="323" t="s">
        <v>895</v>
      </c>
      <c r="G49" s="323" t="s">
        <v>895</v>
      </c>
      <c r="H49" s="321">
        <v>2</v>
      </c>
      <c r="I49" s="321">
        <v>2</v>
      </c>
      <c r="J49" s="303"/>
      <c r="K49" s="318" t="s">
        <v>344</v>
      </c>
    </row>
    <row r="50" spans="1:11">
      <c r="A50" s="308"/>
      <c r="B50" s="213"/>
      <c r="C50" s="213"/>
      <c r="D50" s="309" t="s">
        <v>903</v>
      </c>
      <c r="E50" s="322"/>
      <c r="F50" s="323" t="s">
        <v>895</v>
      </c>
      <c r="G50" s="323" t="s">
        <v>895</v>
      </c>
      <c r="H50" s="321">
        <v>2</v>
      </c>
      <c r="I50" s="321">
        <v>2</v>
      </c>
      <c r="J50" s="303"/>
      <c r="K50" s="318" t="s">
        <v>344</v>
      </c>
    </row>
    <row r="51" ht="34" customHeight="1" spans="1:11">
      <c r="A51" s="308"/>
      <c r="B51" s="213"/>
      <c r="C51" s="310" t="s">
        <v>181</v>
      </c>
      <c r="D51" s="309" t="s">
        <v>904</v>
      </c>
      <c r="E51" s="322"/>
      <c r="F51" s="324">
        <v>45657</v>
      </c>
      <c r="G51" s="325">
        <v>45657</v>
      </c>
      <c r="H51" s="321">
        <v>3</v>
      </c>
      <c r="I51" s="321">
        <v>3</v>
      </c>
      <c r="J51" s="303"/>
      <c r="K51" s="318" t="s">
        <v>344</v>
      </c>
    </row>
    <row r="52" ht="34" customHeight="1" spans="1:11">
      <c r="A52" s="308"/>
      <c r="B52" s="213"/>
      <c r="C52" s="213" t="s">
        <v>184</v>
      </c>
      <c r="D52" s="248" t="s">
        <v>905</v>
      </c>
      <c r="E52" s="92"/>
      <c r="F52" s="74" t="s">
        <v>906</v>
      </c>
      <c r="G52" s="74" t="s">
        <v>906</v>
      </c>
      <c r="H52" s="321">
        <v>3</v>
      </c>
      <c r="I52" s="321">
        <v>3</v>
      </c>
      <c r="J52" s="287" t="s">
        <v>344</v>
      </c>
      <c r="K52" s="318" t="s">
        <v>344</v>
      </c>
    </row>
    <row r="53" ht="34" customHeight="1" spans="1:11">
      <c r="A53" s="308"/>
      <c r="B53" s="213"/>
      <c r="C53" s="213"/>
      <c r="D53" s="248" t="s">
        <v>907</v>
      </c>
      <c r="E53" s="92"/>
      <c r="F53" s="326" t="s">
        <v>908</v>
      </c>
      <c r="G53" s="74" t="s">
        <v>909</v>
      </c>
      <c r="H53" s="321">
        <v>3</v>
      </c>
      <c r="I53" s="321">
        <v>3</v>
      </c>
      <c r="J53" s="287" t="s">
        <v>910</v>
      </c>
      <c r="K53" s="318" t="s">
        <v>910</v>
      </c>
    </row>
    <row r="54" ht="34" customHeight="1" spans="1:11">
      <c r="A54" s="308"/>
      <c r="B54" s="213"/>
      <c r="C54" s="213"/>
      <c r="D54" s="248" t="s">
        <v>911</v>
      </c>
      <c r="E54" s="92"/>
      <c r="F54" s="74" t="s">
        <v>912</v>
      </c>
      <c r="G54" s="74" t="s">
        <v>912</v>
      </c>
      <c r="H54" s="321">
        <v>2</v>
      </c>
      <c r="I54" s="321">
        <v>2</v>
      </c>
      <c r="J54" s="287" t="s">
        <v>344</v>
      </c>
      <c r="K54" s="318" t="s">
        <v>344</v>
      </c>
    </row>
    <row r="55" ht="34" customHeight="1" spans="1:11">
      <c r="A55" s="308"/>
      <c r="B55" s="211" t="s">
        <v>693</v>
      </c>
      <c r="C55" s="83" t="s">
        <v>188</v>
      </c>
      <c r="D55" s="248" t="s">
        <v>913</v>
      </c>
      <c r="E55" s="92"/>
      <c r="F55" s="74" t="s">
        <v>914</v>
      </c>
      <c r="G55" s="252">
        <v>0.85</v>
      </c>
      <c r="H55" s="286">
        <v>30</v>
      </c>
      <c r="I55" s="286">
        <v>30</v>
      </c>
      <c r="J55" s="287" t="s">
        <v>344</v>
      </c>
      <c r="K55" s="318" t="s">
        <v>344</v>
      </c>
    </row>
    <row r="56" ht="34" customHeight="1" spans="1:11">
      <c r="A56" s="308"/>
      <c r="B56" s="83" t="s">
        <v>556</v>
      </c>
      <c r="C56" s="83" t="s">
        <v>557</v>
      </c>
      <c r="D56" s="309" t="s">
        <v>915</v>
      </c>
      <c r="E56" s="322"/>
      <c r="F56" s="323" t="s">
        <v>459</v>
      </c>
      <c r="G56" s="323" t="s">
        <v>459</v>
      </c>
      <c r="H56" s="321">
        <v>10</v>
      </c>
      <c r="I56" s="321">
        <v>10</v>
      </c>
      <c r="J56" s="287" t="s">
        <v>344</v>
      </c>
      <c r="K56" s="318" t="s">
        <v>344</v>
      </c>
    </row>
    <row r="57" ht="20" customHeight="1" spans="1:11">
      <c r="A57" s="88" t="s">
        <v>560</v>
      </c>
      <c r="B57" s="89"/>
      <c r="C57" s="89"/>
      <c r="D57" s="89"/>
      <c r="E57" s="89"/>
      <c r="F57" s="89"/>
      <c r="G57" s="92"/>
      <c r="H57" s="103">
        <f>SUM(H24:H56)+10</f>
        <v>100</v>
      </c>
      <c r="I57" s="247">
        <f>SUM(I24:I56)+K8</f>
        <v>92.852</v>
      </c>
      <c r="J57" s="287"/>
      <c r="K57" s="318" t="s">
        <v>344</v>
      </c>
    </row>
  </sheetData>
  <mergeCells count="114">
    <mergeCell ref="A1:K1"/>
    <mergeCell ref="A2:K2"/>
    <mergeCell ref="A3:K3"/>
    <mergeCell ref="A4:C4"/>
    <mergeCell ref="D4:K4"/>
    <mergeCell ref="A5:C5"/>
    <mergeCell ref="D5:K5"/>
    <mergeCell ref="A6:C6"/>
    <mergeCell ref="D6:E6"/>
    <mergeCell ref="G6:K6"/>
    <mergeCell ref="F7:I7"/>
    <mergeCell ref="F8:I8"/>
    <mergeCell ref="F9:I9"/>
    <mergeCell ref="F10:I10"/>
    <mergeCell ref="F11:I11"/>
    <mergeCell ref="F12:I12"/>
    <mergeCell ref="F13:I13"/>
    <mergeCell ref="J13:K13"/>
    <mergeCell ref="F14:I14"/>
    <mergeCell ref="J14:K14"/>
    <mergeCell ref="F15:I15"/>
    <mergeCell ref="J15:K15"/>
    <mergeCell ref="F16:I16"/>
    <mergeCell ref="J16:K16"/>
    <mergeCell ref="F17:I17"/>
    <mergeCell ref="J17:K17"/>
    <mergeCell ref="F18:I18"/>
    <mergeCell ref="J18:K18"/>
    <mergeCell ref="F19:I19"/>
    <mergeCell ref="J19:K19"/>
    <mergeCell ref="F20:I20"/>
    <mergeCell ref="J20:K20"/>
    <mergeCell ref="B21:E21"/>
    <mergeCell ref="F21:K21"/>
    <mergeCell ref="B22:E22"/>
    <mergeCell ref="F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A57:G57"/>
    <mergeCell ref="J57:K57"/>
    <mergeCell ref="A21:A22"/>
    <mergeCell ref="A23:A56"/>
    <mergeCell ref="B24:B54"/>
    <mergeCell ref="C24:C40"/>
    <mergeCell ref="C41:C50"/>
    <mergeCell ref="C52:C54"/>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41" orientation="portrait" horizontalDpi="600" verticalDpi="600"/>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7">
    <pageSetUpPr fitToPage="1"/>
  </sheetPr>
  <dimension ref="A1:J36"/>
  <sheetViews>
    <sheetView view="pageBreakPreview" zoomScale="110" zoomScaleNormal="100" workbookViewId="0">
      <selection activeCell="A2" sqref="A2:J2"/>
    </sheetView>
  </sheetViews>
  <sheetFormatPr defaultColWidth="9" defaultRowHeight="14.25"/>
  <cols>
    <col min="1" max="2" width="4.625" style="69" customWidth="1"/>
    <col min="3" max="3" width="9" style="69" customWidth="1"/>
    <col min="4" max="4" width="18.125" style="69" customWidth="1"/>
    <col min="5" max="5" width="21.125" style="69" customWidth="1"/>
    <col min="6" max="6" width="12.875" style="69" customWidth="1"/>
    <col min="7" max="7" width="12.6" style="69" customWidth="1"/>
    <col min="8" max="8" width="6.875" style="69" customWidth="1"/>
    <col min="9" max="9" width="11.5916666666667" style="267" customWidth="1"/>
    <col min="10" max="10" width="18.0166666666667" style="69" customWidth="1"/>
    <col min="11" max="16384" width="9" style="69"/>
  </cols>
  <sheetData>
    <row r="1" ht="30" customHeight="1" spans="1:10">
      <c r="A1" s="70" t="s">
        <v>140</v>
      </c>
      <c r="B1" s="71"/>
      <c r="C1" s="71"/>
      <c r="D1" s="71"/>
      <c r="E1" s="71"/>
      <c r="F1" s="71"/>
      <c r="G1" s="71"/>
      <c r="H1" s="71"/>
      <c r="I1" s="71"/>
      <c r="J1" s="71"/>
    </row>
    <row r="2" ht="30" customHeight="1" spans="1:10">
      <c r="A2" s="72" t="s">
        <v>141</v>
      </c>
      <c r="B2" s="72"/>
      <c r="C2" s="72"/>
      <c r="D2" s="72"/>
      <c r="E2" s="72"/>
      <c r="F2" s="72"/>
      <c r="G2" s="72"/>
      <c r="H2" s="72"/>
      <c r="I2" s="72"/>
      <c r="J2" s="72"/>
    </row>
    <row r="3" ht="21.6" customHeight="1" spans="1:10">
      <c r="A3" s="73" t="s">
        <v>142</v>
      </c>
      <c r="B3" s="73"/>
      <c r="C3" s="73"/>
      <c r="D3" s="73"/>
      <c r="E3" s="73"/>
      <c r="F3" s="73"/>
      <c r="G3" s="73"/>
      <c r="H3" s="73"/>
      <c r="I3" s="73"/>
      <c r="J3" s="73"/>
    </row>
    <row r="4" s="68" customFormat="1" ht="15.95" customHeight="1" spans="1:10">
      <c r="A4" s="74" t="s">
        <v>493</v>
      </c>
      <c r="B4" s="74"/>
      <c r="C4" s="74"/>
      <c r="D4" s="74" t="s">
        <v>916</v>
      </c>
      <c r="E4" s="74"/>
      <c r="F4" s="74"/>
      <c r="G4" s="74"/>
      <c r="H4" s="74"/>
      <c r="I4" s="74"/>
      <c r="J4" s="74"/>
    </row>
    <row r="5" s="68" customFormat="1" ht="15.95" customHeight="1" spans="1:10">
      <c r="A5" s="74" t="s">
        <v>495</v>
      </c>
      <c r="B5" s="74"/>
      <c r="C5" s="74"/>
      <c r="D5" s="75"/>
      <c r="E5" s="75"/>
      <c r="F5" s="75"/>
      <c r="G5" s="75"/>
      <c r="H5" s="75"/>
      <c r="I5" s="75"/>
      <c r="J5" s="75"/>
    </row>
    <row r="6" s="68" customFormat="1" ht="15.95" customHeight="1" spans="1:10">
      <c r="A6" s="74" t="s">
        <v>496</v>
      </c>
      <c r="B6" s="74"/>
      <c r="C6" s="74"/>
      <c r="D6" s="75" t="s">
        <v>146</v>
      </c>
      <c r="E6" s="74"/>
      <c r="F6" s="74" t="s">
        <v>497</v>
      </c>
      <c r="G6" s="74" t="s">
        <v>148</v>
      </c>
      <c r="H6" s="74"/>
      <c r="I6" s="74"/>
      <c r="J6" s="74"/>
    </row>
    <row r="7" s="68" customFormat="1" ht="24.95" customHeight="1" spans="1:10">
      <c r="A7" s="74" t="s">
        <v>498</v>
      </c>
      <c r="B7" s="74"/>
      <c r="C7" s="74"/>
      <c r="D7" s="76"/>
      <c r="E7" s="74" t="s">
        <v>499</v>
      </c>
      <c r="F7" s="74" t="s">
        <v>500</v>
      </c>
      <c r="G7" s="74"/>
      <c r="H7" s="74"/>
      <c r="I7" s="88" t="s">
        <v>501</v>
      </c>
      <c r="J7" s="106" t="s">
        <v>153</v>
      </c>
    </row>
    <row r="8" s="68" customFormat="1" ht="19" customHeight="1" spans="1:10">
      <c r="A8" s="74"/>
      <c r="B8" s="74"/>
      <c r="C8" s="74"/>
      <c r="D8" s="76" t="s">
        <v>156</v>
      </c>
      <c r="E8" s="90">
        <f>E10+E12</f>
        <v>162.781549</v>
      </c>
      <c r="F8" s="91">
        <f>F10+F12</f>
        <v>99.186386</v>
      </c>
      <c r="G8" s="89"/>
      <c r="H8" s="92"/>
      <c r="I8" s="107">
        <f>F8/E8</f>
        <v>0.60932204300378</v>
      </c>
      <c r="J8" s="108">
        <v>6.09</v>
      </c>
    </row>
    <row r="9" s="68" customFormat="1" ht="18" customHeight="1" spans="1:10">
      <c r="A9" s="74"/>
      <c r="B9" s="74"/>
      <c r="C9" s="74"/>
      <c r="D9" s="77" t="s">
        <v>767</v>
      </c>
      <c r="E9" s="93"/>
      <c r="F9" s="91"/>
      <c r="G9" s="94"/>
      <c r="H9" s="95"/>
      <c r="I9" s="88"/>
      <c r="J9" s="106"/>
    </row>
    <row r="10" s="68" customFormat="1" ht="18" customHeight="1" spans="1:10">
      <c r="A10" s="74"/>
      <c r="B10" s="74"/>
      <c r="C10" s="74"/>
      <c r="D10" s="77" t="s">
        <v>917</v>
      </c>
      <c r="E10" s="93">
        <v>158</v>
      </c>
      <c r="F10" s="91">
        <v>94.404837</v>
      </c>
      <c r="G10" s="94"/>
      <c r="H10" s="95"/>
      <c r="I10" s="88"/>
      <c r="J10" s="106"/>
    </row>
    <row r="11" s="68" customFormat="1" ht="18" customHeight="1" spans="1:10">
      <c r="A11" s="74"/>
      <c r="B11" s="74"/>
      <c r="C11" s="74"/>
      <c r="D11" s="76" t="s">
        <v>918</v>
      </c>
      <c r="E11" s="90"/>
      <c r="F11" s="91"/>
      <c r="G11" s="94"/>
      <c r="H11" s="95"/>
      <c r="I11" s="88"/>
      <c r="J11" s="106"/>
    </row>
    <row r="12" s="68" customFormat="1" ht="18" customHeight="1" spans="1:10">
      <c r="A12" s="74"/>
      <c r="B12" s="74"/>
      <c r="C12" s="74"/>
      <c r="D12" s="78" t="s">
        <v>919</v>
      </c>
      <c r="E12" s="90">
        <v>4.781549</v>
      </c>
      <c r="F12" s="91">
        <v>4.781549</v>
      </c>
      <c r="G12" s="94"/>
      <c r="H12" s="95"/>
      <c r="I12" s="88"/>
      <c r="J12" s="106"/>
    </row>
    <row r="13" s="68" customFormat="1" ht="24.95" customHeight="1" spans="1:10">
      <c r="A13" s="74" t="s">
        <v>507</v>
      </c>
      <c r="B13" s="74"/>
      <c r="C13" s="74"/>
      <c r="D13" s="78"/>
      <c r="E13" s="79" t="s">
        <v>508</v>
      </c>
      <c r="F13" s="88" t="s">
        <v>509</v>
      </c>
      <c r="G13" s="89"/>
      <c r="H13" s="92"/>
      <c r="I13" s="88" t="s">
        <v>510</v>
      </c>
      <c r="J13" s="92"/>
    </row>
    <row r="14" s="68" customFormat="1" ht="35.1" customHeight="1" spans="1:10">
      <c r="A14" s="74"/>
      <c r="B14" s="74"/>
      <c r="C14" s="74"/>
      <c r="D14" s="79" t="s">
        <v>511</v>
      </c>
      <c r="E14" s="214" t="s">
        <v>512</v>
      </c>
      <c r="F14" s="88" t="s">
        <v>513</v>
      </c>
      <c r="G14" s="89"/>
      <c r="H14" s="92"/>
      <c r="I14" s="88" t="s">
        <v>344</v>
      </c>
      <c r="J14" s="92"/>
    </row>
    <row r="15" s="68" customFormat="1" ht="35.1" customHeight="1" spans="1:10">
      <c r="A15" s="74"/>
      <c r="B15" s="74"/>
      <c r="C15" s="74"/>
      <c r="D15" s="79" t="s">
        <v>514</v>
      </c>
      <c r="E15" s="214" t="s">
        <v>515</v>
      </c>
      <c r="F15" s="88" t="s">
        <v>516</v>
      </c>
      <c r="G15" s="89"/>
      <c r="H15" s="92"/>
      <c r="I15" s="88" t="s">
        <v>344</v>
      </c>
      <c r="J15" s="92"/>
    </row>
    <row r="16" s="68" customFormat="1" ht="35.1" customHeight="1" spans="1:10">
      <c r="A16" s="74"/>
      <c r="B16" s="74"/>
      <c r="C16" s="74"/>
      <c r="D16" s="79" t="s">
        <v>517</v>
      </c>
      <c r="E16" s="214" t="s">
        <v>518</v>
      </c>
      <c r="F16" s="88" t="s">
        <v>519</v>
      </c>
      <c r="G16" s="89"/>
      <c r="H16" s="92"/>
      <c r="I16" s="88" t="s">
        <v>344</v>
      </c>
      <c r="J16" s="92"/>
    </row>
    <row r="17" s="68" customFormat="1" ht="35.1" customHeight="1" spans="1:10">
      <c r="A17" s="74"/>
      <c r="B17" s="74"/>
      <c r="C17" s="74"/>
      <c r="D17" s="79" t="s">
        <v>520</v>
      </c>
      <c r="E17" s="214" t="s">
        <v>521</v>
      </c>
      <c r="F17" s="88" t="s">
        <v>522</v>
      </c>
      <c r="G17" s="89"/>
      <c r="H17" s="92"/>
      <c r="I17" s="88" t="s">
        <v>344</v>
      </c>
      <c r="J17" s="92"/>
    </row>
    <row r="18" s="68" customFormat="1" ht="35.1" customHeight="1" spans="1:10">
      <c r="A18" s="74"/>
      <c r="B18" s="74"/>
      <c r="C18" s="74"/>
      <c r="D18" s="79" t="s">
        <v>523</v>
      </c>
      <c r="E18" s="214" t="s">
        <v>524</v>
      </c>
      <c r="F18" s="88" t="s">
        <v>525</v>
      </c>
      <c r="G18" s="89"/>
      <c r="H18" s="92"/>
      <c r="I18" s="88" t="s">
        <v>344</v>
      </c>
      <c r="J18" s="92"/>
    </row>
    <row r="19" s="68" customFormat="1" ht="35.1" customHeight="1" spans="1:10">
      <c r="A19" s="74"/>
      <c r="B19" s="74"/>
      <c r="C19" s="74"/>
      <c r="D19" s="79" t="s">
        <v>526</v>
      </c>
      <c r="E19" s="214" t="s">
        <v>527</v>
      </c>
      <c r="F19" s="88" t="s">
        <v>528</v>
      </c>
      <c r="G19" s="89"/>
      <c r="H19" s="92"/>
      <c r="I19" s="88" t="s">
        <v>344</v>
      </c>
      <c r="J19" s="92"/>
    </row>
    <row r="20" s="68" customFormat="1" ht="35.1" customHeight="1" spans="1:10">
      <c r="A20" s="74"/>
      <c r="B20" s="74"/>
      <c r="C20" s="74"/>
      <c r="D20" s="79" t="s">
        <v>529</v>
      </c>
      <c r="E20" s="214" t="s">
        <v>530</v>
      </c>
      <c r="F20" s="88" t="s">
        <v>531</v>
      </c>
      <c r="G20" s="89"/>
      <c r="H20" s="92"/>
      <c r="I20" s="88" t="s">
        <v>344</v>
      </c>
      <c r="J20" s="92"/>
    </row>
    <row r="21" s="68" customFormat="1" ht="15.95" customHeight="1" spans="1:10">
      <c r="A21" s="74" t="s">
        <v>532</v>
      </c>
      <c r="B21" s="74" t="s">
        <v>533</v>
      </c>
      <c r="C21" s="74"/>
      <c r="D21" s="74"/>
      <c r="E21" s="74"/>
      <c r="F21" s="88" t="s">
        <v>534</v>
      </c>
      <c r="G21" s="89"/>
      <c r="H21" s="89"/>
      <c r="I21" s="89"/>
      <c r="J21" s="92"/>
    </row>
    <row r="22" s="68" customFormat="1" ht="77" customHeight="1" spans="1:10">
      <c r="A22" s="74"/>
      <c r="B22" s="80" t="s">
        <v>920</v>
      </c>
      <c r="C22" s="81"/>
      <c r="D22" s="81"/>
      <c r="E22" s="81"/>
      <c r="F22" s="97" t="s">
        <v>921</v>
      </c>
      <c r="G22" s="98"/>
      <c r="H22" s="98"/>
      <c r="I22" s="280"/>
      <c r="J22" s="109"/>
    </row>
    <row r="23" s="68" customFormat="1" ht="26.1" customHeight="1" spans="1:10">
      <c r="A23" s="82" t="s">
        <v>537</v>
      </c>
      <c r="B23" s="74" t="s">
        <v>538</v>
      </c>
      <c r="C23" s="74" t="s">
        <v>168</v>
      </c>
      <c r="D23" s="74" t="s">
        <v>169</v>
      </c>
      <c r="E23" s="74"/>
      <c r="F23" s="74" t="s">
        <v>539</v>
      </c>
      <c r="G23" s="74" t="s">
        <v>540</v>
      </c>
      <c r="H23" s="33" t="s">
        <v>153</v>
      </c>
      <c r="I23" s="33" t="s">
        <v>155</v>
      </c>
      <c r="J23" s="74" t="s">
        <v>541</v>
      </c>
    </row>
    <row r="24" s="68" customFormat="1" ht="12.95" customHeight="1" spans="1:10">
      <c r="A24" s="82"/>
      <c r="B24" s="83" t="s">
        <v>542</v>
      </c>
      <c r="C24" s="211" t="s">
        <v>174</v>
      </c>
      <c r="D24" s="268" t="s">
        <v>922</v>
      </c>
      <c r="E24" s="268"/>
      <c r="F24" s="272" t="s">
        <v>923</v>
      </c>
      <c r="G24" s="273" t="s">
        <v>924</v>
      </c>
      <c r="H24" s="273">
        <v>10</v>
      </c>
      <c r="I24" s="74">
        <v>10</v>
      </c>
      <c r="J24" s="74" t="s">
        <v>344</v>
      </c>
    </row>
    <row r="25" s="68" customFormat="1" ht="12.95" customHeight="1" spans="1:10">
      <c r="A25" s="82"/>
      <c r="B25" s="83"/>
      <c r="C25" s="213"/>
      <c r="D25" s="268" t="s">
        <v>925</v>
      </c>
      <c r="E25" s="268"/>
      <c r="F25" s="272" t="s">
        <v>926</v>
      </c>
      <c r="G25" s="273" t="s">
        <v>927</v>
      </c>
      <c r="H25" s="273">
        <v>5</v>
      </c>
      <c r="I25" s="74">
        <v>5</v>
      </c>
      <c r="J25" s="74" t="s">
        <v>344</v>
      </c>
    </row>
    <row r="26" s="68" customFormat="1" ht="12.95" customHeight="1" spans="1:10">
      <c r="A26" s="82"/>
      <c r="B26" s="83"/>
      <c r="C26" s="213"/>
      <c r="D26" s="268" t="s">
        <v>928</v>
      </c>
      <c r="E26" s="268"/>
      <c r="F26" s="272" t="s">
        <v>929</v>
      </c>
      <c r="G26" s="273" t="s">
        <v>930</v>
      </c>
      <c r="H26" s="273">
        <v>5</v>
      </c>
      <c r="I26" s="74">
        <v>5</v>
      </c>
      <c r="J26" s="74" t="s">
        <v>344</v>
      </c>
    </row>
    <row r="27" s="68" customFormat="1" ht="12.95" customHeight="1" spans="1:10">
      <c r="A27" s="82"/>
      <c r="B27" s="83"/>
      <c r="C27" s="213"/>
      <c r="D27" s="268" t="s">
        <v>931</v>
      </c>
      <c r="E27" s="274"/>
      <c r="F27" s="275" t="s">
        <v>932</v>
      </c>
      <c r="G27" s="275" t="s">
        <v>932</v>
      </c>
      <c r="H27" s="74">
        <v>5</v>
      </c>
      <c r="I27" s="74">
        <v>5</v>
      </c>
      <c r="J27" s="74" t="s">
        <v>344</v>
      </c>
    </row>
    <row r="28" s="68" customFormat="1" ht="12.95" customHeight="1" spans="1:10">
      <c r="A28" s="82"/>
      <c r="B28" s="83"/>
      <c r="C28" s="269"/>
      <c r="D28" s="268" t="s">
        <v>933</v>
      </c>
      <c r="E28" s="274"/>
      <c r="F28" s="275" t="s">
        <v>934</v>
      </c>
      <c r="G28" s="275" t="s">
        <v>934</v>
      </c>
      <c r="H28" s="74">
        <v>5</v>
      </c>
      <c r="I28" s="74">
        <v>5</v>
      </c>
      <c r="J28" s="74" t="s">
        <v>344</v>
      </c>
    </row>
    <row r="29" s="68" customFormat="1" ht="12.95" customHeight="1" spans="1:10">
      <c r="A29" s="82"/>
      <c r="B29" s="83"/>
      <c r="C29" s="83" t="s">
        <v>179</v>
      </c>
      <c r="D29" s="268" t="s">
        <v>935</v>
      </c>
      <c r="E29" s="268"/>
      <c r="F29" s="276">
        <v>1</v>
      </c>
      <c r="G29" s="276">
        <v>1</v>
      </c>
      <c r="H29" s="74">
        <v>5</v>
      </c>
      <c r="I29" s="74">
        <v>5</v>
      </c>
      <c r="J29" s="74" t="s">
        <v>344</v>
      </c>
    </row>
    <row r="30" s="68" customFormat="1" ht="12.95" customHeight="1" spans="1:10">
      <c r="A30" s="82"/>
      <c r="B30" s="83"/>
      <c r="C30" s="83" t="s">
        <v>181</v>
      </c>
      <c r="D30" s="268" t="s">
        <v>936</v>
      </c>
      <c r="E30" s="268"/>
      <c r="F30" s="272" t="s">
        <v>937</v>
      </c>
      <c r="G30" s="272" t="s">
        <v>937</v>
      </c>
      <c r="H30" s="273">
        <v>5</v>
      </c>
      <c r="I30" s="74">
        <v>5</v>
      </c>
      <c r="J30" s="74" t="s">
        <v>344</v>
      </c>
    </row>
    <row r="31" s="68" customFormat="1" ht="118" customHeight="1" spans="1:10">
      <c r="A31" s="82"/>
      <c r="B31" s="83"/>
      <c r="C31" s="83" t="s">
        <v>184</v>
      </c>
      <c r="D31" s="268" t="s">
        <v>938</v>
      </c>
      <c r="E31" s="268"/>
      <c r="F31" s="272" t="s">
        <v>939</v>
      </c>
      <c r="G31" s="273" t="s">
        <v>940</v>
      </c>
      <c r="H31" s="273">
        <v>5</v>
      </c>
      <c r="I31" s="74">
        <v>4.5</v>
      </c>
      <c r="J31" s="81" t="s">
        <v>941</v>
      </c>
    </row>
    <row r="32" s="68" customFormat="1" ht="150" customHeight="1" spans="1:10">
      <c r="A32" s="82"/>
      <c r="B32" s="83"/>
      <c r="C32" s="83"/>
      <c r="D32" s="270" t="s">
        <v>942</v>
      </c>
      <c r="E32" s="277"/>
      <c r="F32" s="272" t="s">
        <v>943</v>
      </c>
      <c r="G32" s="74">
        <v>0</v>
      </c>
      <c r="H32" s="74">
        <v>5</v>
      </c>
      <c r="I32" s="74">
        <v>0</v>
      </c>
      <c r="J32" s="81" t="s">
        <v>944</v>
      </c>
    </row>
    <row r="33" s="68" customFormat="1" ht="25.5" spans="1:10">
      <c r="A33" s="82"/>
      <c r="B33" s="83" t="s">
        <v>693</v>
      </c>
      <c r="C33" s="83" t="s">
        <v>188</v>
      </c>
      <c r="D33" s="268" t="s">
        <v>945</v>
      </c>
      <c r="E33" s="268"/>
      <c r="F33" s="272" t="s">
        <v>946</v>
      </c>
      <c r="G33" s="272" t="s">
        <v>947</v>
      </c>
      <c r="H33" s="273">
        <v>15</v>
      </c>
      <c r="I33" s="74">
        <v>15</v>
      </c>
      <c r="J33" s="74" t="s">
        <v>344</v>
      </c>
    </row>
    <row r="34" s="68" customFormat="1" ht="25.5" spans="1:10">
      <c r="A34" s="82"/>
      <c r="B34" s="83"/>
      <c r="C34" s="83" t="s">
        <v>611</v>
      </c>
      <c r="D34" s="268" t="s">
        <v>948</v>
      </c>
      <c r="E34" s="268"/>
      <c r="F34" s="272" t="s">
        <v>949</v>
      </c>
      <c r="G34" s="272" t="s">
        <v>950</v>
      </c>
      <c r="H34" s="273">
        <v>15</v>
      </c>
      <c r="I34" s="74">
        <v>15</v>
      </c>
      <c r="J34" s="74" t="s">
        <v>344</v>
      </c>
    </row>
    <row r="35" s="68" customFormat="1" ht="44" customHeight="1" spans="1:10">
      <c r="A35" s="82"/>
      <c r="B35" s="83" t="s">
        <v>556</v>
      </c>
      <c r="C35" s="83" t="s">
        <v>557</v>
      </c>
      <c r="D35" s="271" t="s">
        <v>627</v>
      </c>
      <c r="E35" s="271"/>
      <c r="F35" s="278" t="s">
        <v>199</v>
      </c>
      <c r="G35" s="278" t="s">
        <v>199</v>
      </c>
      <c r="H35" s="279">
        <v>10</v>
      </c>
      <c r="I35" s="74">
        <v>10</v>
      </c>
      <c r="J35" s="74" t="s">
        <v>344</v>
      </c>
    </row>
    <row r="36" s="68" customFormat="1" ht="21.95" customHeight="1" spans="1:10">
      <c r="A36" s="88" t="s">
        <v>560</v>
      </c>
      <c r="B36" s="89"/>
      <c r="C36" s="89"/>
      <c r="D36" s="89"/>
      <c r="E36" s="89"/>
      <c r="F36" s="89"/>
      <c r="G36" s="92"/>
      <c r="H36" s="103">
        <f>SUM(H24:H35)+10</f>
        <v>100</v>
      </c>
      <c r="I36" s="103">
        <f>SUM(I24:I35)+6.09</f>
        <v>90.59</v>
      </c>
      <c r="J36" s="74"/>
    </row>
  </sheetData>
  <mergeCells count="58">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A21:A22"/>
    <mergeCell ref="A23:A35"/>
    <mergeCell ref="B24:B32"/>
    <mergeCell ref="B33:B34"/>
    <mergeCell ref="C24:C28"/>
    <mergeCell ref="C31:C32"/>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64" orientation="portrait" horizontalDpi="600" verticalDpi="600"/>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8"/>
  <dimension ref="A1:K23"/>
  <sheetViews>
    <sheetView zoomScale="110" zoomScaleNormal="110" topLeftCell="A6" workbookViewId="0">
      <selection activeCell="O18" sqref="O18"/>
    </sheetView>
  </sheetViews>
  <sheetFormatPr defaultColWidth="8.125" defaultRowHeight="12.75"/>
  <cols>
    <col min="1" max="1" width="3.875" style="2" customWidth="1"/>
    <col min="2" max="2" width="6.25" style="2" customWidth="1"/>
    <col min="3" max="3" width="8.05833333333333"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951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264"/>
      <c r="D7" s="6"/>
      <c r="E7" s="33" t="s">
        <v>150</v>
      </c>
      <c r="F7" s="33" t="s">
        <v>151</v>
      </c>
      <c r="G7" s="34" t="s">
        <v>152</v>
      </c>
      <c r="H7" s="35"/>
      <c r="I7" s="33" t="s">
        <v>153</v>
      </c>
      <c r="J7" s="33" t="s">
        <v>154</v>
      </c>
      <c r="K7" s="33" t="s">
        <v>155</v>
      </c>
    </row>
    <row r="8" s="1" customFormat="1" ht="17.1" customHeight="1" spans="1:11">
      <c r="A8" s="12"/>
      <c r="B8" s="13"/>
      <c r="C8" s="265"/>
      <c r="D8" s="15" t="s">
        <v>156</v>
      </c>
      <c r="E8" s="36">
        <f>SUM(E9:E11)</f>
        <v>15.741522</v>
      </c>
      <c r="F8" s="36">
        <f t="shared" ref="F8:F11" si="0">E8</f>
        <v>15.741522</v>
      </c>
      <c r="G8" s="37">
        <f>SUM(G9:H11)</f>
        <v>0.35</v>
      </c>
      <c r="H8" s="38"/>
      <c r="I8" s="36">
        <v>10</v>
      </c>
      <c r="J8" s="120">
        <f>G8/E8</f>
        <v>0.0222341905693744</v>
      </c>
      <c r="K8" s="36">
        <v>0.22</v>
      </c>
    </row>
    <row r="9" s="1" customFormat="1" ht="17.1" customHeight="1" spans="1:11">
      <c r="A9" s="16"/>
      <c r="B9" s="13"/>
      <c r="C9" s="265"/>
      <c r="D9" s="15" t="s">
        <v>157</v>
      </c>
      <c r="E9" s="36"/>
      <c r="F9" s="36">
        <f t="shared" si="0"/>
        <v>0</v>
      </c>
      <c r="G9" s="37"/>
      <c r="H9" s="38"/>
      <c r="I9" s="36" t="s">
        <v>158</v>
      </c>
      <c r="J9" s="36"/>
      <c r="K9" s="36" t="s">
        <v>158</v>
      </c>
    </row>
    <row r="10" s="1" customFormat="1" ht="17.1" customHeight="1" spans="1:11">
      <c r="A10" s="16"/>
      <c r="B10" s="13"/>
      <c r="C10" s="265"/>
      <c r="D10" s="6" t="s">
        <v>252</v>
      </c>
      <c r="E10" s="36">
        <v>15.741522</v>
      </c>
      <c r="F10" s="36">
        <f t="shared" si="0"/>
        <v>15.741522</v>
      </c>
      <c r="G10" s="37">
        <v>0.35</v>
      </c>
      <c r="H10" s="38"/>
      <c r="I10" s="36" t="s">
        <v>158</v>
      </c>
      <c r="J10" s="36"/>
      <c r="K10" s="36" t="s">
        <v>158</v>
      </c>
    </row>
    <row r="11" s="1" customFormat="1" ht="17.1" customHeight="1" spans="1:11">
      <c r="A11" s="17"/>
      <c r="B11" s="18"/>
      <c r="C11" s="265"/>
      <c r="D11" s="19" t="s">
        <v>160</v>
      </c>
      <c r="E11" s="39"/>
      <c r="F11" s="36">
        <f t="shared" si="0"/>
        <v>0</v>
      </c>
      <c r="G11" s="40"/>
      <c r="H11" s="41"/>
      <c r="I11" s="39" t="s">
        <v>158</v>
      </c>
      <c r="J11" s="39"/>
      <c r="K11" s="39" t="s">
        <v>158</v>
      </c>
    </row>
    <row r="12" s="1" customFormat="1" ht="17.1" customHeight="1" spans="1:11">
      <c r="A12" s="12" t="s">
        <v>161</v>
      </c>
      <c r="B12" s="20" t="s">
        <v>162</v>
      </c>
      <c r="C12" s="266"/>
      <c r="D12" s="21"/>
      <c r="E12" s="21"/>
      <c r="F12" s="42"/>
      <c r="G12" s="6" t="s">
        <v>163</v>
      </c>
      <c r="H12" s="7"/>
      <c r="I12" s="7"/>
      <c r="J12" s="7"/>
      <c r="K12" s="44"/>
    </row>
    <row r="13" s="1" customFormat="1" ht="52" customHeight="1" spans="1:11">
      <c r="A13" s="22"/>
      <c r="B13" s="172" t="s">
        <v>952</v>
      </c>
      <c r="C13" s="172"/>
      <c r="D13" s="172"/>
      <c r="E13" s="172"/>
      <c r="F13" s="172"/>
      <c r="G13" s="131" t="s">
        <v>467</v>
      </c>
      <c r="H13" s="131"/>
      <c r="I13" s="131"/>
      <c r="J13" s="131"/>
      <c r="K13" s="35"/>
    </row>
    <row r="14" s="1" customFormat="1" ht="27" customHeight="1" spans="1:11">
      <c r="A14" s="24" t="s">
        <v>166</v>
      </c>
      <c r="B14" s="24" t="s">
        <v>167</v>
      </c>
      <c r="C14" s="8" t="s">
        <v>168</v>
      </c>
      <c r="D14" s="8" t="s">
        <v>169</v>
      </c>
      <c r="E14" s="8"/>
      <c r="F14" s="44" t="s">
        <v>170</v>
      </c>
      <c r="G14" s="117" t="s">
        <v>171</v>
      </c>
      <c r="H14" s="8" t="s">
        <v>153</v>
      </c>
      <c r="I14" s="8" t="s">
        <v>155</v>
      </c>
      <c r="J14" s="6" t="s">
        <v>172</v>
      </c>
      <c r="K14" s="44"/>
    </row>
    <row r="15" s="1" customFormat="1" ht="31" customHeight="1" spans="1:11">
      <c r="A15" s="25"/>
      <c r="B15" s="8" t="s">
        <v>173</v>
      </c>
      <c r="C15" s="24" t="s">
        <v>174</v>
      </c>
      <c r="D15" s="26" t="s">
        <v>953</v>
      </c>
      <c r="E15" s="45"/>
      <c r="F15" s="33" t="s">
        <v>307</v>
      </c>
      <c r="G15" s="33" t="s">
        <v>307</v>
      </c>
      <c r="H15" s="33">
        <v>10</v>
      </c>
      <c r="I15" s="33">
        <v>10</v>
      </c>
      <c r="J15" s="34" t="s">
        <v>344</v>
      </c>
      <c r="K15" s="35"/>
    </row>
    <row r="16" s="1" customFormat="1" ht="31" customHeight="1" spans="1:11">
      <c r="A16" s="25"/>
      <c r="B16" s="8"/>
      <c r="C16" s="25"/>
      <c r="D16" s="26" t="s">
        <v>954</v>
      </c>
      <c r="E16" s="45"/>
      <c r="F16" s="33" t="s">
        <v>315</v>
      </c>
      <c r="G16" s="33" t="s">
        <v>315</v>
      </c>
      <c r="H16" s="33">
        <v>10</v>
      </c>
      <c r="I16" s="33">
        <v>10</v>
      </c>
      <c r="J16" s="34" t="s">
        <v>344</v>
      </c>
      <c r="K16" s="35"/>
    </row>
    <row r="17" s="1" customFormat="1" ht="31" customHeight="1" spans="1:11">
      <c r="A17" s="25"/>
      <c r="B17" s="8"/>
      <c r="C17" s="24" t="s">
        <v>179</v>
      </c>
      <c r="D17" s="26" t="s">
        <v>450</v>
      </c>
      <c r="E17" s="45"/>
      <c r="F17" s="118">
        <v>1</v>
      </c>
      <c r="G17" s="118">
        <v>0.8</v>
      </c>
      <c r="H17" s="33">
        <v>10</v>
      </c>
      <c r="I17" s="33">
        <v>9</v>
      </c>
      <c r="J17" s="34" t="s">
        <v>344</v>
      </c>
      <c r="K17" s="35"/>
    </row>
    <row r="18" s="1" customFormat="1" ht="31" customHeight="1" spans="1:11">
      <c r="A18" s="25"/>
      <c r="B18" s="8"/>
      <c r="C18" s="24" t="s">
        <v>181</v>
      </c>
      <c r="D18" s="26" t="s">
        <v>210</v>
      </c>
      <c r="E18" s="45"/>
      <c r="F18" s="33" t="s">
        <v>211</v>
      </c>
      <c r="G18" s="33" t="s">
        <v>211</v>
      </c>
      <c r="H18" s="33">
        <v>10</v>
      </c>
      <c r="I18" s="33">
        <v>10</v>
      </c>
      <c r="J18" s="34" t="s">
        <v>344</v>
      </c>
      <c r="K18" s="35"/>
    </row>
    <row r="19" s="1" customFormat="1" ht="31" customHeight="1" spans="1:11">
      <c r="A19" s="25"/>
      <c r="B19" s="8"/>
      <c r="C19" s="24" t="s">
        <v>184</v>
      </c>
      <c r="D19" s="27" t="s">
        <v>453</v>
      </c>
      <c r="E19" s="47"/>
      <c r="F19" s="36" t="s">
        <v>955</v>
      </c>
      <c r="G19" s="33" t="s">
        <v>956</v>
      </c>
      <c r="H19" s="33">
        <v>10</v>
      </c>
      <c r="I19" s="33">
        <v>5</v>
      </c>
      <c r="J19" s="34" t="s">
        <v>344</v>
      </c>
      <c r="K19" s="35"/>
    </row>
    <row r="20" s="1" customFormat="1" ht="31" customHeight="1" spans="1:11">
      <c r="A20" s="25"/>
      <c r="B20" s="8" t="s">
        <v>187</v>
      </c>
      <c r="C20" s="24" t="s">
        <v>188</v>
      </c>
      <c r="D20" s="27" t="s">
        <v>263</v>
      </c>
      <c r="E20" s="47"/>
      <c r="F20" s="33" t="s">
        <v>288</v>
      </c>
      <c r="G20" s="33" t="s">
        <v>289</v>
      </c>
      <c r="H20" s="33">
        <v>15</v>
      </c>
      <c r="I20" s="33">
        <v>15</v>
      </c>
      <c r="J20" s="34" t="s">
        <v>344</v>
      </c>
      <c r="K20" s="35"/>
    </row>
    <row r="21" s="1" customFormat="1" ht="31" customHeight="1" spans="1:11">
      <c r="A21" s="25"/>
      <c r="B21" s="8"/>
      <c r="C21" s="24" t="s">
        <v>192</v>
      </c>
      <c r="D21" s="27" t="s">
        <v>420</v>
      </c>
      <c r="E21" s="47"/>
      <c r="F21" s="33" t="s">
        <v>290</v>
      </c>
      <c r="G21" s="33" t="s">
        <v>291</v>
      </c>
      <c r="H21" s="33">
        <v>15</v>
      </c>
      <c r="I21" s="33">
        <v>15</v>
      </c>
      <c r="J21" s="34" t="s">
        <v>344</v>
      </c>
      <c r="K21" s="35"/>
    </row>
    <row r="22" s="1" customFormat="1" ht="31" customHeight="1" spans="1:11">
      <c r="A22" s="25"/>
      <c r="B22" s="24" t="s">
        <v>196</v>
      </c>
      <c r="C22" s="24" t="s">
        <v>197</v>
      </c>
      <c r="D22" s="27" t="s">
        <v>458</v>
      </c>
      <c r="E22" s="47"/>
      <c r="F22" s="118" t="s">
        <v>199</v>
      </c>
      <c r="G22" s="118">
        <v>0.9</v>
      </c>
      <c r="H22" s="33">
        <v>10</v>
      </c>
      <c r="I22" s="33">
        <v>10</v>
      </c>
      <c r="J22" s="34" t="s">
        <v>344</v>
      </c>
      <c r="K22" s="35"/>
    </row>
    <row r="23" s="1" customFormat="1" ht="27" customHeight="1" spans="1:11">
      <c r="A23" s="31" t="s">
        <v>200</v>
      </c>
      <c r="B23" s="32"/>
      <c r="C23" s="32"/>
      <c r="D23" s="32"/>
      <c r="E23" s="32"/>
      <c r="F23" s="32"/>
      <c r="G23" s="54"/>
      <c r="H23" s="55">
        <f>SUM(H15:H22)+10</f>
        <v>100</v>
      </c>
      <c r="I23" s="55">
        <f>SUM(I15:I22)+K8</f>
        <v>84.22</v>
      </c>
      <c r="J23" s="31"/>
      <c r="K23" s="54"/>
    </row>
  </sheetData>
  <mergeCells count="44">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2:A13"/>
    <mergeCell ref="A14:A22"/>
    <mergeCell ref="B15:B19"/>
    <mergeCell ref="B20:B21"/>
    <mergeCell ref="C15:C16"/>
    <mergeCell ref="A7:C11"/>
  </mergeCells>
  <hyperlinks>
    <hyperlink ref="A1" location="'Sheet2'!A1" display="返回目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9"/>
  <dimension ref="A1:K22"/>
  <sheetViews>
    <sheetView zoomScale="120" zoomScaleNormal="120" topLeftCell="A9" workbookViewId="0">
      <selection activeCell="P21" sqref="P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957</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52.349133</v>
      </c>
      <c r="F8" s="36">
        <f t="shared" ref="F8:F11" si="0">E8</f>
        <v>52.349133</v>
      </c>
      <c r="G8" s="37">
        <f>SUM(G9:H11)</f>
        <v>40.088317</v>
      </c>
      <c r="H8" s="38"/>
      <c r="I8" s="36">
        <v>10</v>
      </c>
      <c r="J8" s="120">
        <f>G8/E8</f>
        <v>0.765787601487115</v>
      </c>
      <c r="K8" s="36">
        <f>J8*10</f>
        <v>7.65787601487115</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52.349133</v>
      </c>
      <c r="F10" s="36">
        <f t="shared" si="0"/>
        <v>52.349133</v>
      </c>
      <c r="G10" s="37">
        <v>40.088317</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958</v>
      </c>
      <c r="C13" s="172"/>
      <c r="D13" s="172"/>
      <c r="E13" s="172"/>
      <c r="F13" s="172"/>
      <c r="G13" s="142" t="s">
        <v>203</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233</v>
      </c>
      <c r="E15" s="47"/>
      <c r="F15" s="33" t="s">
        <v>234</v>
      </c>
      <c r="G15" s="33" t="s">
        <v>959</v>
      </c>
      <c r="H15" s="33">
        <v>20</v>
      </c>
      <c r="I15" s="33">
        <v>16</v>
      </c>
      <c r="J15" s="34" t="s">
        <v>178</v>
      </c>
      <c r="K15" s="35"/>
    </row>
    <row r="16" s="1" customFormat="1" ht="37" customHeight="1" spans="1:11">
      <c r="A16" s="25"/>
      <c r="B16" s="8"/>
      <c r="C16" s="24" t="s">
        <v>179</v>
      </c>
      <c r="D16" s="27" t="s">
        <v>236</v>
      </c>
      <c r="E16" s="47"/>
      <c r="F16" s="118">
        <v>1</v>
      </c>
      <c r="G16" s="118">
        <v>0.8</v>
      </c>
      <c r="H16" s="33">
        <v>10</v>
      </c>
      <c r="I16" s="33">
        <v>9</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960</v>
      </c>
      <c r="G18" s="33" t="s">
        <v>961</v>
      </c>
      <c r="H18" s="33">
        <v>10</v>
      </c>
      <c r="I18" s="33">
        <v>7</v>
      </c>
      <c r="J18" s="34" t="s">
        <v>178</v>
      </c>
      <c r="K18" s="35"/>
    </row>
    <row r="19" s="1" customFormat="1" ht="37" customHeight="1" spans="1:11">
      <c r="A19" s="25"/>
      <c r="B19" s="8" t="s">
        <v>187</v>
      </c>
      <c r="C19" s="24" t="s">
        <v>188</v>
      </c>
      <c r="D19" s="27" t="s">
        <v>215</v>
      </c>
      <c r="E19" s="47"/>
      <c r="F19" s="33" t="s">
        <v>239</v>
      </c>
      <c r="G19" s="33" t="s">
        <v>240</v>
      </c>
      <c r="H19" s="33">
        <v>15</v>
      </c>
      <c r="I19" s="33">
        <v>15</v>
      </c>
      <c r="J19" s="34" t="s">
        <v>178</v>
      </c>
      <c r="K19" s="35"/>
    </row>
    <row r="20" s="1" customFormat="1" ht="37" customHeight="1" spans="1:11">
      <c r="A20" s="25"/>
      <c r="B20" s="8"/>
      <c r="C20" s="24" t="s">
        <v>192</v>
      </c>
      <c r="D20" s="27" t="s">
        <v>193</v>
      </c>
      <c r="E20" s="47"/>
      <c r="F20" s="33" t="s">
        <v>430</v>
      </c>
      <c r="G20" s="33" t="s">
        <v>399</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88.6578760148711</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0"/>
  <dimension ref="A1:K22"/>
  <sheetViews>
    <sheetView zoomScale="120" zoomScaleNormal="120" topLeftCell="A7" workbookViewId="0">
      <selection activeCell="P17" sqref="P17"/>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7" width="9.1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963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166.819122</v>
      </c>
      <c r="F8" s="36">
        <f t="shared" ref="F8:F11" si="0">E8</f>
        <v>166.819122</v>
      </c>
      <c r="G8" s="37">
        <f>SUM(G9:H11)</f>
        <v>103.937999</v>
      </c>
      <c r="H8" s="38"/>
      <c r="I8" s="36">
        <v>10</v>
      </c>
      <c r="J8" s="120">
        <f>G8/E8</f>
        <v>0.623058062852051</v>
      </c>
      <c r="K8" s="36">
        <f>J8*10</f>
        <v>6.23058062852051</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166.819122</v>
      </c>
      <c r="F10" s="36">
        <f t="shared" si="0"/>
        <v>166.819122</v>
      </c>
      <c r="G10" s="37">
        <v>103.937999</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332</v>
      </c>
      <c r="E15" s="47"/>
      <c r="F15" s="33" t="s">
        <v>177</v>
      </c>
      <c r="G15" s="33" t="s">
        <v>309</v>
      </c>
      <c r="H15" s="33">
        <v>20</v>
      </c>
      <c r="I15" s="33">
        <v>15</v>
      </c>
      <c r="J15" s="34" t="s">
        <v>178</v>
      </c>
      <c r="K15" s="35"/>
    </row>
    <row r="16" s="1" customFormat="1" ht="37" customHeight="1" spans="1:11">
      <c r="A16" s="25"/>
      <c r="B16" s="8"/>
      <c r="C16" s="24" t="s">
        <v>179</v>
      </c>
      <c r="D16" s="27" t="s">
        <v>224</v>
      </c>
      <c r="E16" s="47"/>
      <c r="F16" s="118">
        <v>1</v>
      </c>
      <c r="G16" s="118">
        <v>0.8</v>
      </c>
      <c r="H16" s="33">
        <v>10</v>
      </c>
      <c r="I16" s="33">
        <v>10</v>
      </c>
      <c r="J16" s="34" t="s">
        <v>178</v>
      </c>
      <c r="K16" s="35"/>
    </row>
    <row r="17" s="1" customFormat="1" ht="37" customHeight="1" spans="1:11">
      <c r="A17" s="25"/>
      <c r="B17" s="8"/>
      <c r="C17" s="24" t="s">
        <v>181</v>
      </c>
      <c r="D17" s="27" t="s">
        <v>210</v>
      </c>
      <c r="E17" s="47"/>
      <c r="F17" s="33" t="s">
        <v>211</v>
      </c>
      <c r="G17" s="33" t="s">
        <v>211</v>
      </c>
      <c r="H17" s="33">
        <v>10</v>
      </c>
      <c r="I17" s="33">
        <v>10</v>
      </c>
      <c r="J17" s="34" t="s">
        <v>178</v>
      </c>
      <c r="K17" s="35"/>
    </row>
    <row r="18" s="1" customFormat="1" ht="37" customHeight="1" spans="1:11">
      <c r="A18" s="25"/>
      <c r="B18" s="8"/>
      <c r="C18" s="24" t="s">
        <v>184</v>
      </c>
      <c r="D18" s="27" t="s">
        <v>212</v>
      </c>
      <c r="E18" s="47"/>
      <c r="F18" s="33" t="s">
        <v>964</v>
      </c>
      <c r="G18" s="33" t="s">
        <v>965</v>
      </c>
      <c r="H18" s="33">
        <v>10</v>
      </c>
      <c r="I18" s="33">
        <v>6</v>
      </c>
      <c r="J18" s="34" t="s">
        <v>178</v>
      </c>
      <c r="K18" s="35"/>
    </row>
    <row r="19" s="1" customFormat="1" ht="37" customHeight="1" spans="1:11">
      <c r="A19" s="25"/>
      <c r="B19" s="8" t="s">
        <v>187</v>
      </c>
      <c r="C19" s="24" t="s">
        <v>188</v>
      </c>
      <c r="D19" s="27" t="s">
        <v>215</v>
      </c>
      <c r="E19" s="47"/>
      <c r="F19" s="33" t="s">
        <v>966</v>
      </c>
      <c r="G19" s="33" t="s">
        <v>967</v>
      </c>
      <c r="H19" s="33">
        <v>15</v>
      </c>
      <c r="I19" s="33">
        <v>15</v>
      </c>
      <c r="J19" s="34" t="s">
        <v>178</v>
      </c>
      <c r="K19" s="35"/>
    </row>
    <row r="20" s="1" customFormat="1" ht="37"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86.2305806285205</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
  <dimension ref="A1:K22"/>
  <sheetViews>
    <sheetView zoomScale="120" zoomScaleNormal="120" workbookViewId="0">
      <selection activeCell="Q23" sqref="Q23"/>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9.2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968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424.966848</v>
      </c>
      <c r="F8" s="36">
        <f t="shared" ref="F8:F11" si="0">E8</f>
        <v>424.966848</v>
      </c>
      <c r="G8" s="37">
        <f>SUM(G9:H11)</f>
        <v>254.348395</v>
      </c>
      <c r="H8" s="38"/>
      <c r="I8" s="36">
        <v>10</v>
      </c>
      <c r="J8" s="120">
        <f>G8/E8</f>
        <v>0.598513498634133</v>
      </c>
      <c r="K8" s="36">
        <f>J8*10</f>
        <v>5.98513498634133</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424.966848</v>
      </c>
      <c r="F10" s="36">
        <f t="shared" si="0"/>
        <v>424.966848</v>
      </c>
      <c r="G10" s="37">
        <v>254.348395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332</v>
      </c>
      <c r="E15" s="47"/>
      <c r="F15" s="33" t="s">
        <v>177</v>
      </c>
      <c r="G15" s="33" t="s">
        <v>366</v>
      </c>
      <c r="H15" s="33">
        <v>15</v>
      </c>
      <c r="I15" s="33">
        <v>12</v>
      </c>
      <c r="J15" s="34" t="s">
        <v>178</v>
      </c>
      <c r="K15" s="35"/>
    </row>
    <row r="16" s="1" customFormat="1" ht="37" customHeight="1" spans="1:11">
      <c r="A16" s="25"/>
      <c r="B16" s="8"/>
      <c r="C16" s="24" t="s">
        <v>179</v>
      </c>
      <c r="D16" s="27" t="s">
        <v>224</v>
      </c>
      <c r="E16" s="47"/>
      <c r="F16" s="118">
        <v>1</v>
      </c>
      <c r="G16" s="118">
        <v>0.8</v>
      </c>
      <c r="H16" s="33">
        <v>15</v>
      </c>
      <c r="I16" s="33">
        <v>12</v>
      </c>
      <c r="J16" s="34" t="s">
        <v>178</v>
      </c>
      <c r="K16" s="35"/>
    </row>
    <row r="17" s="1" customFormat="1" ht="37" customHeight="1" spans="1:11">
      <c r="A17" s="25"/>
      <c r="B17" s="8"/>
      <c r="C17" s="24" t="s">
        <v>181</v>
      </c>
      <c r="D17" s="27" t="s">
        <v>210</v>
      </c>
      <c r="E17" s="47"/>
      <c r="F17" s="33" t="s">
        <v>211</v>
      </c>
      <c r="G17" s="33" t="s">
        <v>211</v>
      </c>
      <c r="H17" s="33">
        <v>10</v>
      </c>
      <c r="I17" s="33">
        <v>10</v>
      </c>
      <c r="J17" s="34" t="s">
        <v>178</v>
      </c>
      <c r="K17" s="35"/>
    </row>
    <row r="18" s="1" customFormat="1" ht="37" customHeight="1" spans="1:11">
      <c r="A18" s="25"/>
      <c r="B18" s="8"/>
      <c r="C18" s="24" t="s">
        <v>184</v>
      </c>
      <c r="D18" s="27" t="s">
        <v>212</v>
      </c>
      <c r="E18" s="47"/>
      <c r="F18" s="33" t="s">
        <v>969</v>
      </c>
      <c r="G18" s="33" t="s">
        <v>970</v>
      </c>
      <c r="H18" s="33">
        <v>10</v>
      </c>
      <c r="I18" s="33">
        <v>6</v>
      </c>
      <c r="J18" s="34" t="s">
        <v>178</v>
      </c>
      <c r="K18" s="35"/>
    </row>
    <row r="19" s="1" customFormat="1" ht="37" customHeight="1" spans="1:11">
      <c r="A19" s="25"/>
      <c r="B19" s="8" t="s">
        <v>187</v>
      </c>
      <c r="C19" s="24" t="s">
        <v>188</v>
      </c>
      <c r="D19" s="27" t="s">
        <v>215</v>
      </c>
      <c r="E19" s="47"/>
      <c r="F19" s="33" t="s">
        <v>190</v>
      </c>
      <c r="G19" s="33" t="s">
        <v>191</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85.9851349863413</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2"/>
  <dimension ref="A1:K22"/>
  <sheetViews>
    <sheetView zoomScale="120" zoomScaleNormal="120" workbookViewId="0">
      <selection activeCell="H22" sqref="H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971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37.3155</v>
      </c>
      <c r="F8" s="36">
        <f t="shared" ref="F8:F11" si="0">E8</f>
        <v>37.3155</v>
      </c>
      <c r="G8" s="37">
        <f>SUM(G9:H11)</f>
        <v>26.463</v>
      </c>
      <c r="H8" s="38"/>
      <c r="I8" s="36">
        <v>10</v>
      </c>
      <c r="J8" s="120">
        <f>G8/E8</f>
        <v>0.709169112031193</v>
      </c>
      <c r="K8" s="36">
        <f>J8*10</f>
        <v>7.09169112031193</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37.3155</v>
      </c>
      <c r="F10" s="36">
        <f t="shared" si="0"/>
        <v>37.3155</v>
      </c>
      <c r="G10" s="37">
        <v>26.463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972</v>
      </c>
      <c r="C13" s="172"/>
      <c r="D13" s="172"/>
      <c r="E13" s="172"/>
      <c r="F13" s="172"/>
      <c r="G13" s="142" t="s">
        <v>973</v>
      </c>
      <c r="H13" s="142"/>
      <c r="I13" s="142"/>
      <c r="J13" s="142"/>
      <c r="K13" s="45"/>
    </row>
    <row r="14" s="1" customFormat="1" ht="10.5"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974</v>
      </c>
      <c r="E15" s="47"/>
      <c r="F15" s="33" t="s">
        <v>740</v>
      </c>
      <c r="G15" s="33" t="s">
        <v>745</v>
      </c>
      <c r="H15" s="33">
        <v>20</v>
      </c>
      <c r="I15" s="33">
        <v>16</v>
      </c>
      <c r="J15" s="34" t="s">
        <v>178</v>
      </c>
      <c r="K15" s="35"/>
    </row>
    <row r="16" s="1" customFormat="1" ht="37" customHeight="1" spans="1:11">
      <c r="A16" s="25"/>
      <c r="B16" s="8"/>
      <c r="C16" s="24" t="s">
        <v>179</v>
      </c>
      <c r="D16" s="27" t="s">
        <v>180</v>
      </c>
      <c r="E16" s="47"/>
      <c r="F16" s="118">
        <v>1</v>
      </c>
      <c r="G16" s="118">
        <v>0.9</v>
      </c>
      <c r="H16" s="33">
        <v>10</v>
      </c>
      <c r="I16" s="33">
        <v>9</v>
      </c>
      <c r="J16" s="34" t="s">
        <v>178</v>
      </c>
      <c r="K16" s="35"/>
    </row>
    <row r="17" s="1" customFormat="1" ht="37" customHeight="1" spans="1:11">
      <c r="A17" s="25"/>
      <c r="B17" s="8"/>
      <c r="C17" s="24" t="s">
        <v>181</v>
      </c>
      <c r="D17" s="27" t="s">
        <v>182</v>
      </c>
      <c r="E17" s="47"/>
      <c r="F17" s="33" t="s">
        <v>975</v>
      </c>
      <c r="G17" s="33" t="s">
        <v>975</v>
      </c>
      <c r="H17" s="33">
        <v>10</v>
      </c>
      <c r="I17" s="33">
        <v>9</v>
      </c>
      <c r="J17" s="34" t="s">
        <v>178</v>
      </c>
      <c r="K17" s="35"/>
    </row>
    <row r="18" s="1" customFormat="1" ht="37" customHeight="1" spans="1:11">
      <c r="A18" s="25"/>
      <c r="B18" s="8"/>
      <c r="C18" s="24" t="s">
        <v>184</v>
      </c>
      <c r="D18" s="27" t="s">
        <v>212</v>
      </c>
      <c r="E18" s="47"/>
      <c r="F18" s="33" t="s">
        <v>976</v>
      </c>
      <c r="G18" s="33" t="s">
        <v>977</v>
      </c>
      <c r="H18" s="33">
        <v>10</v>
      </c>
      <c r="I18" s="33">
        <v>7</v>
      </c>
      <c r="J18" s="34" t="s">
        <v>178</v>
      </c>
      <c r="K18" s="35"/>
    </row>
    <row r="19" s="1" customFormat="1" ht="37" customHeight="1" spans="1:11">
      <c r="A19" s="25"/>
      <c r="B19" s="8" t="s">
        <v>187</v>
      </c>
      <c r="C19" s="24" t="s">
        <v>188</v>
      </c>
      <c r="D19" s="27" t="s">
        <v>215</v>
      </c>
      <c r="E19" s="47"/>
      <c r="F19" s="33" t="s">
        <v>227</v>
      </c>
      <c r="G19" s="33" t="s">
        <v>228</v>
      </c>
      <c r="H19" s="33">
        <v>15</v>
      </c>
      <c r="I19" s="33">
        <v>15</v>
      </c>
      <c r="J19" s="34" t="s">
        <v>178</v>
      </c>
      <c r="K19" s="35"/>
    </row>
    <row r="20" s="1" customFormat="1" ht="37" customHeight="1" spans="1:11">
      <c r="A20" s="25"/>
      <c r="B20" s="8"/>
      <c r="C20" s="24" t="s">
        <v>192</v>
      </c>
      <c r="D20" s="27" t="s">
        <v>193</v>
      </c>
      <c r="E20" s="47"/>
      <c r="F20" s="33" t="s">
        <v>229</v>
      </c>
      <c r="G20" s="33" t="s">
        <v>195</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263">
        <f>SUM(H15:H21)+I8</f>
        <v>100</v>
      </c>
      <c r="I22" s="55">
        <f>SUM(I15:I21)+K8</f>
        <v>88.0916911203119</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3"/>
  <dimension ref="A1:K21"/>
  <sheetViews>
    <sheetView zoomScale="120" zoomScaleNormal="120" workbookViewId="0">
      <selection activeCell="I21" sqref="I21"/>
    </sheetView>
  </sheetViews>
  <sheetFormatPr defaultColWidth="8.125" defaultRowHeight="12.75"/>
  <cols>
    <col min="1" max="1" width="3.875" style="2" customWidth="1"/>
    <col min="2" max="2" width="6.25" style="2" customWidth="1"/>
    <col min="3" max="3" width="6.75" style="2" customWidth="1"/>
    <col min="4" max="4" width="19.75" style="2" customWidth="1"/>
    <col min="5" max="5" width="8.43333333333333" style="2" customWidth="1"/>
    <col min="6"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978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37.19</v>
      </c>
      <c r="F8" s="36">
        <f t="shared" ref="F8:F11" si="0">E8</f>
        <v>37.19</v>
      </c>
      <c r="G8" s="37">
        <f>SUM(G9:H11)</f>
        <v>2.3793</v>
      </c>
      <c r="H8" s="38"/>
      <c r="I8" s="36">
        <v>10</v>
      </c>
      <c r="J8" s="120">
        <f>G8/E8</f>
        <v>0.0639768755041678</v>
      </c>
      <c r="K8" s="36">
        <f>J8*10</f>
        <v>0.639768755041678</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37.19</v>
      </c>
      <c r="F10" s="36">
        <f t="shared" si="0"/>
        <v>37.19</v>
      </c>
      <c r="G10" s="37">
        <v>2.3793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0" customHeight="1" spans="1:11">
      <c r="A13" s="22"/>
      <c r="B13" s="23" t="s">
        <v>979</v>
      </c>
      <c r="C13" s="23"/>
      <c r="D13" s="23"/>
      <c r="E13" s="23"/>
      <c r="F13" s="23"/>
      <c r="G13" s="43" t="s">
        <v>980</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1" customHeight="1" spans="1:11">
      <c r="A15" s="25"/>
      <c r="B15" s="8" t="s">
        <v>173</v>
      </c>
      <c r="C15" s="24" t="s">
        <v>174</v>
      </c>
      <c r="D15" s="15" t="s">
        <v>981</v>
      </c>
      <c r="E15" s="60"/>
      <c r="F15" s="8" t="s">
        <v>982</v>
      </c>
      <c r="G15" s="8" t="s">
        <v>787</v>
      </c>
      <c r="H15" s="53">
        <v>10</v>
      </c>
      <c r="I15" s="53">
        <v>10</v>
      </c>
      <c r="J15" s="6" t="s">
        <v>344</v>
      </c>
      <c r="K15" s="44"/>
    </row>
    <row r="16" s="1" customFormat="1" ht="21" customHeight="1" spans="1:11">
      <c r="A16" s="25"/>
      <c r="B16" s="8"/>
      <c r="C16" s="24" t="s">
        <v>179</v>
      </c>
      <c r="D16" s="15" t="s">
        <v>450</v>
      </c>
      <c r="E16" s="60"/>
      <c r="F16" s="118">
        <v>1</v>
      </c>
      <c r="G16" s="118">
        <v>1</v>
      </c>
      <c r="H16" s="226">
        <v>10</v>
      </c>
      <c r="I16" s="226">
        <v>10</v>
      </c>
      <c r="J16" s="6" t="s">
        <v>344</v>
      </c>
      <c r="K16" s="44"/>
    </row>
    <row r="17" s="1" customFormat="1" ht="21" customHeight="1" spans="1:11">
      <c r="A17" s="25"/>
      <c r="B17" s="8"/>
      <c r="C17" s="24" t="s">
        <v>181</v>
      </c>
      <c r="D17" s="15" t="s">
        <v>451</v>
      </c>
      <c r="E17" s="60"/>
      <c r="F17" s="33" t="s">
        <v>452</v>
      </c>
      <c r="G17" s="33" t="s">
        <v>452</v>
      </c>
      <c r="H17" s="226">
        <v>20</v>
      </c>
      <c r="I17" s="226">
        <v>20</v>
      </c>
      <c r="J17" s="6" t="s">
        <v>344</v>
      </c>
      <c r="K17" s="44"/>
    </row>
    <row r="18" s="1" customFormat="1" ht="21" customHeight="1" spans="1:11">
      <c r="A18" s="25"/>
      <c r="B18" s="8"/>
      <c r="C18" s="24" t="s">
        <v>184</v>
      </c>
      <c r="D18" s="30" t="s">
        <v>983</v>
      </c>
      <c r="E18" s="51"/>
      <c r="F18" s="8" t="s">
        <v>984</v>
      </c>
      <c r="G18" s="8" t="s">
        <v>985</v>
      </c>
      <c r="H18" s="53">
        <v>10</v>
      </c>
      <c r="I18" s="53">
        <v>10</v>
      </c>
      <c r="J18" s="6" t="s">
        <v>344</v>
      </c>
      <c r="K18" s="44"/>
    </row>
    <row r="19" s="1" customFormat="1" ht="53" customHeight="1" spans="1:11">
      <c r="A19" s="25"/>
      <c r="B19" s="8" t="s">
        <v>187</v>
      </c>
      <c r="C19" s="24" t="s">
        <v>188</v>
      </c>
      <c r="D19" s="27" t="s">
        <v>986</v>
      </c>
      <c r="E19" s="47"/>
      <c r="F19" s="33" t="s">
        <v>947</v>
      </c>
      <c r="G19" s="33" t="s">
        <v>947</v>
      </c>
      <c r="H19" s="226">
        <v>30</v>
      </c>
      <c r="I19" s="226">
        <v>30</v>
      </c>
      <c r="J19" s="6" t="s">
        <v>344</v>
      </c>
      <c r="K19" s="44"/>
    </row>
    <row r="20" s="1" customFormat="1" ht="33" customHeight="1" spans="1:11">
      <c r="A20" s="25"/>
      <c r="B20" s="24" t="s">
        <v>196</v>
      </c>
      <c r="C20" s="24" t="s">
        <v>197</v>
      </c>
      <c r="D20" s="27" t="s">
        <v>987</v>
      </c>
      <c r="E20" s="47"/>
      <c r="F20" s="33" t="s">
        <v>459</v>
      </c>
      <c r="G20" s="118" t="s">
        <v>459</v>
      </c>
      <c r="H20" s="33">
        <v>10</v>
      </c>
      <c r="I20" s="33">
        <v>10</v>
      </c>
      <c r="J20" s="6" t="s">
        <v>344</v>
      </c>
      <c r="K20" s="44"/>
    </row>
    <row r="21" s="1" customFormat="1" ht="21" customHeight="1" spans="1:11">
      <c r="A21" s="31" t="s">
        <v>200</v>
      </c>
      <c r="B21" s="32"/>
      <c r="C21" s="32"/>
      <c r="D21" s="32"/>
      <c r="E21" s="32"/>
      <c r="F21" s="32"/>
      <c r="G21" s="54"/>
      <c r="H21" s="55">
        <f>SUM(H15:H20)+10</f>
        <v>100</v>
      </c>
      <c r="I21" s="55">
        <f>SUM(I15:I20)+K8</f>
        <v>90.6397687550417</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4"/>
  <dimension ref="A1:K23"/>
  <sheetViews>
    <sheetView zoomScale="120" zoomScaleNormal="120" topLeftCell="A12" workbookViewId="0">
      <selection activeCell="M22" sqref="M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988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83.418882</v>
      </c>
      <c r="F8" s="36">
        <f t="shared" ref="F8:F11" si="0">E8</f>
        <v>83.418882</v>
      </c>
      <c r="G8" s="37">
        <f>SUM(G9:H11)</f>
        <v>66.792791</v>
      </c>
      <c r="H8" s="38"/>
      <c r="I8" s="36">
        <v>10</v>
      </c>
      <c r="J8" s="120">
        <f>G8/E8</f>
        <v>0.800691514901866</v>
      </c>
      <c r="K8" s="36">
        <f>J8*10</f>
        <v>8.00691514901866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83.418882</v>
      </c>
      <c r="F10" s="36">
        <f t="shared" si="0"/>
        <v>83.418882</v>
      </c>
      <c r="G10" s="37">
        <v>66.792791</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33" t="s">
        <v>231</v>
      </c>
      <c r="C13" s="33"/>
      <c r="D13" s="33"/>
      <c r="E13" s="33"/>
      <c r="F13" s="33"/>
      <c r="G13" s="131" t="s">
        <v>232</v>
      </c>
      <c r="H13" s="131"/>
      <c r="I13" s="131"/>
      <c r="J13" s="131"/>
      <c r="K13" s="35"/>
    </row>
    <row r="14" s="1" customFormat="1" ht="10.5" spans="1:11">
      <c r="A14" s="143" t="s">
        <v>166</v>
      </c>
      <c r="B14" s="143" t="s">
        <v>167</v>
      </c>
      <c r="C14" s="33" t="s">
        <v>168</v>
      </c>
      <c r="D14" s="33" t="s">
        <v>169</v>
      </c>
      <c r="E14" s="33"/>
      <c r="F14" s="35" t="s">
        <v>170</v>
      </c>
      <c r="G14" s="33" t="s">
        <v>171</v>
      </c>
      <c r="H14" s="33" t="s">
        <v>153</v>
      </c>
      <c r="I14" s="33" t="s">
        <v>155</v>
      </c>
      <c r="J14" s="34" t="s">
        <v>172</v>
      </c>
      <c r="K14" s="35"/>
    </row>
    <row r="15" s="1" customFormat="1" ht="37" customHeight="1" spans="1:11">
      <c r="A15" s="144"/>
      <c r="B15" s="33" t="s">
        <v>173</v>
      </c>
      <c r="C15" s="143" t="s">
        <v>174</v>
      </c>
      <c r="D15" s="27" t="s">
        <v>989</v>
      </c>
      <c r="E15" s="47"/>
      <c r="F15" s="33" t="s">
        <v>990</v>
      </c>
      <c r="G15" s="33" t="s">
        <v>991</v>
      </c>
      <c r="H15" s="33">
        <v>20</v>
      </c>
      <c r="I15" s="33">
        <v>16</v>
      </c>
      <c r="J15" s="34" t="s">
        <v>178</v>
      </c>
      <c r="K15" s="35"/>
    </row>
    <row r="16" s="1" customFormat="1" ht="37" customHeight="1" spans="1:11">
      <c r="A16" s="144"/>
      <c r="B16" s="33"/>
      <c r="C16" s="143" t="s">
        <v>179</v>
      </c>
      <c r="D16" s="27" t="s">
        <v>992</v>
      </c>
      <c r="E16" s="47"/>
      <c r="F16" s="210">
        <v>460</v>
      </c>
      <c r="G16" s="210">
        <v>300</v>
      </c>
      <c r="H16" s="33">
        <v>10</v>
      </c>
      <c r="I16" s="33">
        <v>10</v>
      </c>
      <c r="J16" s="34" t="s">
        <v>178</v>
      </c>
      <c r="K16" s="35"/>
    </row>
    <row r="17" s="1" customFormat="1" ht="37" customHeight="1" spans="1:11">
      <c r="A17" s="144"/>
      <c r="B17" s="33"/>
      <c r="C17" s="143" t="s">
        <v>181</v>
      </c>
      <c r="D17" s="27" t="s">
        <v>182</v>
      </c>
      <c r="E17" s="47"/>
      <c r="F17" s="33" t="s">
        <v>975</v>
      </c>
      <c r="G17" s="33" t="s">
        <v>975</v>
      </c>
      <c r="H17" s="33">
        <v>10</v>
      </c>
      <c r="I17" s="33">
        <v>10</v>
      </c>
      <c r="J17" s="34" t="s">
        <v>178</v>
      </c>
      <c r="K17" s="35"/>
    </row>
    <row r="18" s="1" customFormat="1" ht="37" customHeight="1" spans="1:11">
      <c r="A18" s="144"/>
      <c r="B18" s="33"/>
      <c r="C18" s="143" t="s">
        <v>184</v>
      </c>
      <c r="D18" s="27" t="s">
        <v>993</v>
      </c>
      <c r="E18" s="47"/>
      <c r="F18" s="33" t="s">
        <v>994</v>
      </c>
      <c r="G18" s="33" t="s">
        <v>995</v>
      </c>
      <c r="H18" s="33">
        <v>10</v>
      </c>
      <c r="I18" s="33">
        <v>8</v>
      </c>
      <c r="J18" s="34" t="s">
        <v>178</v>
      </c>
      <c r="K18" s="35"/>
    </row>
    <row r="19" s="1" customFormat="1" ht="37" customHeight="1" spans="1:11">
      <c r="A19" s="144"/>
      <c r="B19" s="33" t="s">
        <v>187</v>
      </c>
      <c r="C19" s="143" t="s">
        <v>188</v>
      </c>
      <c r="D19" s="27" t="s">
        <v>189</v>
      </c>
      <c r="E19" s="47"/>
      <c r="F19" s="33" t="s">
        <v>437</v>
      </c>
      <c r="G19" s="33" t="s">
        <v>438</v>
      </c>
      <c r="H19" s="33">
        <v>15</v>
      </c>
      <c r="I19" s="33">
        <v>15</v>
      </c>
      <c r="J19" s="34" t="s">
        <v>178</v>
      </c>
      <c r="K19" s="35"/>
    </row>
    <row r="20" s="1" customFormat="1" ht="37" customHeight="1" spans="1:11">
      <c r="A20" s="144"/>
      <c r="B20" s="33"/>
      <c r="C20" s="143" t="s">
        <v>192</v>
      </c>
      <c r="D20" s="27" t="s">
        <v>193</v>
      </c>
      <c r="E20" s="47"/>
      <c r="F20" s="33" t="s">
        <v>281</v>
      </c>
      <c r="G20" s="33" t="s">
        <v>282</v>
      </c>
      <c r="H20" s="33">
        <v>15</v>
      </c>
      <c r="I20" s="33">
        <v>15</v>
      </c>
      <c r="J20" s="34" t="s">
        <v>178</v>
      </c>
      <c r="K20" s="35"/>
    </row>
    <row r="21" s="1" customFormat="1" ht="37" customHeight="1" spans="1:11">
      <c r="A21" s="144"/>
      <c r="B21" s="143" t="s">
        <v>196</v>
      </c>
      <c r="C21" s="143" t="s">
        <v>197</v>
      </c>
      <c r="D21" s="27" t="s">
        <v>962</v>
      </c>
      <c r="E21" s="47"/>
      <c r="F21" s="118" t="s">
        <v>199</v>
      </c>
      <c r="G21" s="118">
        <v>0.85</v>
      </c>
      <c r="H21" s="33">
        <v>10</v>
      </c>
      <c r="I21" s="33">
        <v>9</v>
      </c>
      <c r="J21" s="34" t="s">
        <v>178</v>
      </c>
      <c r="K21" s="35"/>
    </row>
    <row r="22" s="1" customFormat="1" ht="15" customHeight="1" spans="1:11">
      <c r="A22" s="31" t="s">
        <v>200</v>
      </c>
      <c r="B22" s="32"/>
      <c r="C22" s="32"/>
      <c r="D22" s="32"/>
      <c r="E22" s="32"/>
      <c r="F22" s="32"/>
      <c r="G22" s="54"/>
      <c r="H22" s="55">
        <f>SUM(H15:H21)+10</f>
        <v>100</v>
      </c>
      <c r="I22" s="55">
        <f>SUM(I15:I21)+K8</f>
        <v>91.0069151490187</v>
      </c>
      <c r="J22" s="31"/>
      <c r="K22" s="54"/>
    </row>
    <row r="23" s="2" customFormat="1" spans="3:3">
      <c r="C23" s="2">
        <v>1111</v>
      </c>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5"/>
  <dimension ref="A1:K22"/>
  <sheetViews>
    <sheetView zoomScale="120" zoomScaleNormal="120" topLeftCell="A7" workbookViewId="0">
      <selection activeCell="M20" sqref="M20"/>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9.0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963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151.023685</v>
      </c>
      <c r="F8" s="36">
        <f t="shared" ref="F8:F11" si="0">E8</f>
        <v>151.023685</v>
      </c>
      <c r="G8" s="37">
        <f>SUM(G9:H11)</f>
        <v>109.959248</v>
      </c>
      <c r="H8" s="38"/>
      <c r="I8" s="36">
        <v>10</v>
      </c>
      <c r="J8" s="120">
        <f>G8/E8</f>
        <v>0.728092735917548</v>
      </c>
      <c r="K8" s="36">
        <f>J8*10</f>
        <v>7.28092735917548</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151.023685</v>
      </c>
      <c r="F10" s="36">
        <f t="shared" si="0"/>
        <v>151.023685</v>
      </c>
      <c r="G10" s="37">
        <v>109.959248</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332</v>
      </c>
      <c r="E15" s="47"/>
      <c r="F15" s="33" t="s">
        <v>177</v>
      </c>
      <c r="G15" s="33" t="s">
        <v>309</v>
      </c>
      <c r="H15" s="33">
        <v>20</v>
      </c>
      <c r="I15" s="33">
        <v>15</v>
      </c>
      <c r="J15" s="34" t="s">
        <v>178</v>
      </c>
      <c r="K15" s="35"/>
    </row>
    <row r="16" s="1" customFormat="1" ht="37" customHeight="1" spans="1:11">
      <c r="A16" s="25"/>
      <c r="B16" s="8"/>
      <c r="C16" s="24" t="s">
        <v>179</v>
      </c>
      <c r="D16" s="27" t="s">
        <v>224</v>
      </c>
      <c r="E16" s="47"/>
      <c r="F16" s="118">
        <v>1</v>
      </c>
      <c r="G16" s="118">
        <v>0.8</v>
      </c>
      <c r="H16" s="33">
        <v>10</v>
      </c>
      <c r="I16" s="33">
        <v>10</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996</v>
      </c>
      <c r="G18" s="33" t="s">
        <v>997</v>
      </c>
      <c r="H18" s="33">
        <v>10</v>
      </c>
      <c r="I18" s="33">
        <v>7</v>
      </c>
      <c r="J18" s="34" t="s">
        <v>178</v>
      </c>
      <c r="K18" s="35"/>
    </row>
    <row r="19" s="1" customFormat="1" ht="37" customHeight="1" spans="1:11">
      <c r="A19" s="25"/>
      <c r="B19" s="8" t="s">
        <v>187</v>
      </c>
      <c r="C19" s="24" t="s">
        <v>188</v>
      </c>
      <c r="D19" s="27" t="s">
        <v>189</v>
      </c>
      <c r="E19" s="47"/>
      <c r="F19" s="33" t="s">
        <v>227</v>
      </c>
      <c r="G19" s="33" t="s">
        <v>228</v>
      </c>
      <c r="H19" s="33">
        <v>15</v>
      </c>
      <c r="I19" s="33">
        <v>15</v>
      </c>
      <c r="J19" s="34" t="s">
        <v>178</v>
      </c>
      <c r="K19" s="35"/>
    </row>
    <row r="20" s="1" customFormat="1" ht="37"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87.2809273591755</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6"/>
  <dimension ref="A1:K22"/>
  <sheetViews>
    <sheetView zoomScale="120" zoomScaleNormal="120" topLeftCell="A10"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998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112.251696</v>
      </c>
      <c r="F8" s="36">
        <f t="shared" ref="F8:F11" si="0">E8</f>
        <v>112.251696</v>
      </c>
      <c r="G8" s="37">
        <f>SUM(G9:H11)</f>
        <v>85.651836</v>
      </c>
      <c r="H8" s="38"/>
      <c r="I8" s="36">
        <v>10</v>
      </c>
      <c r="J8" s="120">
        <f>G8/E8</f>
        <v>0.763033780799178</v>
      </c>
      <c r="K8" s="36">
        <f>J8*10</f>
        <v>7.63033780799178</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112.251696</v>
      </c>
      <c r="F10" s="36">
        <f t="shared" si="0"/>
        <v>112.251696</v>
      </c>
      <c r="G10" s="37">
        <v>85.651836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999</v>
      </c>
      <c r="C13" s="172"/>
      <c r="D13" s="172"/>
      <c r="E13" s="172"/>
      <c r="F13" s="172"/>
      <c r="G13" s="142" t="s">
        <v>1000</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246</v>
      </c>
      <c r="E15" s="47"/>
      <c r="F15" s="33" t="s">
        <v>206</v>
      </c>
      <c r="G15" s="33" t="s">
        <v>383</v>
      </c>
      <c r="H15" s="33">
        <v>20</v>
      </c>
      <c r="I15" s="33">
        <v>15</v>
      </c>
      <c r="J15" s="34" t="s">
        <v>178</v>
      </c>
      <c r="K15" s="35"/>
    </row>
    <row r="16" s="1" customFormat="1" ht="37" customHeight="1" spans="1:11">
      <c r="A16" s="25"/>
      <c r="B16" s="8"/>
      <c r="C16" s="24" t="s">
        <v>179</v>
      </c>
      <c r="D16" s="27" t="s">
        <v>248</v>
      </c>
      <c r="E16" s="47"/>
      <c r="F16" s="118">
        <v>0.7</v>
      </c>
      <c r="G16" s="118">
        <v>0.4</v>
      </c>
      <c r="H16" s="33">
        <v>10</v>
      </c>
      <c r="I16" s="33">
        <v>9</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1001</v>
      </c>
      <c r="G18" s="33" t="s">
        <v>1002</v>
      </c>
      <c r="H18" s="33">
        <v>10</v>
      </c>
      <c r="I18" s="33">
        <v>7</v>
      </c>
      <c r="J18" s="34" t="s">
        <v>178</v>
      </c>
      <c r="K18" s="35"/>
    </row>
    <row r="19" s="1" customFormat="1" ht="37" customHeight="1" spans="1:11">
      <c r="A19" s="25"/>
      <c r="B19" s="8" t="s">
        <v>187</v>
      </c>
      <c r="C19" s="24" t="s">
        <v>188</v>
      </c>
      <c r="D19" s="27" t="s">
        <v>189</v>
      </c>
      <c r="E19" s="47"/>
      <c r="F19" s="33" t="s">
        <v>227</v>
      </c>
      <c r="G19" s="33" t="s">
        <v>228</v>
      </c>
      <c r="H19" s="33">
        <v>15</v>
      </c>
      <c r="I19" s="33">
        <v>15</v>
      </c>
      <c r="J19" s="34" t="s">
        <v>178</v>
      </c>
      <c r="K19" s="35"/>
    </row>
    <row r="20" s="1" customFormat="1" ht="37"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1003</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87.6303378079918</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7"/>
  <dimension ref="A1:K22"/>
  <sheetViews>
    <sheetView zoomScale="120" zoomScaleNormal="120" topLeftCell="A18"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9.0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1004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453.282647</v>
      </c>
      <c r="F8" s="36">
        <f t="shared" ref="F8:F11" si="0">E8</f>
        <v>453.282647</v>
      </c>
      <c r="G8" s="37">
        <f>SUM(G9:H11)</f>
        <v>289.97225</v>
      </c>
      <c r="H8" s="38"/>
      <c r="I8" s="36">
        <v>10</v>
      </c>
      <c r="J8" s="120">
        <f>G8/E8</f>
        <v>0.639716194562374</v>
      </c>
      <c r="K8" s="36">
        <f>J8*10</f>
        <v>6.39716194562374</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453.282647</v>
      </c>
      <c r="F10" s="36">
        <f t="shared" si="0"/>
        <v>453.282647</v>
      </c>
      <c r="G10" s="37">
        <v>289.97225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295</v>
      </c>
      <c r="E15" s="47"/>
      <c r="F15" s="33" t="s">
        <v>177</v>
      </c>
      <c r="G15" s="33" t="s">
        <v>366</v>
      </c>
      <c r="H15" s="33">
        <v>15</v>
      </c>
      <c r="I15" s="33">
        <v>10</v>
      </c>
      <c r="J15" s="34" t="s">
        <v>178</v>
      </c>
      <c r="K15" s="35"/>
    </row>
    <row r="16" s="1" customFormat="1" ht="37" customHeight="1" spans="1:11">
      <c r="A16" s="25"/>
      <c r="B16" s="8"/>
      <c r="C16" s="24" t="s">
        <v>179</v>
      </c>
      <c r="D16" s="27" t="s">
        <v>296</v>
      </c>
      <c r="E16" s="47"/>
      <c r="F16" s="118">
        <v>1</v>
      </c>
      <c r="G16" s="118">
        <v>0.8</v>
      </c>
      <c r="H16" s="33">
        <v>15</v>
      </c>
      <c r="I16" s="33">
        <v>12</v>
      </c>
      <c r="J16" s="34" t="s">
        <v>178</v>
      </c>
      <c r="K16" s="35"/>
    </row>
    <row r="17" s="1" customFormat="1" ht="37" customHeight="1" spans="1:11">
      <c r="A17" s="25"/>
      <c r="B17" s="8"/>
      <c r="C17" s="24" t="s">
        <v>181</v>
      </c>
      <c r="D17" s="27" t="s">
        <v>210</v>
      </c>
      <c r="E17" s="47"/>
      <c r="F17" s="33" t="s">
        <v>211</v>
      </c>
      <c r="G17" s="33" t="s">
        <v>211</v>
      </c>
      <c r="H17" s="33">
        <v>10</v>
      </c>
      <c r="I17" s="33">
        <v>10</v>
      </c>
      <c r="J17" s="34" t="s">
        <v>178</v>
      </c>
      <c r="K17" s="35"/>
    </row>
    <row r="18" s="1" customFormat="1" ht="37" customHeight="1" spans="1:11">
      <c r="A18" s="25"/>
      <c r="B18" s="8"/>
      <c r="C18" s="24" t="s">
        <v>184</v>
      </c>
      <c r="D18" s="27" t="s">
        <v>1005</v>
      </c>
      <c r="E18" s="47"/>
      <c r="F18" s="33" t="s">
        <v>1006</v>
      </c>
      <c r="G18" s="33" t="s">
        <v>1007</v>
      </c>
      <c r="H18" s="33">
        <v>10</v>
      </c>
      <c r="I18" s="33">
        <v>6</v>
      </c>
      <c r="J18" s="34" t="s">
        <v>178</v>
      </c>
      <c r="K18" s="35"/>
    </row>
    <row r="19" s="1" customFormat="1" ht="37" customHeight="1" spans="1:11">
      <c r="A19" s="25"/>
      <c r="B19" s="8" t="s">
        <v>187</v>
      </c>
      <c r="C19" s="24" t="s">
        <v>188</v>
      </c>
      <c r="D19" s="27" t="s">
        <v>278</v>
      </c>
      <c r="E19" s="47"/>
      <c r="F19" s="33" t="s">
        <v>227</v>
      </c>
      <c r="G19" s="33" t="s">
        <v>228</v>
      </c>
      <c r="H19" s="33">
        <v>15</v>
      </c>
      <c r="I19" s="33">
        <v>15</v>
      </c>
      <c r="J19" s="34" t="s">
        <v>178</v>
      </c>
      <c r="K19" s="35"/>
    </row>
    <row r="20" s="1" customFormat="1" ht="37" customHeight="1" spans="1:11">
      <c r="A20" s="25"/>
      <c r="B20" s="8"/>
      <c r="C20" s="24" t="s">
        <v>192</v>
      </c>
      <c r="D20" s="27" t="s">
        <v>266</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84.3971619456237</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8"/>
  <dimension ref="A1:K26"/>
  <sheetViews>
    <sheetView zoomScale="120" zoomScaleNormal="120"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1008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58.713502</v>
      </c>
      <c r="F8" s="36">
        <f t="shared" ref="F8:F11" si="0">E8</f>
        <v>58.713502</v>
      </c>
      <c r="G8" s="37">
        <f>SUM(G9:H11)</f>
        <v>27.603157</v>
      </c>
      <c r="H8" s="38"/>
      <c r="I8" s="36">
        <v>10</v>
      </c>
      <c r="J8" s="120">
        <f>G8/E8</f>
        <v>0.470133036860925</v>
      </c>
      <c r="K8" s="36">
        <f>J8*10</f>
        <v>4.70133036860925</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58.713502</v>
      </c>
      <c r="F10" s="36">
        <f t="shared" si="0"/>
        <v>58.713502</v>
      </c>
      <c r="G10" s="37">
        <v>27.603157</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1009</v>
      </c>
      <c r="C13" s="172"/>
      <c r="D13" s="172"/>
      <c r="E13" s="172"/>
      <c r="F13" s="172"/>
      <c r="G13" s="142" t="s">
        <v>203</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1010</v>
      </c>
      <c r="E15" s="47"/>
      <c r="F15" s="33" t="s">
        <v>256</v>
      </c>
      <c r="G15" s="33" t="s">
        <v>469</v>
      </c>
      <c r="H15" s="33">
        <v>20</v>
      </c>
      <c r="I15" s="33">
        <v>17</v>
      </c>
      <c r="J15" s="34" t="s">
        <v>178</v>
      </c>
      <c r="K15" s="35"/>
    </row>
    <row r="16" s="1" customFormat="1" ht="37" customHeight="1" spans="1:11">
      <c r="A16" s="25"/>
      <c r="B16" s="8"/>
      <c r="C16" s="24" t="s">
        <v>179</v>
      </c>
      <c r="D16" s="27" t="s">
        <v>180</v>
      </c>
      <c r="E16" s="47"/>
      <c r="F16" s="118">
        <v>1</v>
      </c>
      <c r="G16" s="118">
        <v>0.9</v>
      </c>
      <c r="H16" s="33">
        <v>10</v>
      </c>
      <c r="I16" s="33">
        <v>9</v>
      </c>
      <c r="J16" s="34" t="s">
        <v>178</v>
      </c>
      <c r="K16" s="35"/>
    </row>
    <row r="17" s="1" customFormat="1" ht="37" customHeight="1" spans="1:11">
      <c r="A17" s="25"/>
      <c r="B17" s="8"/>
      <c r="C17" s="24" t="s">
        <v>181</v>
      </c>
      <c r="D17" s="27" t="s">
        <v>182</v>
      </c>
      <c r="E17" s="47"/>
      <c r="F17" s="33" t="s">
        <v>975</v>
      </c>
      <c r="G17" s="33" t="s">
        <v>975</v>
      </c>
      <c r="H17" s="33">
        <v>10</v>
      </c>
      <c r="I17" s="33">
        <v>9</v>
      </c>
      <c r="J17" s="34" t="s">
        <v>178</v>
      </c>
      <c r="K17" s="35"/>
    </row>
    <row r="18" s="1" customFormat="1" ht="37" customHeight="1" spans="1:11">
      <c r="A18" s="25"/>
      <c r="B18" s="8"/>
      <c r="C18" s="24" t="s">
        <v>184</v>
      </c>
      <c r="D18" s="27" t="s">
        <v>212</v>
      </c>
      <c r="E18" s="47"/>
      <c r="F18" s="33" t="s">
        <v>1011</v>
      </c>
      <c r="G18" s="33" t="s">
        <v>1012</v>
      </c>
      <c r="H18" s="33">
        <v>10</v>
      </c>
      <c r="I18" s="33">
        <v>5</v>
      </c>
      <c r="J18" s="34" t="s">
        <v>178</v>
      </c>
      <c r="K18" s="35"/>
    </row>
    <row r="19" s="1" customFormat="1" ht="37" customHeight="1" spans="1:11">
      <c r="A19" s="25"/>
      <c r="B19" s="8" t="s">
        <v>187</v>
      </c>
      <c r="C19" s="24" t="s">
        <v>188</v>
      </c>
      <c r="D19" s="27" t="s">
        <v>189</v>
      </c>
      <c r="E19" s="47"/>
      <c r="F19" s="33" t="s">
        <v>437</v>
      </c>
      <c r="G19" s="33" t="s">
        <v>438</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84.7013303686092</v>
      </c>
      <c r="J22" s="31"/>
      <c r="K22" s="54"/>
    </row>
    <row r="26" s="2" customFormat="1" spans="3:3">
      <c r="C26" s="2">
        <v>1111</v>
      </c>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9"/>
  <dimension ref="A1:K22"/>
  <sheetViews>
    <sheetView zoomScale="120" zoomScaleNormal="120" topLeftCell="A17" workbookViewId="0">
      <selection activeCell="K28" sqref="K28"/>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1013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69.85478</v>
      </c>
      <c r="F8" s="36">
        <f t="shared" ref="F8:F11" si="0">E8</f>
        <v>69.85478</v>
      </c>
      <c r="G8" s="37">
        <f>SUM(G9:H11)</f>
        <v>35.786491</v>
      </c>
      <c r="H8" s="38"/>
      <c r="I8" s="36">
        <v>10</v>
      </c>
      <c r="J8" s="120">
        <f>G8/E8</f>
        <v>0.512298385307348</v>
      </c>
      <c r="K8" s="36">
        <f>J8*10</f>
        <v>5.12298385307347</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69.85478</v>
      </c>
      <c r="F10" s="36">
        <f t="shared" si="0"/>
        <v>69.85478</v>
      </c>
      <c r="G10" s="37">
        <v>35.786491</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1014</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204</v>
      </c>
      <c r="E15" s="47"/>
      <c r="F15" s="33" t="s">
        <v>205</v>
      </c>
      <c r="G15" s="33" t="s">
        <v>206</v>
      </c>
      <c r="H15" s="33">
        <v>20</v>
      </c>
      <c r="I15" s="33">
        <v>16</v>
      </c>
      <c r="J15" s="34" t="s">
        <v>178</v>
      </c>
      <c r="K15" s="35"/>
    </row>
    <row r="16" s="1" customFormat="1" ht="37" customHeight="1" spans="1:11">
      <c r="A16" s="25"/>
      <c r="B16" s="8"/>
      <c r="C16" s="24" t="s">
        <v>179</v>
      </c>
      <c r="D16" s="27" t="s">
        <v>207</v>
      </c>
      <c r="E16" s="47"/>
      <c r="F16" s="118" t="s">
        <v>208</v>
      </c>
      <c r="G16" s="118" t="s">
        <v>209</v>
      </c>
      <c r="H16" s="33">
        <v>10</v>
      </c>
      <c r="I16" s="33">
        <v>9</v>
      </c>
      <c r="J16" s="34" t="s">
        <v>178</v>
      </c>
      <c r="K16" s="35"/>
    </row>
    <row r="17" s="1" customFormat="1" ht="37" customHeight="1" spans="1:11">
      <c r="A17" s="25"/>
      <c r="B17" s="8"/>
      <c r="C17" s="24" t="s">
        <v>181</v>
      </c>
      <c r="D17" s="27" t="s">
        <v>182</v>
      </c>
      <c r="E17" s="47"/>
      <c r="F17" s="33" t="s">
        <v>975</v>
      </c>
      <c r="G17" s="33" t="s">
        <v>975</v>
      </c>
      <c r="H17" s="33">
        <v>10</v>
      </c>
      <c r="I17" s="33">
        <v>10</v>
      </c>
      <c r="J17" s="34" t="s">
        <v>178</v>
      </c>
      <c r="K17" s="35"/>
    </row>
    <row r="18" s="1" customFormat="1" ht="37" customHeight="1" spans="1:11">
      <c r="A18" s="25"/>
      <c r="B18" s="8"/>
      <c r="C18" s="24" t="s">
        <v>184</v>
      </c>
      <c r="D18" s="27" t="s">
        <v>212</v>
      </c>
      <c r="E18" s="47"/>
      <c r="F18" s="33" t="s">
        <v>1015</v>
      </c>
      <c r="G18" s="33" t="s">
        <v>1016</v>
      </c>
      <c r="H18" s="33">
        <v>10</v>
      </c>
      <c r="I18" s="33">
        <v>5</v>
      </c>
      <c r="J18" s="34" t="s">
        <v>178</v>
      </c>
      <c r="K18" s="35"/>
    </row>
    <row r="19" s="1" customFormat="1" ht="54" customHeight="1" spans="1:11">
      <c r="A19" s="25"/>
      <c r="B19" s="8" t="s">
        <v>187</v>
      </c>
      <c r="C19" s="24" t="s">
        <v>188</v>
      </c>
      <c r="D19" s="27" t="s">
        <v>215</v>
      </c>
      <c r="E19" s="47"/>
      <c r="F19" s="33" t="s">
        <v>966</v>
      </c>
      <c r="G19" s="33" t="s">
        <v>967</v>
      </c>
      <c r="H19" s="33">
        <v>15</v>
      </c>
      <c r="I19" s="33">
        <v>15</v>
      </c>
      <c r="J19" s="34" t="s">
        <v>178</v>
      </c>
      <c r="K19" s="35"/>
    </row>
    <row r="20" s="1" customFormat="1" ht="37"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85.1229838530735</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0"/>
  <dimension ref="A1:K22"/>
  <sheetViews>
    <sheetView zoomScale="120" zoomScaleNormal="120" topLeftCell="A18"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1017</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107.188316</v>
      </c>
      <c r="F8" s="36">
        <f t="shared" ref="F8:F11" si="0">E8</f>
        <v>107.188316</v>
      </c>
      <c r="G8" s="37">
        <f>SUM(G9:H11)</f>
        <v>58.486905</v>
      </c>
      <c r="H8" s="38"/>
      <c r="I8" s="36">
        <v>10</v>
      </c>
      <c r="J8" s="120">
        <f>G8/E8</f>
        <v>0.545646271744767</v>
      </c>
      <c r="K8" s="36">
        <f>J8*10</f>
        <v>5.45646271744767</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107.188316</v>
      </c>
      <c r="F10" s="36">
        <f t="shared" si="0"/>
        <v>107.188316</v>
      </c>
      <c r="G10" s="37">
        <v>58.486905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1018</v>
      </c>
      <c r="C13" s="172"/>
      <c r="D13" s="172"/>
      <c r="E13" s="172"/>
      <c r="F13" s="172"/>
      <c r="G13" s="142" t="s">
        <v>1019</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1020</v>
      </c>
      <c r="E15" s="47"/>
      <c r="F15" s="33" t="s">
        <v>176</v>
      </c>
      <c r="G15" s="33" t="s">
        <v>177</v>
      </c>
      <c r="H15" s="33">
        <v>20</v>
      </c>
      <c r="I15" s="33">
        <v>17</v>
      </c>
      <c r="J15" s="34" t="s">
        <v>178</v>
      </c>
      <c r="K15" s="35"/>
    </row>
    <row r="16" s="1" customFormat="1" ht="37" customHeight="1" spans="1:11">
      <c r="A16" s="25"/>
      <c r="B16" s="8"/>
      <c r="C16" s="24" t="s">
        <v>179</v>
      </c>
      <c r="D16" s="27" t="s">
        <v>180</v>
      </c>
      <c r="E16" s="47"/>
      <c r="F16" s="118">
        <v>1</v>
      </c>
      <c r="G16" s="118">
        <v>0.9</v>
      </c>
      <c r="H16" s="33">
        <v>10</v>
      </c>
      <c r="I16" s="33">
        <v>9</v>
      </c>
      <c r="J16" s="34" t="s">
        <v>178</v>
      </c>
      <c r="K16" s="35"/>
    </row>
    <row r="17" s="1" customFormat="1" ht="37" customHeight="1" spans="1:11">
      <c r="A17" s="25"/>
      <c r="B17" s="8"/>
      <c r="C17" s="24" t="s">
        <v>181</v>
      </c>
      <c r="D17" s="27" t="s">
        <v>182</v>
      </c>
      <c r="E17" s="47"/>
      <c r="F17" s="33" t="s">
        <v>975</v>
      </c>
      <c r="G17" s="33" t="s">
        <v>975</v>
      </c>
      <c r="H17" s="33">
        <v>10</v>
      </c>
      <c r="I17" s="33">
        <v>9</v>
      </c>
      <c r="J17" s="34" t="s">
        <v>178</v>
      </c>
      <c r="K17" s="35"/>
    </row>
    <row r="18" s="1" customFormat="1" ht="37" customHeight="1" spans="1:11">
      <c r="A18" s="25"/>
      <c r="B18" s="8"/>
      <c r="C18" s="24" t="s">
        <v>184</v>
      </c>
      <c r="D18" s="27" t="s">
        <v>212</v>
      </c>
      <c r="E18" s="47"/>
      <c r="F18" s="33" t="s">
        <v>1021</v>
      </c>
      <c r="G18" s="33" t="s">
        <v>1022</v>
      </c>
      <c r="H18" s="33">
        <v>10</v>
      </c>
      <c r="I18" s="33">
        <v>5</v>
      </c>
      <c r="J18" s="34" t="s">
        <v>178</v>
      </c>
      <c r="K18" s="35"/>
    </row>
    <row r="19" s="1" customFormat="1" ht="37" customHeight="1" spans="1:11">
      <c r="A19" s="25"/>
      <c r="B19" s="8" t="s">
        <v>187</v>
      </c>
      <c r="C19" s="24" t="s">
        <v>188</v>
      </c>
      <c r="D19" s="27" t="s">
        <v>215</v>
      </c>
      <c r="E19" s="47"/>
      <c r="F19" s="33" t="s">
        <v>437</v>
      </c>
      <c r="G19" s="33" t="s">
        <v>438</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85.4564627174477</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1"/>
  <dimension ref="A1:K21"/>
  <sheetViews>
    <sheetView zoomScale="120" zoomScaleNormal="120" topLeftCell="A10" workbookViewId="0">
      <selection activeCell="I21" sqref="I21"/>
    </sheetView>
  </sheetViews>
  <sheetFormatPr defaultColWidth="8.125" defaultRowHeight="12.75"/>
  <cols>
    <col min="1" max="1" width="3.875" style="2" customWidth="1"/>
    <col min="2" max="2" width="6.25" style="2" customWidth="1"/>
    <col min="3" max="3" width="6.75" style="2" customWidth="1"/>
    <col min="4" max="4" width="19.75" style="2" customWidth="1"/>
    <col min="5" max="5" width="9.15833333333333" style="2" customWidth="1"/>
    <col min="6" max="6" width="8.01666666666667" style="2" customWidth="1"/>
    <col min="7" max="7" width="9.05833333333333"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1023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369.567583</v>
      </c>
      <c r="F8" s="36">
        <f t="shared" ref="F8:F11" si="0">E8</f>
        <v>369.567583</v>
      </c>
      <c r="G8" s="37">
        <f>SUM(G9:H11)</f>
        <v>301.141268</v>
      </c>
      <c r="H8" s="38"/>
      <c r="I8" s="36">
        <v>10</v>
      </c>
      <c r="J8" s="120">
        <f>G8/E8</f>
        <v>0.814847626935937</v>
      </c>
      <c r="K8" s="36">
        <f>J8*10</f>
        <v>8.14847626935937</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369.567583</v>
      </c>
      <c r="F10" s="36">
        <f t="shared" si="0"/>
        <v>369.567583</v>
      </c>
      <c r="G10" s="37">
        <v>301.141268</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87" customHeight="1" spans="1:11">
      <c r="A13" s="22"/>
      <c r="B13" s="172" t="s">
        <v>1024</v>
      </c>
      <c r="C13" s="172"/>
      <c r="D13" s="172"/>
      <c r="E13" s="172"/>
      <c r="F13" s="172"/>
      <c r="G13" s="142" t="s">
        <v>1025</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4" customHeight="1" spans="1:11">
      <c r="A15" s="25"/>
      <c r="B15" s="8" t="s">
        <v>173</v>
      </c>
      <c r="C15" s="24" t="s">
        <v>174</v>
      </c>
      <c r="D15" s="26" t="s">
        <v>1026</v>
      </c>
      <c r="E15" s="45"/>
      <c r="F15" s="33" t="s">
        <v>381</v>
      </c>
      <c r="G15" s="33" t="s">
        <v>381</v>
      </c>
      <c r="H15" s="33">
        <v>10</v>
      </c>
      <c r="I15" s="33">
        <v>10</v>
      </c>
      <c r="J15" s="34" t="s">
        <v>1027</v>
      </c>
      <c r="K15" s="35"/>
    </row>
    <row r="16" s="1" customFormat="1" ht="24" customHeight="1" spans="1:11">
      <c r="A16" s="25"/>
      <c r="B16" s="8"/>
      <c r="C16" s="24" t="s">
        <v>179</v>
      </c>
      <c r="D16" s="26" t="s">
        <v>450</v>
      </c>
      <c r="E16" s="45"/>
      <c r="F16" s="118">
        <v>1</v>
      </c>
      <c r="G16" s="118">
        <v>1</v>
      </c>
      <c r="H16" s="33">
        <v>10</v>
      </c>
      <c r="I16" s="33">
        <v>10</v>
      </c>
      <c r="J16" s="34" t="s">
        <v>344</v>
      </c>
      <c r="K16" s="35"/>
    </row>
    <row r="17" s="1" customFormat="1" ht="24" customHeight="1" spans="1:11">
      <c r="A17" s="25"/>
      <c r="B17" s="8"/>
      <c r="C17" s="24" t="s">
        <v>181</v>
      </c>
      <c r="D17" s="26" t="s">
        <v>451</v>
      </c>
      <c r="E17" s="45"/>
      <c r="F17" s="33" t="s">
        <v>452</v>
      </c>
      <c r="G17" s="33" t="s">
        <v>452</v>
      </c>
      <c r="H17" s="33">
        <v>10</v>
      </c>
      <c r="I17" s="33">
        <v>10</v>
      </c>
      <c r="J17" s="34" t="s">
        <v>344</v>
      </c>
      <c r="K17" s="35"/>
    </row>
    <row r="18" s="1" customFormat="1" ht="24" customHeight="1" spans="1:11">
      <c r="A18" s="25"/>
      <c r="B18" s="8"/>
      <c r="C18" s="24" t="s">
        <v>184</v>
      </c>
      <c r="D18" s="27" t="s">
        <v>453</v>
      </c>
      <c r="E18" s="47"/>
      <c r="F18" s="33" t="s">
        <v>1028</v>
      </c>
      <c r="G18" s="118" t="s">
        <v>1029</v>
      </c>
      <c r="H18" s="33">
        <v>20</v>
      </c>
      <c r="I18" s="33">
        <v>20</v>
      </c>
      <c r="J18" s="34" t="s">
        <v>344</v>
      </c>
      <c r="K18" s="35"/>
    </row>
    <row r="19" s="1" customFormat="1" ht="79" customHeight="1" spans="1:11">
      <c r="A19" s="25"/>
      <c r="B19" s="8" t="s">
        <v>187</v>
      </c>
      <c r="C19" s="24" t="s">
        <v>188</v>
      </c>
      <c r="D19" s="27" t="s">
        <v>1030</v>
      </c>
      <c r="E19" s="119"/>
      <c r="F19" s="33" t="s">
        <v>1031</v>
      </c>
      <c r="G19" s="33" t="s">
        <v>1032</v>
      </c>
      <c r="H19" s="33">
        <v>30</v>
      </c>
      <c r="I19" s="33">
        <v>30</v>
      </c>
      <c r="J19" s="34" t="s">
        <v>344</v>
      </c>
      <c r="K19" s="35"/>
    </row>
    <row r="20" s="1" customFormat="1" ht="38" customHeight="1" spans="1:11">
      <c r="A20" s="25"/>
      <c r="B20" s="24" t="s">
        <v>196</v>
      </c>
      <c r="C20" s="24" t="s">
        <v>197</v>
      </c>
      <c r="D20" s="27" t="s">
        <v>458</v>
      </c>
      <c r="E20" s="47"/>
      <c r="F20" s="33" t="s">
        <v>459</v>
      </c>
      <c r="G20" s="118" t="s">
        <v>459</v>
      </c>
      <c r="H20" s="33">
        <v>10</v>
      </c>
      <c r="I20" s="33">
        <v>10</v>
      </c>
      <c r="J20" s="34" t="s">
        <v>344</v>
      </c>
      <c r="K20" s="35"/>
    </row>
    <row r="21" s="1" customFormat="1" ht="21" customHeight="1" spans="1:11">
      <c r="A21" s="31" t="s">
        <v>200</v>
      </c>
      <c r="B21" s="32"/>
      <c r="C21" s="32"/>
      <c r="D21" s="32"/>
      <c r="E21" s="32"/>
      <c r="F21" s="32"/>
      <c r="G21" s="54"/>
      <c r="H21" s="55">
        <f>SUM(H15:H20)+10</f>
        <v>100</v>
      </c>
      <c r="I21" s="55">
        <f>SUM(I15:I20)+K8</f>
        <v>98.1484762693594</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2"/>
  <dimension ref="A1:K22"/>
  <sheetViews>
    <sheetView zoomScale="120" zoomScaleNormal="120" topLeftCell="A10"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1033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24.2844</v>
      </c>
      <c r="F8" s="36">
        <f t="shared" ref="F8:F11" si="0">E8</f>
        <v>24.2844</v>
      </c>
      <c r="G8" s="37">
        <f>SUM(G9:H11)</f>
        <v>15.0771</v>
      </c>
      <c r="H8" s="38"/>
      <c r="I8" s="36">
        <v>10</v>
      </c>
      <c r="J8" s="120">
        <f>G8/E8</f>
        <v>0.620855363937342</v>
      </c>
      <c r="K8" s="36">
        <f>J8*10</f>
        <v>6.20855363937342</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24.2844</v>
      </c>
      <c r="F10" s="36">
        <f t="shared" si="0"/>
        <v>24.2844</v>
      </c>
      <c r="G10" s="37">
        <v>15.0771</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231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1034</v>
      </c>
      <c r="E15" s="47"/>
      <c r="F15" s="33" t="s">
        <v>206</v>
      </c>
      <c r="G15" s="33" t="s">
        <v>309</v>
      </c>
      <c r="H15" s="33">
        <v>20</v>
      </c>
      <c r="I15" s="33">
        <v>18</v>
      </c>
      <c r="J15" s="34" t="s">
        <v>178</v>
      </c>
      <c r="K15" s="35"/>
    </row>
    <row r="16" s="1" customFormat="1" ht="37" customHeight="1" spans="1:11">
      <c r="A16" s="25"/>
      <c r="B16" s="8"/>
      <c r="C16" s="24" t="s">
        <v>179</v>
      </c>
      <c r="D16" s="27" t="s">
        <v>1035</v>
      </c>
      <c r="E16" s="47"/>
      <c r="F16" s="118">
        <v>0.7</v>
      </c>
      <c r="G16" s="118">
        <v>0.4</v>
      </c>
      <c r="H16" s="33">
        <v>10</v>
      </c>
      <c r="I16" s="33">
        <v>8</v>
      </c>
      <c r="J16" s="34" t="s">
        <v>178</v>
      </c>
      <c r="K16" s="35"/>
    </row>
    <row r="17" s="1" customFormat="1" ht="37" customHeight="1" spans="1:11">
      <c r="A17" s="25"/>
      <c r="B17" s="8"/>
      <c r="C17" s="24" t="s">
        <v>181</v>
      </c>
      <c r="D17" s="27" t="s">
        <v>182</v>
      </c>
      <c r="E17" s="47"/>
      <c r="F17" s="33" t="s">
        <v>975</v>
      </c>
      <c r="G17" s="33" t="s">
        <v>975</v>
      </c>
      <c r="H17" s="33">
        <v>10</v>
      </c>
      <c r="I17" s="33">
        <v>8</v>
      </c>
      <c r="J17" s="34" t="s">
        <v>178</v>
      </c>
      <c r="K17" s="35"/>
    </row>
    <row r="18" s="1" customFormat="1" ht="37" customHeight="1" spans="1:11">
      <c r="A18" s="25"/>
      <c r="B18" s="8"/>
      <c r="C18" s="24" t="s">
        <v>184</v>
      </c>
      <c r="D18" s="27" t="s">
        <v>1005</v>
      </c>
      <c r="E18" s="47"/>
      <c r="F18" s="33" t="s">
        <v>1036</v>
      </c>
      <c r="G18" s="33" t="s">
        <v>1037</v>
      </c>
      <c r="H18" s="33">
        <v>10</v>
      </c>
      <c r="I18" s="33">
        <v>6</v>
      </c>
      <c r="J18" s="34" t="s">
        <v>178</v>
      </c>
      <c r="K18" s="35"/>
    </row>
    <row r="19" s="1" customFormat="1" ht="37" customHeight="1" spans="1:11">
      <c r="A19" s="25"/>
      <c r="B19" s="8" t="s">
        <v>187</v>
      </c>
      <c r="C19" s="24" t="s">
        <v>188</v>
      </c>
      <c r="D19" s="27" t="s">
        <v>278</v>
      </c>
      <c r="E19" s="47"/>
      <c r="F19" s="33" t="s">
        <v>437</v>
      </c>
      <c r="G19" s="33" t="s">
        <v>438</v>
      </c>
      <c r="H19" s="33">
        <v>15</v>
      </c>
      <c r="I19" s="33">
        <v>15</v>
      </c>
      <c r="J19" s="34" t="s">
        <v>178</v>
      </c>
      <c r="K19" s="35"/>
    </row>
    <row r="20" s="1" customFormat="1" ht="37" customHeight="1" spans="1:11">
      <c r="A20" s="25"/>
      <c r="B20" s="8"/>
      <c r="C20" s="24" t="s">
        <v>192</v>
      </c>
      <c r="D20" s="27" t="s">
        <v>266</v>
      </c>
      <c r="E20" s="47"/>
      <c r="F20" s="33" t="s">
        <v>194</v>
      </c>
      <c r="G20" s="33" t="s">
        <v>301</v>
      </c>
      <c r="H20" s="33">
        <v>15</v>
      </c>
      <c r="I20" s="33">
        <v>15</v>
      </c>
      <c r="J20" s="34" t="s">
        <v>178</v>
      </c>
      <c r="K20" s="35"/>
    </row>
    <row r="21" s="1" customFormat="1" ht="37" customHeight="1" spans="1:11">
      <c r="A21" s="25"/>
      <c r="B21" s="24" t="s">
        <v>196</v>
      </c>
      <c r="C21" s="24" t="s">
        <v>197</v>
      </c>
      <c r="D21" s="27" t="s">
        <v>1038</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86.2085536393734</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9"/>
  <dimension ref="A1:K21"/>
  <sheetViews>
    <sheetView zoomScale="120" zoomScaleNormal="120" topLeftCell="A13" workbookViewId="0">
      <selection activeCell="O18" sqref="O18"/>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1039</v>
      </c>
      <c r="E5" s="8"/>
      <c r="F5" s="8"/>
      <c r="G5" s="8"/>
      <c r="H5" s="8"/>
      <c r="I5" s="8"/>
      <c r="J5" s="8"/>
      <c r="K5" s="8"/>
    </row>
    <row r="6" s="1" customFormat="1" ht="17.1" customHeight="1" spans="1:11">
      <c r="A6" s="6" t="s">
        <v>145</v>
      </c>
      <c r="B6" s="7"/>
      <c r="C6" s="7"/>
      <c r="D6" s="6" t="s">
        <v>1040</v>
      </c>
      <c r="E6" s="7"/>
      <c r="F6" s="7"/>
      <c r="G6" s="6" t="s">
        <v>147</v>
      </c>
      <c r="H6" s="7"/>
      <c r="I6" s="7" t="s">
        <v>148</v>
      </c>
      <c r="J6" s="7"/>
      <c r="K6" s="44"/>
    </row>
    <row r="7" s="1" customFormat="1" ht="17.1" customHeight="1" spans="1:11">
      <c r="A7" s="9" t="s">
        <v>149</v>
      </c>
      <c r="B7" s="132"/>
      <c r="C7" s="133"/>
      <c r="D7" s="6"/>
      <c r="E7" s="33" t="s">
        <v>150</v>
      </c>
      <c r="F7" s="33" t="s">
        <v>151</v>
      </c>
      <c r="G7" s="34" t="s">
        <v>152</v>
      </c>
      <c r="H7" s="35"/>
      <c r="I7" s="33" t="s">
        <v>153</v>
      </c>
      <c r="J7" s="33" t="s">
        <v>154</v>
      </c>
      <c r="K7" s="33" t="s">
        <v>155</v>
      </c>
    </row>
    <row r="8" s="1" customFormat="1" ht="17.1" customHeight="1" spans="1:11">
      <c r="A8" s="12"/>
      <c r="B8" s="256"/>
      <c r="C8" s="136"/>
      <c r="D8" s="15" t="s">
        <v>156</v>
      </c>
      <c r="E8" s="257">
        <v>15.0004</v>
      </c>
      <c r="F8" s="257">
        <v>15.0004</v>
      </c>
      <c r="G8" s="258">
        <v>15</v>
      </c>
      <c r="H8" s="259"/>
      <c r="I8" s="33">
        <v>10</v>
      </c>
      <c r="J8" s="120">
        <f>G8/E8</f>
        <v>0.999973334044425</v>
      </c>
      <c r="K8" s="257">
        <v>10</v>
      </c>
    </row>
    <row r="9" s="1" customFormat="1" ht="17.1" customHeight="1" spans="1:11">
      <c r="A9" s="137"/>
      <c r="B9" s="256"/>
      <c r="C9" s="136"/>
      <c r="D9" s="15" t="s">
        <v>157</v>
      </c>
      <c r="E9" s="257">
        <v>15.0004</v>
      </c>
      <c r="F9" s="257">
        <v>15.0004</v>
      </c>
      <c r="G9" s="258">
        <v>15</v>
      </c>
      <c r="H9" s="259"/>
      <c r="I9" s="33" t="s">
        <v>158</v>
      </c>
      <c r="J9" s="33"/>
      <c r="K9" s="33" t="s">
        <v>158</v>
      </c>
    </row>
    <row r="10" s="1" customFormat="1" ht="17.1" customHeight="1" spans="1:11">
      <c r="A10" s="137"/>
      <c r="B10" s="256"/>
      <c r="C10" s="136"/>
      <c r="D10" s="6" t="s">
        <v>252</v>
      </c>
      <c r="E10" s="33"/>
      <c r="F10" s="33"/>
      <c r="G10" s="34"/>
      <c r="H10" s="35"/>
      <c r="I10" s="33" t="s">
        <v>158</v>
      </c>
      <c r="J10" s="33"/>
      <c r="K10" s="33" t="s">
        <v>158</v>
      </c>
    </row>
    <row r="11" s="1" customFormat="1" ht="17.1" customHeight="1" spans="1:11">
      <c r="A11" s="138"/>
      <c r="B11" s="135"/>
      <c r="C11" s="136"/>
      <c r="D11" s="19" t="s">
        <v>160</v>
      </c>
      <c r="E11" s="143"/>
      <c r="F11" s="143"/>
      <c r="G11" s="62"/>
      <c r="H11" s="63"/>
      <c r="I11" s="143" t="s">
        <v>158</v>
      </c>
      <c r="J11" s="143"/>
      <c r="K11" s="143" t="s">
        <v>158</v>
      </c>
    </row>
    <row r="12" s="1" customFormat="1" ht="17.1" customHeight="1" spans="1:11">
      <c r="A12" s="12" t="s">
        <v>161</v>
      </c>
      <c r="B12" s="140" t="s">
        <v>162</v>
      </c>
      <c r="C12" s="141"/>
      <c r="D12" s="141"/>
      <c r="E12" s="141"/>
      <c r="F12" s="148"/>
      <c r="G12" s="6" t="s">
        <v>163</v>
      </c>
      <c r="H12" s="7"/>
      <c r="I12" s="7"/>
      <c r="J12" s="7"/>
      <c r="K12" s="44"/>
    </row>
    <row r="13" s="1" customFormat="1" ht="45" customHeight="1" spans="1:11">
      <c r="A13" s="22"/>
      <c r="B13" s="23" t="s">
        <v>1041</v>
      </c>
      <c r="C13" s="23"/>
      <c r="D13" s="23"/>
      <c r="E13" s="23"/>
      <c r="F13" s="23"/>
      <c r="G13" s="43" t="s">
        <v>1042</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15" t="s">
        <v>1043</v>
      </c>
      <c r="E15" s="60"/>
      <c r="F15" s="8" t="s">
        <v>381</v>
      </c>
      <c r="G15" s="8" t="s">
        <v>381</v>
      </c>
      <c r="H15" s="8">
        <v>10</v>
      </c>
      <c r="I15" s="8">
        <v>10</v>
      </c>
      <c r="J15" s="6" t="s">
        <v>344</v>
      </c>
      <c r="K15" s="44"/>
    </row>
    <row r="16" s="1" customFormat="1" ht="37" customHeight="1" spans="1:11">
      <c r="A16" s="25"/>
      <c r="B16" s="8"/>
      <c r="C16" s="24" t="s">
        <v>179</v>
      </c>
      <c r="D16" s="15" t="s">
        <v>1044</v>
      </c>
      <c r="E16" s="60"/>
      <c r="F16" s="153">
        <v>1</v>
      </c>
      <c r="G16" s="153">
        <v>1</v>
      </c>
      <c r="H16" s="8">
        <v>10</v>
      </c>
      <c r="I16" s="8">
        <v>10</v>
      </c>
      <c r="J16" s="6" t="s">
        <v>344</v>
      </c>
      <c r="K16" s="44"/>
    </row>
    <row r="17" s="1" customFormat="1" ht="37" customHeight="1" spans="1:11">
      <c r="A17" s="25"/>
      <c r="B17" s="8"/>
      <c r="C17" s="24" t="s">
        <v>181</v>
      </c>
      <c r="D17" s="15" t="s">
        <v>1045</v>
      </c>
      <c r="E17" s="60"/>
      <c r="F17" s="8" t="s">
        <v>1046</v>
      </c>
      <c r="G17" s="260">
        <v>45627</v>
      </c>
      <c r="H17" s="8">
        <v>10</v>
      </c>
      <c r="I17" s="8">
        <v>10</v>
      </c>
      <c r="J17" s="6" t="s">
        <v>344</v>
      </c>
      <c r="K17" s="44"/>
    </row>
    <row r="18" s="1" customFormat="1" ht="37" customHeight="1" spans="1:11">
      <c r="A18" s="25"/>
      <c r="B18" s="8"/>
      <c r="C18" s="24" t="s">
        <v>184</v>
      </c>
      <c r="D18" s="15" t="s">
        <v>1047</v>
      </c>
      <c r="E18" s="60"/>
      <c r="F18" s="8" t="s">
        <v>1048</v>
      </c>
      <c r="G18" s="8" t="s">
        <v>1048</v>
      </c>
      <c r="H18" s="8">
        <v>20</v>
      </c>
      <c r="I18" s="8">
        <v>20</v>
      </c>
      <c r="J18" s="6" t="s">
        <v>344</v>
      </c>
      <c r="K18" s="44"/>
    </row>
    <row r="19" s="1" customFormat="1" ht="72" customHeight="1" spans="1:11">
      <c r="A19" s="25"/>
      <c r="B19" s="8" t="s">
        <v>187</v>
      </c>
      <c r="C19" s="24" t="s">
        <v>188</v>
      </c>
      <c r="D19" s="30" t="s">
        <v>1049</v>
      </c>
      <c r="E19" s="51"/>
      <c r="F19" s="153">
        <v>1</v>
      </c>
      <c r="G19" s="153">
        <v>1</v>
      </c>
      <c r="H19" s="8">
        <v>30</v>
      </c>
      <c r="I19" s="8">
        <v>30</v>
      </c>
      <c r="J19" s="6" t="s">
        <v>344</v>
      </c>
      <c r="K19" s="44"/>
    </row>
    <row r="20" s="1" customFormat="1" ht="37" customHeight="1" spans="1:11">
      <c r="A20" s="25"/>
      <c r="B20" s="24" t="s">
        <v>196</v>
      </c>
      <c r="C20" s="24" t="s">
        <v>197</v>
      </c>
      <c r="D20" s="30" t="s">
        <v>1050</v>
      </c>
      <c r="E20" s="51"/>
      <c r="F20" s="8" t="s">
        <v>459</v>
      </c>
      <c r="G20" s="261" t="s">
        <v>459</v>
      </c>
      <c r="H20" s="8">
        <v>10</v>
      </c>
      <c r="I20" s="8">
        <v>10</v>
      </c>
      <c r="J20" s="6" t="s">
        <v>344</v>
      </c>
      <c r="K20" s="44"/>
    </row>
    <row r="21" s="1" customFormat="1" ht="37" customHeight="1" spans="1:11">
      <c r="A21" s="31" t="s">
        <v>200</v>
      </c>
      <c r="B21" s="32"/>
      <c r="C21" s="32"/>
      <c r="D21" s="32"/>
      <c r="E21" s="32"/>
      <c r="F21" s="32"/>
      <c r="G21" s="54"/>
      <c r="H21" s="262">
        <v>100</v>
      </c>
      <c r="I21" s="262">
        <v>100</v>
      </c>
      <c r="J21" s="31"/>
      <c r="K21" s="54"/>
    </row>
  </sheetData>
  <mergeCells count="37">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3"/>
  <dimension ref="A1:K22"/>
  <sheetViews>
    <sheetView zoomScale="120" zoomScaleNormal="120" topLeftCell="A10"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1051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31.118565</v>
      </c>
      <c r="F8" s="36">
        <f t="shared" ref="F8:F11" si="0">E8</f>
        <v>31.118565</v>
      </c>
      <c r="G8" s="37">
        <f>SUM(G9:H11)</f>
        <v>13.881399</v>
      </c>
      <c r="H8" s="38"/>
      <c r="I8" s="36">
        <v>10</v>
      </c>
      <c r="J8" s="120">
        <f>G8/E8</f>
        <v>0.44608094878411</v>
      </c>
      <c r="K8" s="36">
        <f>J8*10</f>
        <v>4.4608094878411</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31.118565</v>
      </c>
      <c r="F10" s="36">
        <f t="shared" si="0"/>
        <v>31.118565</v>
      </c>
      <c r="G10" s="37">
        <v>13.881399</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10.5"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295</v>
      </c>
      <c r="E15" s="47"/>
      <c r="F15" s="33" t="s">
        <v>177</v>
      </c>
      <c r="G15" s="33" t="s">
        <v>309</v>
      </c>
      <c r="H15" s="33">
        <v>20</v>
      </c>
      <c r="I15" s="33">
        <v>15</v>
      </c>
      <c r="J15" s="34" t="s">
        <v>178</v>
      </c>
      <c r="K15" s="35"/>
    </row>
    <row r="16" s="1" customFormat="1" ht="37" customHeight="1" spans="1:11">
      <c r="A16" s="25"/>
      <c r="B16" s="8"/>
      <c r="C16" s="24" t="s">
        <v>179</v>
      </c>
      <c r="D16" s="27" t="s">
        <v>296</v>
      </c>
      <c r="E16" s="47"/>
      <c r="F16" s="118">
        <v>1</v>
      </c>
      <c r="G16" s="118">
        <v>0.8</v>
      </c>
      <c r="H16" s="33">
        <v>10</v>
      </c>
      <c r="I16" s="33">
        <v>10</v>
      </c>
      <c r="J16" s="34" t="s">
        <v>178</v>
      </c>
      <c r="K16" s="35"/>
    </row>
    <row r="17" s="1" customFormat="1" ht="37" customHeight="1" spans="1:11">
      <c r="A17" s="25"/>
      <c r="B17" s="8"/>
      <c r="C17" s="24" t="s">
        <v>181</v>
      </c>
      <c r="D17" s="27" t="s">
        <v>182</v>
      </c>
      <c r="E17" s="47"/>
      <c r="F17" s="33" t="s">
        <v>975</v>
      </c>
      <c r="G17" s="33" t="s">
        <v>975</v>
      </c>
      <c r="H17" s="33">
        <v>10</v>
      </c>
      <c r="I17" s="33">
        <v>10</v>
      </c>
      <c r="J17" s="34" t="s">
        <v>178</v>
      </c>
      <c r="K17" s="35"/>
    </row>
    <row r="18" s="1" customFormat="1" ht="37" customHeight="1" spans="1:11">
      <c r="A18" s="25"/>
      <c r="B18" s="8"/>
      <c r="C18" s="24" t="s">
        <v>184</v>
      </c>
      <c r="D18" s="27" t="s">
        <v>1005</v>
      </c>
      <c r="E18" s="47"/>
      <c r="F18" s="33" t="s">
        <v>1052</v>
      </c>
      <c r="G18" s="33" t="s">
        <v>1053</v>
      </c>
      <c r="H18" s="33">
        <v>10</v>
      </c>
      <c r="I18" s="33">
        <v>4</v>
      </c>
      <c r="J18" s="34" t="s">
        <v>178</v>
      </c>
      <c r="K18" s="35"/>
    </row>
    <row r="19" s="1" customFormat="1" ht="37" customHeight="1" spans="1:11">
      <c r="A19" s="25"/>
      <c r="B19" s="8" t="s">
        <v>187</v>
      </c>
      <c r="C19" s="24" t="s">
        <v>188</v>
      </c>
      <c r="D19" s="27" t="s">
        <v>300</v>
      </c>
      <c r="E19" s="47"/>
      <c r="F19" s="33" t="s">
        <v>966</v>
      </c>
      <c r="G19" s="33" t="s">
        <v>967</v>
      </c>
      <c r="H19" s="33">
        <v>15</v>
      </c>
      <c r="I19" s="33">
        <v>15</v>
      </c>
      <c r="J19" s="34" t="s">
        <v>178</v>
      </c>
      <c r="K19" s="35"/>
    </row>
    <row r="20" s="1" customFormat="1" ht="37" customHeight="1" spans="1:11">
      <c r="A20" s="25"/>
      <c r="B20" s="8"/>
      <c r="C20" s="24" t="s">
        <v>192</v>
      </c>
      <c r="D20" s="27" t="s">
        <v>266</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82.4608094878411</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4"/>
  <dimension ref="A1:K22"/>
  <sheetViews>
    <sheetView zoomScale="120" zoomScaleNormal="120" workbookViewId="0">
      <selection activeCell="A3" sqref="A3:K3"/>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1054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183.3</v>
      </c>
      <c r="F8" s="36">
        <f t="shared" ref="F8:F11" si="0">E8</f>
        <v>183.3</v>
      </c>
      <c r="G8" s="37">
        <f>SUM(G9:H11)</f>
        <v>0.7493</v>
      </c>
      <c r="H8" s="38"/>
      <c r="I8" s="36">
        <v>10</v>
      </c>
      <c r="J8" s="120">
        <f>G8/E8</f>
        <v>0.00408783415166394</v>
      </c>
      <c r="K8" s="36">
        <f>J8*10</f>
        <v>0.0408783415166394</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183.3</v>
      </c>
      <c r="F10" s="36">
        <f t="shared" si="0"/>
        <v>183.3</v>
      </c>
      <c r="G10" s="37">
        <v>0.7493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1055</v>
      </c>
      <c r="E15" s="47"/>
      <c r="F15" s="33" t="s">
        <v>1056</v>
      </c>
      <c r="G15" s="33" t="s">
        <v>777</v>
      </c>
      <c r="H15" s="33">
        <v>5</v>
      </c>
      <c r="I15" s="33">
        <v>3</v>
      </c>
      <c r="J15" s="34" t="s">
        <v>178</v>
      </c>
      <c r="K15" s="35"/>
    </row>
    <row r="16" s="1" customFormat="1" ht="37" customHeight="1" spans="1:11">
      <c r="A16" s="25"/>
      <c r="B16" s="8"/>
      <c r="C16" s="24" t="s">
        <v>179</v>
      </c>
      <c r="D16" s="27" t="s">
        <v>1057</v>
      </c>
      <c r="E16" s="47"/>
      <c r="F16" s="118">
        <v>1</v>
      </c>
      <c r="G16" s="118">
        <v>0.8</v>
      </c>
      <c r="H16" s="33">
        <v>20</v>
      </c>
      <c r="I16" s="33">
        <v>16</v>
      </c>
      <c r="J16" s="34" t="s">
        <v>178</v>
      </c>
      <c r="K16" s="35"/>
    </row>
    <row r="17" s="1" customFormat="1" ht="37" customHeight="1" spans="1:11">
      <c r="A17" s="25"/>
      <c r="B17" s="8"/>
      <c r="C17" s="24" t="s">
        <v>181</v>
      </c>
      <c r="D17" s="27" t="s">
        <v>182</v>
      </c>
      <c r="E17" s="47"/>
      <c r="F17" s="33" t="s">
        <v>975</v>
      </c>
      <c r="G17" s="33" t="s">
        <v>975</v>
      </c>
      <c r="H17" s="33">
        <v>20</v>
      </c>
      <c r="I17" s="33">
        <v>20</v>
      </c>
      <c r="J17" s="34" t="s">
        <v>178</v>
      </c>
      <c r="K17" s="35"/>
    </row>
    <row r="18" s="1" customFormat="1" ht="37" customHeight="1" spans="1:11">
      <c r="A18" s="25"/>
      <c r="B18" s="8"/>
      <c r="C18" s="24" t="s">
        <v>184</v>
      </c>
      <c r="D18" s="27" t="s">
        <v>1005</v>
      </c>
      <c r="E18" s="47"/>
      <c r="F18" s="33" t="s">
        <v>1058</v>
      </c>
      <c r="G18" s="33" t="s">
        <v>1059</v>
      </c>
      <c r="H18" s="33">
        <v>5</v>
      </c>
      <c r="I18" s="33">
        <v>1</v>
      </c>
      <c r="J18" s="34" t="s">
        <v>178</v>
      </c>
      <c r="K18" s="35"/>
    </row>
    <row r="19" s="1" customFormat="1" ht="37" customHeight="1" spans="1:11">
      <c r="A19" s="25"/>
      <c r="B19" s="8" t="s">
        <v>187</v>
      </c>
      <c r="C19" s="24" t="s">
        <v>188</v>
      </c>
      <c r="D19" s="27" t="s">
        <v>278</v>
      </c>
      <c r="E19" s="47"/>
      <c r="F19" s="33" t="s">
        <v>227</v>
      </c>
      <c r="G19" s="33" t="s">
        <v>228</v>
      </c>
      <c r="H19" s="33">
        <v>15</v>
      </c>
      <c r="I19" s="33">
        <v>15</v>
      </c>
      <c r="J19" s="34" t="s">
        <v>178</v>
      </c>
      <c r="K19" s="35"/>
    </row>
    <row r="20" s="1" customFormat="1" ht="37" customHeight="1" spans="1:11">
      <c r="A20" s="25"/>
      <c r="B20" s="8"/>
      <c r="C20" s="24" t="s">
        <v>192</v>
      </c>
      <c r="D20" s="27" t="s">
        <v>266</v>
      </c>
      <c r="E20" s="47"/>
      <c r="F20" s="33" t="s">
        <v>281</v>
      </c>
      <c r="G20" s="33" t="s">
        <v>282</v>
      </c>
      <c r="H20" s="33">
        <v>15</v>
      </c>
      <c r="I20" s="33">
        <v>15</v>
      </c>
      <c r="J20" s="34" t="s">
        <v>178</v>
      </c>
      <c r="K20" s="35"/>
    </row>
    <row r="21" s="1" customFormat="1" ht="37" customHeight="1" spans="1:11">
      <c r="A21" s="25"/>
      <c r="B21" s="24" t="s">
        <v>196</v>
      </c>
      <c r="C21" s="24" t="s">
        <v>197</v>
      </c>
      <c r="D21" s="27" t="s">
        <v>1060</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80.0408783415166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5">
    <pageSetUpPr fitToPage="1"/>
  </sheetPr>
  <dimension ref="A1:J38"/>
  <sheetViews>
    <sheetView view="pageBreakPreview" zoomScale="110" zoomScaleNormal="100" workbookViewId="0">
      <selection activeCell="A2" sqref="A2:J2"/>
    </sheetView>
  </sheetViews>
  <sheetFormatPr defaultColWidth="9" defaultRowHeight="14.25"/>
  <cols>
    <col min="1" max="2" width="4.625" style="69" customWidth="1"/>
    <col min="3" max="3" width="10.125" style="69" customWidth="1"/>
    <col min="4" max="4" width="20.5" style="69" customWidth="1"/>
    <col min="5" max="5" width="21.125" style="69" customWidth="1"/>
    <col min="6" max="6" width="12.875" style="69" customWidth="1"/>
    <col min="7" max="7" width="12.75" style="69" customWidth="1"/>
    <col min="8" max="8" width="6.875" style="69" customWidth="1"/>
    <col min="9" max="9" width="8.25" style="69" customWidth="1"/>
    <col min="10" max="10" width="13.75" style="69" customWidth="1"/>
    <col min="11" max="16384" width="9" style="69"/>
  </cols>
  <sheetData>
    <row r="1" ht="30" customHeight="1" spans="1:10">
      <c r="A1" s="70" t="s">
        <v>140</v>
      </c>
      <c r="B1" s="71"/>
      <c r="C1" s="71"/>
      <c r="D1" s="71"/>
      <c r="E1" s="71"/>
      <c r="F1" s="71"/>
      <c r="G1" s="71"/>
      <c r="H1" s="71"/>
      <c r="I1" s="71"/>
      <c r="J1" s="71"/>
    </row>
    <row r="2" ht="30" customHeight="1" spans="1:10">
      <c r="A2" s="72" t="s">
        <v>141</v>
      </c>
      <c r="B2" s="72"/>
      <c r="C2" s="72"/>
      <c r="D2" s="72"/>
      <c r="E2" s="72"/>
      <c r="F2" s="72"/>
      <c r="G2" s="72"/>
      <c r="H2" s="72"/>
      <c r="I2" s="72"/>
      <c r="J2" s="72"/>
    </row>
    <row r="3" ht="21.6" customHeight="1" spans="1:10">
      <c r="A3" s="73" t="s">
        <v>142</v>
      </c>
      <c r="B3" s="73"/>
      <c r="C3" s="73"/>
      <c r="D3" s="73"/>
      <c r="E3" s="73"/>
      <c r="F3" s="73"/>
      <c r="G3" s="73"/>
      <c r="H3" s="73"/>
      <c r="I3" s="73"/>
      <c r="J3" s="73"/>
    </row>
    <row r="4" s="68" customFormat="1" ht="21" customHeight="1" spans="1:10">
      <c r="A4" s="74" t="s">
        <v>493</v>
      </c>
      <c r="B4" s="74"/>
      <c r="C4" s="74"/>
      <c r="D4" s="74" t="s">
        <v>1061</v>
      </c>
      <c r="E4" s="74"/>
      <c r="F4" s="74"/>
      <c r="G4" s="74"/>
      <c r="H4" s="74"/>
      <c r="I4" s="74"/>
      <c r="J4" s="74"/>
    </row>
    <row r="5" s="68" customFormat="1" ht="21" customHeight="1" spans="1:10">
      <c r="A5" s="74" t="s">
        <v>495</v>
      </c>
      <c r="B5" s="74"/>
      <c r="C5" s="74"/>
      <c r="D5" s="75"/>
      <c r="E5" s="75"/>
      <c r="F5" s="75"/>
      <c r="G5" s="75"/>
      <c r="H5" s="75"/>
      <c r="I5" s="75"/>
      <c r="J5" s="75"/>
    </row>
    <row r="6" s="68" customFormat="1" ht="21" customHeight="1" spans="1:10">
      <c r="A6" s="74" t="s">
        <v>496</v>
      </c>
      <c r="B6" s="74"/>
      <c r="C6" s="74"/>
      <c r="D6" s="75" t="s">
        <v>146</v>
      </c>
      <c r="E6" s="74"/>
      <c r="F6" s="74" t="s">
        <v>497</v>
      </c>
      <c r="G6" s="74" t="s">
        <v>148</v>
      </c>
      <c r="H6" s="74"/>
      <c r="I6" s="74"/>
      <c r="J6" s="74"/>
    </row>
    <row r="7" s="68" customFormat="1" ht="24.95" customHeight="1" spans="1:10">
      <c r="A7" s="74" t="s">
        <v>498</v>
      </c>
      <c r="B7" s="74"/>
      <c r="C7" s="74"/>
      <c r="D7" s="76"/>
      <c r="E7" s="74" t="s">
        <v>499</v>
      </c>
      <c r="F7" s="74" t="s">
        <v>500</v>
      </c>
      <c r="G7" s="74"/>
      <c r="H7" s="74"/>
      <c r="I7" s="88" t="s">
        <v>501</v>
      </c>
      <c r="J7" s="106" t="s">
        <v>153</v>
      </c>
    </row>
    <row r="8" s="68" customFormat="1" ht="21" customHeight="1" spans="1:10">
      <c r="A8" s="74"/>
      <c r="B8" s="74"/>
      <c r="C8" s="74"/>
      <c r="D8" s="76" t="s">
        <v>156</v>
      </c>
      <c r="E8" s="90">
        <f>SUM(E9:E12)</f>
        <v>380.835373</v>
      </c>
      <c r="F8" s="91">
        <f>SUM(F9:H12)</f>
        <v>380.835373</v>
      </c>
      <c r="G8" s="89"/>
      <c r="H8" s="92"/>
      <c r="I8" s="220">
        <f>F8/E8</f>
        <v>1</v>
      </c>
      <c r="J8" s="221">
        <v>10</v>
      </c>
    </row>
    <row r="9" s="68" customFormat="1" ht="21" customHeight="1" spans="1:10">
      <c r="A9" s="74"/>
      <c r="B9" s="74"/>
      <c r="C9" s="74"/>
      <c r="D9" s="77" t="s">
        <v>502</v>
      </c>
      <c r="E9" s="93"/>
      <c r="F9" s="91"/>
      <c r="G9" s="94"/>
      <c r="H9" s="95"/>
      <c r="I9" s="88"/>
      <c r="J9" s="106"/>
    </row>
    <row r="10" s="68" customFormat="1" ht="21" customHeight="1" spans="1:10">
      <c r="A10" s="74"/>
      <c r="B10" s="74"/>
      <c r="C10" s="74"/>
      <c r="D10" s="77" t="s">
        <v>581</v>
      </c>
      <c r="E10" s="93"/>
      <c r="F10" s="91"/>
      <c r="G10" s="94"/>
      <c r="H10" s="95"/>
      <c r="I10" s="88"/>
      <c r="J10" s="106"/>
    </row>
    <row r="11" s="68" customFormat="1" ht="21" customHeight="1" spans="1:10">
      <c r="A11" s="74"/>
      <c r="B11" s="74"/>
      <c r="C11" s="74"/>
      <c r="D11" s="76" t="s">
        <v>629</v>
      </c>
      <c r="E11" s="90"/>
      <c r="F11" s="91"/>
      <c r="G11" s="94"/>
      <c r="H11" s="95"/>
      <c r="I11" s="88"/>
      <c r="J11" s="106"/>
    </row>
    <row r="12" s="68" customFormat="1" ht="21" customHeight="1" spans="1:10">
      <c r="A12" s="74"/>
      <c r="B12" s="74"/>
      <c r="C12" s="74"/>
      <c r="D12" s="78" t="s">
        <v>770</v>
      </c>
      <c r="E12" s="90">
        <v>380.835373</v>
      </c>
      <c r="F12" s="91">
        <v>380.835373</v>
      </c>
      <c r="G12" s="94"/>
      <c r="H12" s="95"/>
      <c r="I12" s="220">
        <f>F12/E12</f>
        <v>1</v>
      </c>
      <c r="J12" s="222"/>
    </row>
    <row r="13" s="68" customFormat="1" ht="24.95" customHeight="1" spans="1:10">
      <c r="A13" s="74" t="s">
        <v>507</v>
      </c>
      <c r="B13" s="74"/>
      <c r="C13" s="74"/>
      <c r="D13" s="78"/>
      <c r="E13" s="79" t="s">
        <v>508</v>
      </c>
      <c r="F13" s="249" t="s">
        <v>509</v>
      </c>
      <c r="G13" s="250"/>
      <c r="H13" s="251"/>
      <c r="I13" s="88" t="s">
        <v>510</v>
      </c>
      <c r="J13" s="92"/>
    </row>
    <row r="14" s="68" customFormat="1" ht="35.1" customHeight="1" spans="1:10">
      <c r="A14" s="74"/>
      <c r="B14" s="74"/>
      <c r="C14" s="74"/>
      <c r="D14" s="79" t="s">
        <v>511</v>
      </c>
      <c r="E14" s="214" t="s">
        <v>512</v>
      </c>
      <c r="F14" s="88" t="s">
        <v>513</v>
      </c>
      <c r="G14" s="89"/>
      <c r="H14" s="92"/>
      <c r="I14" s="88" t="s">
        <v>344</v>
      </c>
      <c r="J14" s="92"/>
    </row>
    <row r="15" s="68" customFormat="1" ht="35.1" customHeight="1" spans="1:10">
      <c r="A15" s="74"/>
      <c r="B15" s="74"/>
      <c r="C15" s="74"/>
      <c r="D15" s="79" t="s">
        <v>514</v>
      </c>
      <c r="E15" s="214" t="s">
        <v>515</v>
      </c>
      <c r="F15" s="88" t="s">
        <v>516</v>
      </c>
      <c r="G15" s="89"/>
      <c r="H15" s="92"/>
      <c r="I15" s="88" t="s">
        <v>344</v>
      </c>
      <c r="J15" s="92"/>
    </row>
    <row r="16" s="68" customFormat="1" ht="35.1" customHeight="1" spans="1:10">
      <c r="A16" s="74"/>
      <c r="B16" s="74"/>
      <c r="C16" s="74"/>
      <c r="D16" s="79" t="s">
        <v>517</v>
      </c>
      <c r="E16" s="214" t="s">
        <v>518</v>
      </c>
      <c r="F16" s="88" t="s">
        <v>519</v>
      </c>
      <c r="G16" s="89"/>
      <c r="H16" s="92"/>
      <c r="I16" s="88" t="s">
        <v>344</v>
      </c>
      <c r="J16" s="92"/>
    </row>
    <row r="17" s="68" customFormat="1" ht="35.1" customHeight="1" spans="1:10">
      <c r="A17" s="74"/>
      <c r="B17" s="74"/>
      <c r="C17" s="74"/>
      <c r="D17" s="79" t="s">
        <v>520</v>
      </c>
      <c r="E17" s="214" t="s">
        <v>521</v>
      </c>
      <c r="F17" s="88" t="s">
        <v>522</v>
      </c>
      <c r="G17" s="89"/>
      <c r="H17" s="92"/>
      <c r="I17" s="88" t="s">
        <v>344</v>
      </c>
      <c r="J17" s="92"/>
    </row>
    <row r="18" s="68" customFormat="1" ht="35.1" customHeight="1" spans="1:10">
      <c r="A18" s="74"/>
      <c r="B18" s="74"/>
      <c r="C18" s="74"/>
      <c r="D18" s="79" t="s">
        <v>523</v>
      </c>
      <c r="E18" s="214" t="s">
        <v>524</v>
      </c>
      <c r="F18" s="88" t="s">
        <v>525</v>
      </c>
      <c r="G18" s="89"/>
      <c r="H18" s="92"/>
      <c r="I18" s="88" t="s">
        <v>344</v>
      </c>
      <c r="J18" s="92"/>
    </row>
    <row r="19" s="68" customFormat="1" ht="35.1" customHeight="1" spans="1:10">
      <c r="A19" s="74"/>
      <c r="B19" s="74"/>
      <c r="C19" s="74"/>
      <c r="D19" s="79" t="s">
        <v>526</v>
      </c>
      <c r="E19" s="214" t="s">
        <v>527</v>
      </c>
      <c r="F19" s="88" t="s">
        <v>528</v>
      </c>
      <c r="G19" s="89"/>
      <c r="H19" s="92"/>
      <c r="I19" s="88" t="s">
        <v>344</v>
      </c>
      <c r="J19" s="92"/>
    </row>
    <row r="20" s="68" customFormat="1" ht="35.1" customHeight="1" spans="1:10">
      <c r="A20" s="74"/>
      <c r="B20" s="74"/>
      <c r="C20" s="74"/>
      <c r="D20" s="79" t="s">
        <v>529</v>
      </c>
      <c r="E20" s="214" t="s">
        <v>530</v>
      </c>
      <c r="F20" s="88" t="s">
        <v>531</v>
      </c>
      <c r="G20" s="89"/>
      <c r="H20" s="92"/>
      <c r="I20" s="88" t="s">
        <v>344</v>
      </c>
      <c r="J20" s="92"/>
    </row>
    <row r="21" s="68" customFormat="1" ht="21" customHeight="1" spans="1:10">
      <c r="A21" s="74" t="s">
        <v>532</v>
      </c>
      <c r="B21" s="74" t="s">
        <v>533</v>
      </c>
      <c r="C21" s="74"/>
      <c r="D21" s="74"/>
      <c r="E21" s="74"/>
      <c r="F21" s="88" t="s">
        <v>534</v>
      </c>
      <c r="G21" s="89"/>
      <c r="H21" s="89"/>
      <c r="I21" s="89"/>
      <c r="J21" s="92"/>
    </row>
    <row r="22" s="68" customFormat="1" ht="368" customHeight="1" spans="1:10">
      <c r="A22" s="74"/>
      <c r="B22" s="80" t="s">
        <v>1062</v>
      </c>
      <c r="C22" s="81"/>
      <c r="D22" s="81"/>
      <c r="E22" s="81"/>
      <c r="F22" s="97" t="s">
        <v>1063</v>
      </c>
      <c r="G22" s="98"/>
      <c r="H22" s="98"/>
      <c r="I22" s="98"/>
      <c r="J22" s="109"/>
    </row>
    <row r="23" s="68" customFormat="1" ht="25.5" spans="1:10">
      <c r="A23" s="82" t="s">
        <v>537</v>
      </c>
      <c r="B23" s="74" t="s">
        <v>538</v>
      </c>
      <c r="C23" s="74" t="s">
        <v>168</v>
      </c>
      <c r="D23" s="74" t="s">
        <v>169</v>
      </c>
      <c r="E23" s="74"/>
      <c r="F23" s="74" t="s">
        <v>539</v>
      </c>
      <c r="G23" s="74" t="s">
        <v>540</v>
      </c>
      <c r="H23" s="83" t="s">
        <v>153</v>
      </c>
      <c r="I23" s="83" t="s">
        <v>155</v>
      </c>
      <c r="J23" s="74" t="s">
        <v>1064</v>
      </c>
    </row>
    <row r="24" s="68" customFormat="1" ht="21" customHeight="1" spans="1:10">
      <c r="A24" s="82"/>
      <c r="B24" s="83" t="s">
        <v>542</v>
      </c>
      <c r="C24" s="83" t="s">
        <v>174</v>
      </c>
      <c r="D24" s="81" t="s">
        <v>586</v>
      </c>
      <c r="E24" s="81"/>
      <c r="F24" s="74" t="s">
        <v>587</v>
      </c>
      <c r="G24" s="74" t="s">
        <v>587</v>
      </c>
      <c r="H24" s="74">
        <v>10</v>
      </c>
      <c r="I24" s="74">
        <v>10</v>
      </c>
      <c r="J24" s="74" t="s">
        <v>344</v>
      </c>
    </row>
    <row r="25" s="68" customFormat="1" ht="21" customHeight="1" spans="1:10">
      <c r="A25" s="82"/>
      <c r="B25" s="83"/>
      <c r="C25" s="83"/>
      <c r="D25" s="81" t="s">
        <v>588</v>
      </c>
      <c r="E25" s="81"/>
      <c r="F25" s="74" t="s">
        <v>589</v>
      </c>
      <c r="G25" s="74" t="s">
        <v>1065</v>
      </c>
      <c r="H25" s="74">
        <v>10</v>
      </c>
      <c r="I25" s="74">
        <v>10</v>
      </c>
      <c r="J25" s="74" t="s">
        <v>344</v>
      </c>
    </row>
    <row r="26" s="68" customFormat="1" ht="21" customHeight="1" spans="1:10">
      <c r="A26" s="82"/>
      <c r="B26" s="83"/>
      <c r="C26" s="83" t="s">
        <v>179</v>
      </c>
      <c r="D26" s="81" t="s">
        <v>591</v>
      </c>
      <c r="E26" s="81"/>
      <c r="F26" s="252">
        <v>1</v>
      </c>
      <c r="G26" s="252">
        <v>1</v>
      </c>
      <c r="H26" s="74">
        <v>10</v>
      </c>
      <c r="I26" s="74">
        <v>10</v>
      </c>
      <c r="J26" s="74" t="s">
        <v>344</v>
      </c>
    </row>
    <row r="27" s="68" customFormat="1" ht="21" customHeight="1" spans="1:10">
      <c r="A27" s="82"/>
      <c r="B27" s="83"/>
      <c r="C27" s="83"/>
      <c r="D27" s="248" t="s">
        <v>592</v>
      </c>
      <c r="E27" s="253"/>
      <c r="F27" s="252" t="s">
        <v>199</v>
      </c>
      <c r="G27" s="252">
        <v>1</v>
      </c>
      <c r="H27" s="74">
        <v>5</v>
      </c>
      <c r="I27" s="74">
        <v>5</v>
      </c>
      <c r="J27" s="74" t="s">
        <v>344</v>
      </c>
    </row>
    <row r="28" s="68" customFormat="1" ht="21" customHeight="1" spans="1:10">
      <c r="A28" s="82"/>
      <c r="B28" s="83"/>
      <c r="C28" s="83"/>
      <c r="D28" s="81" t="s">
        <v>593</v>
      </c>
      <c r="E28" s="81"/>
      <c r="F28" s="252">
        <v>1</v>
      </c>
      <c r="G28" s="252">
        <v>1</v>
      </c>
      <c r="H28" s="74">
        <v>5</v>
      </c>
      <c r="I28" s="74">
        <v>5</v>
      </c>
      <c r="J28" s="74" t="s">
        <v>344</v>
      </c>
    </row>
    <row r="29" s="68" customFormat="1" ht="21" customHeight="1" spans="1:10">
      <c r="A29" s="82"/>
      <c r="B29" s="83"/>
      <c r="C29" s="83" t="s">
        <v>181</v>
      </c>
      <c r="D29" s="81" t="s">
        <v>594</v>
      </c>
      <c r="E29" s="81"/>
      <c r="F29" s="254">
        <v>45627</v>
      </c>
      <c r="G29" s="254">
        <v>45627</v>
      </c>
      <c r="H29" s="74">
        <v>5</v>
      </c>
      <c r="I29" s="74">
        <v>5</v>
      </c>
      <c r="J29" s="74" t="s">
        <v>344</v>
      </c>
    </row>
    <row r="30" s="68" customFormat="1" ht="21" customHeight="1" spans="1:10">
      <c r="A30" s="82"/>
      <c r="B30" s="83"/>
      <c r="C30" s="83" t="s">
        <v>184</v>
      </c>
      <c r="D30" s="81" t="s">
        <v>598</v>
      </c>
      <c r="E30" s="81"/>
      <c r="F30" s="74" t="s">
        <v>1066</v>
      </c>
      <c r="G30" s="74" t="s">
        <v>1067</v>
      </c>
      <c r="H30" s="74">
        <v>5</v>
      </c>
      <c r="I30" s="74">
        <v>5</v>
      </c>
      <c r="J30" s="74" t="s">
        <v>344</v>
      </c>
    </row>
    <row r="31" s="68" customFormat="1" ht="27" customHeight="1" spans="1:10">
      <c r="A31" s="82"/>
      <c r="B31" s="211" t="s">
        <v>600</v>
      </c>
      <c r="C31" s="83" t="s">
        <v>410</v>
      </c>
      <c r="D31" s="81" t="s">
        <v>601</v>
      </c>
      <c r="E31" s="81"/>
      <c r="F31" s="74" t="s">
        <v>1068</v>
      </c>
      <c r="G31" s="74" t="s">
        <v>1069</v>
      </c>
      <c r="H31" s="74">
        <v>5</v>
      </c>
      <c r="I31" s="74">
        <v>5</v>
      </c>
      <c r="J31" s="74" t="s">
        <v>1070</v>
      </c>
    </row>
    <row r="32" s="68" customFormat="1" ht="44" customHeight="1" spans="1:10">
      <c r="A32" s="82"/>
      <c r="B32" s="213"/>
      <c r="C32" s="83" t="s">
        <v>188</v>
      </c>
      <c r="D32" s="81" t="s">
        <v>1071</v>
      </c>
      <c r="E32" s="81"/>
      <c r="F32" s="74" t="s">
        <v>199</v>
      </c>
      <c r="G32" s="252">
        <v>0.95</v>
      </c>
      <c r="H32" s="74">
        <v>5</v>
      </c>
      <c r="I32" s="74">
        <v>5</v>
      </c>
      <c r="J32" s="74" t="s">
        <v>1072</v>
      </c>
    </row>
    <row r="33" s="68" customFormat="1" ht="25.5" spans="1:10">
      <c r="A33" s="82"/>
      <c r="B33" s="213"/>
      <c r="C33" s="83"/>
      <c r="D33" s="81" t="s">
        <v>608</v>
      </c>
      <c r="E33" s="81"/>
      <c r="F33" s="74">
        <v>0.58</v>
      </c>
      <c r="G33" s="74">
        <v>0.59</v>
      </c>
      <c r="H33" s="74">
        <v>10</v>
      </c>
      <c r="I33" s="74">
        <v>10</v>
      </c>
      <c r="J33" s="74" t="s">
        <v>1073</v>
      </c>
    </row>
    <row r="34" s="68" customFormat="1" ht="25" customHeight="1" spans="1:10">
      <c r="A34" s="82"/>
      <c r="B34" s="213"/>
      <c r="C34" s="83" t="s">
        <v>609</v>
      </c>
      <c r="D34" s="81" t="s">
        <v>610</v>
      </c>
      <c r="E34" s="81"/>
      <c r="F34" s="252">
        <v>1</v>
      </c>
      <c r="G34" s="252">
        <v>1</v>
      </c>
      <c r="H34" s="74">
        <v>5</v>
      </c>
      <c r="I34" s="74">
        <v>5</v>
      </c>
      <c r="J34" s="74" t="s">
        <v>344</v>
      </c>
    </row>
    <row r="35" s="68" customFormat="1" ht="51" spans="1:10">
      <c r="A35" s="82"/>
      <c r="B35" s="213"/>
      <c r="C35" s="211" t="s">
        <v>611</v>
      </c>
      <c r="D35" s="81" t="s">
        <v>1074</v>
      </c>
      <c r="E35" s="81"/>
      <c r="F35" s="74" t="s">
        <v>1075</v>
      </c>
      <c r="G35" s="74" t="s">
        <v>1076</v>
      </c>
      <c r="H35" s="74">
        <v>5</v>
      </c>
      <c r="I35" s="74">
        <v>5</v>
      </c>
      <c r="J35" s="74" t="s">
        <v>1077</v>
      </c>
    </row>
    <row r="36" s="68" customFormat="1" ht="42" customHeight="1" spans="1:10">
      <c r="A36" s="82"/>
      <c r="B36" s="83" t="s">
        <v>556</v>
      </c>
      <c r="C36" s="83" t="s">
        <v>557</v>
      </c>
      <c r="D36" s="81" t="s">
        <v>558</v>
      </c>
      <c r="E36" s="81"/>
      <c r="F36" s="255">
        <v>0.8861</v>
      </c>
      <c r="G36" s="255">
        <v>0.9118</v>
      </c>
      <c r="H36" s="74">
        <v>10</v>
      </c>
      <c r="I36" s="74">
        <v>10</v>
      </c>
      <c r="J36" s="74" t="s">
        <v>616</v>
      </c>
    </row>
    <row r="37" s="68" customFormat="1" ht="21.95" customHeight="1" spans="1:10">
      <c r="A37" s="88" t="s">
        <v>560</v>
      </c>
      <c r="B37" s="89"/>
      <c r="C37" s="89"/>
      <c r="D37" s="89"/>
      <c r="E37" s="89"/>
      <c r="F37" s="89"/>
      <c r="G37" s="92"/>
      <c r="H37" s="103">
        <f>SUM(H24:H36)+10</f>
        <v>100</v>
      </c>
      <c r="I37" s="74">
        <f>SUM(I24:I36)+J8</f>
        <v>100</v>
      </c>
      <c r="J37" s="74"/>
    </row>
    <row r="38" spans="8:9">
      <c r="H38" s="105"/>
      <c r="I38" s="111"/>
    </row>
  </sheetData>
  <mergeCells count="60">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A21:A22"/>
    <mergeCell ref="A23:A36"/>
    <mergeCell ref="B24:B30"/>
    <mergeCell ref="B31:B35"/>
    <mergeCell ref="C24:C25"/>
    <mergeCell ref="C26:C28"/>
    <mergeCell ref="C32:C33"/>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52" orientation="portrait" horizontalDpi="600" verticalDpi="600"/>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6">
    <pageSetUpPr fitToPage="1"/>
  </sheetPr>
  <dimension ref="A1:J36"/>
  <sheetViews>
    <sheetView view="pageBreakPreview" zoomScale="90" zoomScaleNormal="100" workbookViewId="0">
      <selection activeCell="A2" sqref="A2:J2"/>
    </sheetView>
  </sheetViews>
  <sheetFormatPr defaultColWidth="9" defaultRowHeight="14.25"/>
  <cols>
    <col min="1" max="2" width="4.625" style="69" customWidth="1"/>
    <col min="3" max="3" width="19.7666666666667" style="69" customWidth="1"/>
    <col min="4" max="4" width="20.5" style="69" customWidth="1"/>
    <col min="5" max="5" width="21.125" style="69" customWidth="1"/>
    <col min="6" max="6" width="12.875" style="69" customWidth="1"/>
    <col min="7" max="7" width="12.75" style="69" customWidth="1"/>
    <col min="8" max="8" width="6.875" style="69" customWidth="1"/>
    <col min="9" max="9" width="6.25" style="69" customWidth="1"/>
    <col min="10" max="10" width="10.875" style="69" customWidth="1"/>
    <col min="11" max="16384" width="9" style="69"/>
  </cols>
  <sheetData>
    <row r="1" ht="30" customHeight="1" spans="1:10">
      <c r="A1" s="70" t="s">
        <v>140</v>
      </c>
      <c r="B1" s="71"/>
      <c r="C1" s="71"/>
      <c r="D1" s="71"/>
      <c r="E1" s="71"/>
      <c r="F1" s="71"/>
      <c r="G1" s="71"/>
      <c r="H1" s="71"/>
      <c r="I1" s="71"/>
      <c r="J1" s="71"/>
    </row>
    <row r="2" ht="30" customHeight="1" spans="1:10">
      <c r="A2" s="72" t="s">
        <v>141</v>
      </c>
      <c r="B2" s="72"/>
      <c r="C2" s="72"/>
      <c r="D2" s="72"/>
      <c r="E2" s="72"/>
      <c r="F2" s="72"/>
      <c r="G2" s="72"/>
      <c r="H2" s="72"/>
      <c r="I2" s="72"/>
      <c r="J2" s="72"/>
    </row>
    <row r="3" ht="21.6" customHeight="1" spans="1:10">
      <c r="A3" s="73" t="s">
        <v>142</v>
      </c>
      <c r="B3" s="73"/>
      <c r="C3" s="73"/>
      <c r="D3" s="73"/>
      <c r="E3" s="73"/>
      <c r="F3" s="73"/>
      <c r="G3" s="73"/>
      <c r="H3" s="73"/>
      <c r="I3" s="73"/>
      <c r="J3" s="73"/>
    </row>
    <row r="4" s="68" customFormat="1" ht="19" customHeight="1" spans="1:10">
      <c r="A4" s="74" t="s">
        <v>493</v>
      </c>
      <c r="B4" s="74"/>
      <c r="C4" s="74"/>
      <c r="D4" s="74" t="s">
        <v>1078</v>
      </c>
      <c r="E4" s="74"/>
      <c r="F4" s="74"/>
      <c r="G4" s="74"/>
      <c r="H4" s="74"/>
      <c r="I4" s="74"/>
      <c r="J4" s="74"/>
    </row>
    <row r="5" s="68" customFormat="1" ht="19" customHeight="1" spans="1:10">
      <c r="A5" s="74" t="s">
        <v>495</v>
      </c>
      <c r="B5" s="74"/>
      <c r="C5" s="74"/>
      <c r="D5" s="75"/>
      <c r="E5" s="75"/>
      <c r="F5" s="75"/>
      <c r="G5" s="75"/>
      <c r="H5" s="75"/>
      <c r="I5" s="75"/>
      <c r="J5" s="75"/>
    </row>
    <row r="6" s="68" customFormat="1" ht="19" customHeight="1" spans="1:10">
      <c r="A6" s="74" t="s">
        <v>496</v>
      </c>
      <c r="B6" s="74"/>
      <c r="C6" s="74"/>
      <c r="D6" s="75" t="s">
        <v>146</v>
      </c>
      <c r="E6" s="74"/>
      <c r="F6" s="74" t="s">
        <v>497</v>
      </c>
      <c r="G6" s="74" t="s">
        <v>148</v>
      </c>
      <c r="H6" s="74"/>
      <c r="I6" s="74"/>
      <c r="J6" s="74"/>
    </row>
    <row r="7" s="68" customFormat="1" ht="29" customHeight="1" spans="1:10">
      <c r="A7" s="74" t="s">
        <v>498</v>
      </c>
      <c r="B7" s="74"/>
      <c r="C7" s="74"/>
      <c r="D7" s="76"/>
      <c r="E7" s="74" t="s">
        <v>499</v>
      </c>
      <c r="F7" s="74" t="s">
        <v>500</v>
      </c>
      <c r="G7" s="74"/>
      <c r="H7" s="74"/>
      <c r="I7" s="88" t="s">
        <v>501</v>
      </c>
      <c r="J7" s="106" t="s">
        <v>153</v>
      </c>
    </row>
    <row r="8" s="68" customFormat="1" ht="19" customHeight="1" spans="1:10">
      <c r="A8" s="74"/>
      <c r="B8" s="74"/>
      <c r="C8" s="74"/>
      <c r="D8" s="76" t="s">
        <v>156</v>
      </c>
      <c r="E8" s="90">
        <f>SUM(E9:E12)</f>
        <v>614.5659</v>
      </c>
      <c r="F8" s="91">
        <f>SUM(F9:H12)</f>
        <v>525.223</v>
      </c>
      <c r="G8" s="89"/>
      <c r="H8" s="92"/>
      <c r="I8" s="107">
        <f>F8/E8</f>
        <v>0.854624377955236</v>
      </c>
      <c r="J8" s="108">
        <v>8.546</v>
      </c>
    </row>
    <row r="9" s="68" customFormat="1" ht="19" customHeight="1" spans="1:10">
      <c r="A9" s="74"/>
      <c r="B9" s="74"/>
      <c r="C9" s="74"/>
      <c r="D9" s="77" t="s">
        <v>767</v>
      </c>
      <c r="E9" s="93"/>
      <c r="F9" s="91"/>
      <c r="G9" s="94"/>
      <c r="H9" s="95"/>
      <c r="I9" s="88"/>
      <c r="J9" s="106"/>
    </row>
    <row r="10" s="68" customFormat="1" ht="19" customHeight="1" spans="1:10">
      <c r="A10" s="74"/>
      <c r="B10" s="74"/>
      <c r="C10" s="74"/>
      <c r="D10" s="77" t="s">
        <v>768</v>
      </c>
      <c r="E10" s="93"/>
      <c r="F10" s="91"/>
      <c r="G10" s="94"/>
      <c r="H10" s="95"/>
      <c r="I10" s="88"/>
      <c r="J10" s="106"/>
    </row>
    <row r="11" s="68" customFormat="1" ht="19" customHeight="1" spans="1:10">
      <c r="A11" s="74"/>
      <c r="B11" s="74"/>
      <c r="C11" s="74"/>
      <c r="D11" s="76" t="s">
        <v>1079</v>
      </c>
      <c r="E11" s="90"/>
      <c r="F11" s="91"/>
      <c r="G11" s="94"/>
      <c r="H11" s="95"/>
      <c r="I11" s="88"/>
      <c r="J11" s="106"/>
    </row>
    <row r="12" s="68" customFormat="1" ht="19" customHeight="1" spans="1:10">
      <c r="A12" s="74"/>
      <c r="B12" s="74"/>
      <c r="C12" s="74"/>
      <c r="D12" s="78" t="s">
        <v>1080</v>
      </c>
      <c r="E12" s="90">
        <v>614.5659</v>
      </c>
      <c r="F12" s="91">
        <v>525.223</v>
      </c>
      <c r="G12" s="94"/>
      <c r="H12" s="95"/>
      <c r="I12" s="107">
        <f>F12/E12</f>
        <v>0.854624377955236</v>
      </c>
      <c r="J12" s="246"/>
    </row>
    <row r="13" s="68" customFormat="1" ht="24.95" customHeight="1" spans="1:10">
      <c r="A13" s="74" t="s">
        <v>507</v>
      </c>
      <c r="B13" s="74"/>
      <c r="C13" s="74"/>
      <c r="D13" s="78"/>
      <c r="E13" s="79" t="s">
        <v>508</v>
      </c>
      <c r="F13" s="88" t="s">
        <v>509</v>
      </c>
      <c r="G13" s="89"/>
      <c r="H13" s="92"/>
      <c r="I13" s="88" t="s">
        <v>510</v>
      </c>
      <c r="J13" s="92"/>
    </row>
    <row r="14" s="68" customFormat="1" ht="35.1" customHeight="1" spans="1:10">
      <c r="A14" s="74"/>
      <c r="B14" s="74"/>
      <c r="C14" s="74"/>
      <c r="D14" s="79" t="s">
        <v>511</v>
      </c>
      <c r="E14" s="214" t="s">
        <v>512</v>
      </c>
      <c r="F14" s="88" t="s">
        <v>513</v>
      </c>
      <c r="G14" s="89"/>
      <c r="H14" s="92"/>
      <c r="I14" s="88" t="s">
        <v>344</v>
      </c>
      <c r="J14" s="92"/>
    </row>
    <row r="15" s="68" customFormat="1" ht="35.1" customHeight="1" spans="1:10">
      <c r="A15" s="74"/>
      <c r="B15" s="74"/>
      <c r="C15" s="74"/>
      <c r="D15" s="79" t="s">
        <v>514</v>
      </c>
      <c r="E15" s="214" t="s">
        <v>515</v>
      </c>
      <c r="F15" s="88" t="s">
        <v>516</v>
      </c>
      <c r="G15" s="89"/>
      <c r="H15" s="92"/>
      <c r="I15" s="88" t="s">
        <v>344</v>
      </c>
      <c r="J15" s="92"/>
    </row>
    <row r="16" s="68" customFormat="1" ht="35.1" customHeight="1" spans="1:10">
      <c r="A16" s="74"/>
      <c r="B16" s="74"/>
      <c r="C16" s="74"/>
      <c r="D16" s="79" t="s">
        <v>517</v>
      </c>
      <c r="E16" s="214" t="s">
        <v>518</v>
      </c>
      <c r="F16" s="88" t="s">
        <v>519</v>
      </c>
      <c r="G16" s="89"/>
      <c r="H16" s="92"/>
      <c r="I16" s="88" t="s">
        <v>344</v>
      </c>
      <c r="J16" s="92"/>
    </row>
    <row r="17" s="68" customFormat="1" ht="35.1" customHeight="1" spans="1:10">
      <c r="A17" s="74"/>
      <c r="B17" s="74"/>
      <c r="C17" s="74"/>
      <c r="D17" s="79" t="s">
        <v>520</v>
      </c>
      <c r="E17" s="214" t="s">
        <v>521</v>
      </c>
      <c r="F17" s="88" t="s">
        <v>522</v>
      </c>
      <c r="G17" s="89"/>
      <c r="H17" s="92"/>
      <c r="I17" s="88" t="s">
        <v>344</v>
      </c>
      <c r="J17" s="92"/>
    </row>
    <row r="18" s="68" customFormat="1" ht="35.1" customHeight="1" spans="1:10">
      <c r="A18" s="74"/>
      <c r="B18" s="74"/>
      <c r="C18" s="74"/>
      <c r="D18" s="79" t="s">
        <v>523</v>
      </c>
      <c r="E18" s="214" t="s">
        <v>524</v>
      </c>
      <c r="F18" s="88" t="s">
        <v>525</v>
      </c>
      <c r="G18" s="89"/>
      <c r="H18" s="92"/>
      <c r="I18" s="88" t="s">
        <v>344</v>
      </c>
      <c r="J18" s="92"/>
    </row>
    <row r="19" s="68" customFormat="1" ht="35.1" customHeight="1" spans="1:10">
      <c r="A19" s="74"/>
      <c r="B19" s="74"/>
      <c r="C19" s="74"/>
      <c r="D19" s="79" t="s">
        <v>526</v>
      </c>
      <c r="E19" s="214" t="s">
        <v>527</v>
      </c>
      <c r="F19" s="88" t="s">
        <v>528</v>
      </c>
      <c r="G19" s="89"/>
      <c r="H19" s="92"/>
      <c r="I19" s="88" t="s">
        <v>344</v>
      </c>
      <c r="J19" s="92"/>
    </row>
    <row r="20" s="68" customFormat="1" ht="35.1" customHeight="1" spans="1:10">
      <c r="A20" s="74"/>
      <c r="B20" s="74"/>
      <c r="C20" s="74"/>
      <c r="D20" s="79" t="s">
        <v>529</v>
      </c>
      <c r="E20" s="214" t="s">
        <v>530</v>
      </c>
      <c r="F20" s="88" t="s">
        <v>531</v>
      </c>
      <c r="G20" s="89"/>
      <c r="H20" s="92"/>
      <c r="I20" s="88" t="s">
        <v>344</v>
      </c>
      <c r="J20" s="92"/>
    </row>
    <row r="21" s="68" customFormat="1" ht="21" customHeight="1" spans="1:10">
      <c r="A21" s="74" t="s">
        <v>532</v>
      </c>
      <c r="B21" s="74" t="s">
        <v>533</v>
      </c>
      <c r="C21" s="74"/>
      <c r="D21" s="74"/>
      <c r="E21" s="74"/>
      <c r="F21" s="88" t="s">
        <v>534</v>
      </c>
      <c r="G21" s="89"/>
      <c r="H21" s="89"/>
      <c r="I21" s="89"/>
      <c r="J21" s="92"/>
    </row>
    <row r="22" s="68" customFormat="1" ht="133" customHeight="1" spans="1:10">
      <c r="A22" s="74"/>
      <c r="B22" s="227" t="s">
        <v>1081</v>
      </c>
      <c r="C22" s="228"/>
      <c r="D22" s="228"/>
      <c r="E22" s="233"/>
      <c r="F22" s="234" t="s">
        <v>1082</v>
      </c>
      <c r="G22" s="234"/>
      <c r="H22" s="234"/>
      <c r="I22" s="234"/>
      <c r="J22" s="234"/>
    </row>
    <row r="23" s="68" customFormat="1" ht="25" customHeight="1" spans="1:10">
      <c r="A23" s="82" t="s">
        <v>537</v>
      </c>
      <c r="B23" s="74" t="s">
        <v>538</v>
      </c>
      <c r="C23" s="74" t="s">
        <v>168</v>
      </c>
      <c r="D23" s="74" t="s">
        <v>169</v>
      </c>
      <c r="E23" s="74"/>
      <c r="F23" s="74" t="s">
        <v>539</v>
      </c>
      <c r="G23" s="74" t="s">
        <v>540</v>
      </c>
      <c r="H23" s="83" t="s">
        <v>153</v>
      </c>
      <c r="I23" s="83" t="s">
        <v>155</v>
      </c>
      <c r="J23" s="74" t="s">
        <v>541</v>
      </c>
    </row>
    <row r="24" s="68" customFormat="1" ht="25" customHeight="1" spans="1:10">
      <c r="A24" s="82"/>
      <c r="B24" s="83" t="s">
        <v>542</v>
      </c>
      <c r="C24" s="83" t="s">
        <v>174</v>
      </c>
      <c r="D24" s="229" t="s">
        <v>1083</v>
      </c>
      <c r="E24" s="235"/>
      <c r="F24" s="236" t="s">
        <v>1084</v>
      </c>
      <c r="G24" s="237">
        <v>49</v>
      </c>
      <c r="H24" s="238">
        <v>5</v>
      </c>
      <c r="I24" s="238">
        <v>5</v>
      </c>
      <c r="J24" s="74" t="s">
        <v>344</v>
      </c>
    </row>
    <row r="25" s="68" customFormat="1" ht="25" customHeight="1" spans="1:10">
      <c r="A25" s="82"/>
      <c r="B25" s="83"/>
      <c r="C25" s="83"/>
      <c r="D25" s="229" t="s">
        <v>1085</v>
      </c>
      <c r="E25" s="235"/>
      <c r="F25" s="236" t="s">
        <v>1086</v>
      </c>
      <c r="G25" s="237">
        <v>88</v>
      </c>
      <c r="H25" s="238">
        <v>5</v>
      </c>
      <c r="I25" s="238">
        <v>5</v>
      </c>
      <c r="J25" s="74" t="s">
        <v>344</v>
      </c>
    </row>
    <row r="26" s="68" customFormat="1" ht="25" customHeight="1" spans="1:10">
      <c r="A26" s="82"/>
      <c r="B26" s="83"/>
      <c r="C26" s="83" t="s">
        <v>179</v>
      </c>
      <c r="D26" s="229" t="s">
        <v>1087</v>
      </c>
      <c r="E26" s="235"/>
      <c r="F26" s="236" t="s">
        <v>1088</v>
      </c>
      <c r="G26" s="237" t="s">
        <v>1089</v>
      </c>
      <c r="H26" s="238">
        <v>5</v>
      </c>
      <c r="I26" s="238">
        <v>5</v>
      </c>
      <c r="J26" s="74" t="s">
        <v>344</v>
      </c>
    </row>
    <row r="27" s="68" customFormat="1" ht="51" customHeight="1" spans="1:10">
      <c r="A27" s="82"/>
      <c r="B27" s="83"/>
      <c r="C27" s="83"/>
      <c r="D27" s="229" t="s">
        <v>1090</v>
      </c>
      <c r="E27" s="235"/>
      <c r="F27" s="236" t="s">
        <v>1091</v>
      </c>
      <c r="G27" s="237" t="s">
        <v>1092</v>
      </c>
      <c r="H27" s="238">
        <v>5</v>
      </c>
      <c r="I27" s="238">
        <v>5</v>
      </c>
      <c r="J27" s="74" t="s">
        <v>344</v>
      </c>
    </row>
    <row r="28" s="68" customFormat="1" ht="47" customHeight="1" spans="1:10">
      <c r="A28" s="82"/>
      <c r="B28" s="83"/>
      <c r="C28" s="83"/>
      <c r="D28" s="229" t="s">
        <v>1093</v>
      </c>
      <c r="E28" s="235"/>
      <c r="F28" s="239" t="s">
        <v>459</v>
      </c>
      <c r="G28" s="240">
        <v>0.8789</v>
      </c>
      <c r="H28" s="238">
        <v>10</v>
      </c>
      <c r="I28" s="238">
        <v>8.78</v>
      </c>
      <c r="J28" s="74" t="s">
        <v>344</v>
      </c>
    </row>
    <row r="29" s="68" customFormat="1" ht="25" customHeight="1" spans="1:10">
      <c r="A29" s="82"/>
      <c r="B29" s="83"/>
      <c r="C29" s="83" t="s">
        <v>181</v>
      </c>
      <c r="D29" s="229" t="s">
        <v>1094</v>
      </c>
      <c r="E29" s="235"/>
      <c r="F29" s="241">
        <v>1</v>
      </c>
      <c r="G29" s="242">
        <v>1</v>
      </c>
      <c r="H29" s="238">
        <v>10</v>
      </c>
      <c r="I29" s="238">
        <v>10</v>
      </c>
      <c r="J29" s="74" t="s">
        <v>344</v>
      </c>
    </row>
    <row r="30" s="68" customFormat="1" ht="25" customHeight="1" spans="1:10">
      <c r="A30" s="82"/>
      <c r="B30" s="83"/>
      <c r="C30" s="83" t="s">
        <v>184</v>
      </c>
      <c r="D30" s="230" t="s">
        <v>1095</v>
      </c>
      <c r="E30" s="243"/>
      <c r="F30" s="244" t="s">
        <v>1096</v>
      </c>
      <c r="G30" s="237" t="s">
        <v>1097</v>
      </c>
      <c r="H30" s="238">
        <v>10</v>
      </c>
      <c r="I30" s="238">
        <v>8.54</v>
      </c>
      <c r="J30" s="74" t="s">
        <v>344</v>
      </c>
    </row>
    <row r="31" s="68" customFormat="1" ht="57" customHeight="1" spans="1:10">
      <c r="A31" s="82"/>
      <c r="B31" s="231" t="s">
        <v>600</v>
      </c>
      <c r="C31" s="83" t="s">
        <v>575</v>
      </c>
      <c r="D31" s="230" t="s">
        <v>1098</v>
      </c>
      <c r="E31" s="243"/>
      <c r="F31" s="75" t="s">
        <v>835</v>
      </c>
      <c r="G31" s="245">
        <v>0.9</v>
      </c>
      <c r="H31" s="238">
        <v>30</v>
      </c>
      <c r="I31" s="238">
        <v>30</v>
      </c>
      <c r="J31" s="74" t="s">
        <v>344</v>
      </c>
    </row>
    <row r="32" s="68" customFormat="1" ht="25" customHeight="1" spans="1:10">
      <c r="A32" s="82"/>
      <c r="B32" s="232" t="s">
        <v>556</v>
      </c>
      <c r="C32" s="83" t="s">
        <v>1099</v>
      </c>
      <c r="D32" s="230" t="s">
        <v>1100</v>
      </c>
      <c r="E32" s="243"/>
      <c r="F32" s="75" t="s">
        <v>484</v>
      </c>
      <c r="G32" s="75" t="s">
        <v>1101</v>
      </c>
      <c r="H32" s="238">
        <v>5</v>
      </c>
      <c r="I32" s="238">
        <v>5</v>
      </c>
      <c r="J32" s="74" t="s">
        <v>344</v>
      </c>
    </row>
    <row r="33" s="68" customFormat="1" ht="25" customHeight="1" spans="1:10">
      <c r="A33" s="82"/>
      <c r="B33" s="232"/>
      <c r="C33" s="83" t="s">
        <v>1102</v>
      </c>
      <c r="D33" s="230" t="s">
        <v>1103</v>
      </c>
      <c r="E33" s="243"/>
      <c r="F33" s="75" t="s">
        <v>199</v>
      </c>
      <c r="G33" s="75" t="s">
        <v>1104</v>
      </c>
      <c r="H33" s="238">
        <v>5</v>
      </c>
      <c r="I33" s="238">
        <v>5</v>
      </c>
      <c r="J33" s="74" t="s">
        <v>344</v>
      </c>
    </row>
    <row r="34" s="68" customFormat="1" ht="21" customHeight="1" spans="1:10">
      <c r="A34" s="88" t="s">
        <v>560</v>
      </c>
      <c r="B34" s="89"/>
      <c r="C34" s="89"/>
      <c r="D34" s="89"/>
      <c r="E34" s="89"/>
      <c r="F34" s="89"/>
      <c r="G34" s="92"/>
      <c r="H34" s="103">
        <f>SUM(H24:H33)+10</f>
        <v>100</v>
      </c>
      <c r="I34" s="247">
        <f>SUM(I24:I33)+J8</f>
        <v>95.866</v>
      </c>
      <c r="J34" s="74"/>
    </row>
    <row r="35" hidden="1" spans="8:9">
      <c r="H35" s="104">
        <f>SUM(H24:H34)+10</f>
        <v>200</v>
      </c>
      <c r="I35" s="110">
        <f>SUM(I24:I34)+10</f>
        <v>193.186</v>
      </c>
    </row>
    <row r="36" spans="8:9">
      <c r="H36" s="105"/>
      <c r="I36" s="111"/>
    </row>
  </sheetData>
  <mergeCells count="56">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A34:G34"/>
    <mergeCell ref="A21:A22"/>
    <mergeCell ref="A23:A33"/>
    <mergeCell ref="B24:B30"/>
    <mergeCell ref="B32:B33"/>
    <mergeCell ref="C24:C25"/>
    <mergeCell ref="C26:C28"/>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67" orientation="portrait" horizontalDpi="600" verticalDpi="600"/>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7"/>
  <dimension ref="A1:K22"/>
  <sheetViews>
    <sheetView zoomScale="120" zoomScaleNormal="120" topLeftCell="A7" workbookViewId="0">
      <selection activeCell="P18" sqref="P18"/>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1105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86.14555</v>
      </c>
      <c r="F8" s="36">
        <f t="shared" ref="F8:F11" si="0">E8</f>
        <v>86.14555</v>
      </c>
      <c r="G8" s="37">
        <f>SUM(G9:H11)</f>
        <v>40.863656</v>
      </c>
      <c r="H8" s="38"/>
      <c r="I8" s="36">
        <v>10</v>
      </c>
      <c r="J8" s="120">
        <f>G8/E8</f>
        <v>0.474355970795938</v>
      </c>
      <c r="K8" s="36">
        <f>J8*10</f>
        <v>4.74355970795938</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86.14555</v>
      </c>
      <c r="F10" s="36">
        <f t="shared" si="0"/>
        <v>86.14555</v>
      </c>
      <c r="G10" s="37">
        <v>40.863656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1106</v>
      </c>
      <c r="E15" s="47"/>
      <c r="F15" s="33" t="s">
        <v>195</v>
      </c>
      <c r="G15" s="33" t="s">
        <v>219</v>
      </c>
      <c r="H15" s="33">
        <v>20</v>
      </c>
      <c r="I15" s="33">
        <v>17</v>
      </c>
      <c r="J15" s="34" t="s">
        <v>178</v>
      </c>
      <c r="K15" s="35"/>
    </row>
    <row r="16" s="1" customFormat="1" ht="37" customHeight="1" spans="1:11">
      <c r="A16" s="25"/>
      <c r="B16" s="8"/>
      <c r="C16" s="24" t="s">
        <v>179</v>
      </c>
      <c r="D16" s="27" t="s">
        <v>1107</v>
      </c>
      <c r="E16" s="47"/>
      <c r="F16" s="118" t="s">
        <v>324</v>
      </c>
      <c r="G16" s="118" t="s">
        <v>1108</v>
      </c>
      <c r="H16" s="33">
        <v>10</v>
      </c>
      <c r="I16" s="33">
        <v>9</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1109</v>
      </c>
      <c r="G18" s="33" t="s">
        <v>1110</v>
      </c>
      <c r="H18" s="33">
        <v>10</v>
      </c>
      <c r="I18" s="33">
        <v>4</v>
      </c>
      <c r="J18" s="34" t="s">
        <v>178</v>
      </c>
      <c r="K18" s="35"/>
    </row>
    <row r="19" s="1" customFormat="1" ht="37" customHeight="1" spans="1:11">
      <c r="A19" s="25"/>
      <c r="B19" s="8" t="s">
        <v>187</v>
      </c>
      <c r="C19" s="24" t="s">
        <v>188</v>
      </c>
      <c r="D19" s="27" t="s">
        <v>215</v>
      </c>
      <c r="E19" s="47"/>
      <c r="F19" s="33" t="s">
        <v>966</v>
      </c>
      <c r="G19" s="33" t="s">
        <v>967</v>
      </c>
      <c r="H19" s="33">
        <v>15</v>
      </c>
      <c r="I19" s="33">
        <v>15</v>
      </c>
      <c r="J19" s="34" t="s">
        <v>178</v>
      </c>
      <c r="K19" s="35"/>
    </row>
    <row r="20" s="1" customFormat="1" ht="37" customHeight="1" spans="1:11">
      <c r="A20" s="25"/>
      <c r="B20" s="8"/>
      <c r="C20" s="24" t="s">
        <v>192</v>
      </c>
      <c r="D20" s="27" t="s">
        <v>193</v>
      </c>
      <c r="E20" s="47"/>
      <c r="F20" s="33" t="s">
        <v>229</v>
      </c>
      <c r="G20" s="33" t="s">
        <v>195</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83.7435597079594</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8"/>
  <dimension ref="A1:K22"/>
  <sheetViews>
    <sheetView zoomScale="120" zoomScaleNormal="120" workbookViewId="0">
      <selection activeCell="O21" sqref="O21"/>
    </sheetView>
  </sheetViews>
  <sheetFormatPr defaultColWidth="8.125" defaultRowHeight="10.5"/>
  <cols>
    <col min="1" max="1" width="3.875" style="1" customWidth="1"/>
    <col min="2" max="2" width="6.25" style="1" customWidth="1"/>
    <col min="3" max="3" width="6.75" style="1" customWidth="1"/>
    <col min="4" max="4" width="19.75" style="1" customWidth="1"/>
    <col min="5" max="5" width="8.43333333333333" style="1" customWidth="1"/>
    <col min="6" max="6" width="9.16666666666667" style="1" customWidth="1"/>
    <col min="7" max="7" width="7.75" style="1" customWidth="1"/>
    <col min="8" max="9" width="6.75" style="1" customWidth="1"/>
    <col min="10" max="10" width="6.875" style="1" customWidth="1"/>
    <col min="11" max="11" width="7.875" style="1" customWidth="1"/>
    <col min="12" max="16384" width="8.125" style="1"/>
  </cols>
  <sheetData>
    <row r="1" s="1" customFormat="1" ht="12.95" customHeight="1" spans="1:4">
      <c r="A1" s="112" t="s">
        <v>140</v>
      </c>
      <c r="B1" s="223"/>
      <c r="C1" s="224"/>
      <c r="D1" s="224"/>
    </row>
    <row r="2" s="1" customFormat="1" ht="12.95" customHeight="1" spans="1:4">
      <c r="A2" s="223"/>
      <c r="B2" s="223"/>
      <c r="C2" s="224"/>
      <c r="D2" s="224"/>
    </row>
    <row r="3" s="1"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1111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176</v>
      </c>
      <c r="F8" s="36">
        <f t="shared" ref="F8:F11" si="0">E8</f>
        <v>176</v>
      </c>
      <c r="G8" s="37">
        <f>SUM(G9:H11)</f>
        <v>0</v>
      </c>
      <c r="H8" s="38"/>
      <c r="I8" s="36">
        <v>10</v>
      </c>
      <c r="J8" s="120">
        <f>G8/E8</f>
        <v>0</v>
      </c>
      <c r="K8" s="36">
        <f>J8*10</f>
        <v>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176</v>
      </c>
      <c r="F10" s="36">
        <f t="shared" si="0"/>
        <v>176</v>
      </c>
      <c r="G10" s="37">
        <v>0</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2" customHeight="1" spans="1:11">
      <c r="A15" s="25"/>
      <c r="B15" s="8" t="s">
        <v>173</v>
      </c>
      <c r="C15" s="24" t="s">
        <v>174</v>
      </c>
      <c r="D15" s="27" t="s">
        <v>1106</v>
      </c>
      <c r="E15" s="47"/>
      <c r="F15" s="33" t="s">
        <v>195</v>
      </c>
      <c r="G15" s="33" t="s">
        <v>219</v>
      </c>
      <c r="H15" s="33">
        <v>20</v>
      </c>
      <c r="I15" s="33">
        <v>17</v>
      </c>
      <c r="J15" s="34" t="s">
        <v>178</v>
      </c>
      <c r="K15" s="35"/>
    </row>
    <row r="16" s="1" customFormat="1" ht="22" customHeight="1" spans="1:11">
      <c r="A16" s="25"/>
      <c r="B16" s="8"/>
      <c r="C16" s="24" t="s">
        <v>179</v>
      </c>
      <c r="D16" s="27" t="s">
        <v>1107</v>
      </c>
      <c r="E16" s="47"/>
      <c r="F16" s="118" t="s">
        <v>324</v>
      </c>
      <c r="G16" s="118" t="s">
        <v>274</v>
      </c>
      <c r="H16" s="33">
        <v>10</v>
      </c>
      <c r="I16" s="33">
        <v>9</v>
      </c>
      <c r="J16" s="34" t="s">
        <v>178</v>
      </c>
      <c r="K16" s="35"/>
    </row>
    <row r="17" s="1" customFormat="1" ht="22" customHeight="1" spans="1:11">
      <c r="A17" s="25"/>
      <c r="B17" s="8"/>
      <c r="C17" s="24" t="s">
        <v>181</v>
      </c>
      <c r="D17" s="27" t="s">
        <v>210</v>
      </c>
      <c r="E17" s="47"/>
      <c r="F17" s="33" t="s">
        <v>211</v>
      </c>
      <c r="G17" s="33" t="s">
        <v>211</v>
      </c>
      <c r="H17" s="33">
        <v>10</v>
      </c>
      <c r="I17" s="33">
        <v>9</v>
      </c>
      <c r="J17" s="34" t="s">
        <v>178</v>
      </c>
      <c r="K17" s="35"/>
    </row>
    <row r="18" s="1" customFormat="1" ht="22" customHeight="1" spans="1:11">
      <c r="A18" s="25"/>
      <c r="B18" s="8"/>
      <c r="C18" s="24" t="s">
        <v>184</v>
      </c>
      <c r="D18" s="27" t="s">
        <v>1112</v>
      </c>
      <c r="E18" s="47"/>
      <c r="F18" s="33" t="s">
        <v>1113</v>
      </c>
      <c r="G18" s="33">
        <v>0</v>
      </c>
      <c r="H18" s="33">
        <v>10</v>
      </c>
      <c r="I18" s="33">
        <v>8</v>
      </c>
      <c r="J18" s="34" t="s">
        <v>178</v>
      </c>
      <c r="K18" s="35"/>
    </row>
    <row r="19" s="1" customFormat="1" ht="37" customHeight="1" spans="1:11">
      <c r="A19" s="25"/>
      <c r="B19" s="8" t="s">
        <v>187</v>
      </c>
      <c r="C19" s="24" t="s">
        <v>188</v>
      </c>
      <c r="D19" s="27" t="s">
        <v>215</v>
      </c>
      <c r="E19" s="47"/>
      <c r="F19" s="33" t="s">
        <v>437</v>
      </c>
      <c r="G19" s="33" t="s">
        <v>438</v>
      </c>
      <c r="H19" s="33">
        <v>15</v>
      </c>
      <c r="I19" s="33">
        <v>15</v>
      </c>
      <c r="J19" s="34" t="s">
        <v>178</v>
      </c>
      <c r="K19" s="35"/>
    </row>
    <row r="20" s="1" customFormat="1" ht="37" customHeight="1" spans="1:11">
      <c r="A20" s="25"/>
      <c r="B20" s="8"/>
      <c r="C20" s="24" t="s">
        <v>192</v>
      </c>
      <c r="D20" s="27" t="s">
        <v>1114</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83</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9"/>
  <dimension ref="A1:K22"/>
  <sheetViews>
    <sheetView zoomScale="120" zoomScaleNormal="120" topLeftCell="A5"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1115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400</v>
      </c>
      <c r="F8" s="36">
        <f t="shared" ref="F8:F11" si="0">E8</f>
        <v>400</v>
      </c>
      <c r="G8" s="37">
        <f>SUM(G9:H11)</f>
        <v>348.181341</v>
      </c>
      <c r="H8" s="38"/>
      <c r="I8" s="36">
        <v>10</v>
      </c>
      <c r="J8" s="120">
        <f>G8/E8</f>
        <v>0.8704533525</v>
      </c>
      <c r="K8" s="36">
        <f>J8*10</f>
        <v>8.704533525</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400</v>
      </c>
      <c r="F10" s="36">
        <f t="shared" si="0"/>
        <v>400</v>
      </c>
      <c r="G10" s="37">
        <v>348.181341</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231</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233</v>
      </c>
      <c r="E15" s="47"/>
      <c r="F15" s="33" t="s">
        <v>234</v>
      </c>
      <c r="G15" s="33" t="s">
        <v>235</v>
      </c>
      <c r="H15" s="33">
        <v>20</v>
      </c>
      <c r="I15" s="33">
        <v>18</v>
      </c>
      <c r="J15" s="34" t="s">
        <v>178</v>
      </c>
      <c r="K15" s="35"/>
    </row>
    <row r="16" s="1" customFormat="1" ht="37" customHeight="1" spans="1:11">
      <c r="A16" s="25"/>
      <c r="B16" s="8"/>
      <c r="C16" s="24" t="s">
        <v>179</v>
      </c>
      <c r="D16" s="27" t="s">
        <v>236</v>
      </c>
      <c r="E16" s="47"/>
      <c r="F16" s="118">
        <v>1</v>
      </c>
      <c r="G16" s="118">
        <v>0.8</v>
      </c>
      <c r="H16" s="33">
        <v>10</v>
      </c>
      <c r="I16" s="33">
        <v>9</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1116</v>
      </c>
      <c r="G18" s="33" t="s">
        <v>1117</v>
      </c>
      <c r="H18" s="33">
        <v>10</v>
      </c>
      <c r="I18" s="33">
        <v>8</v>
      </c>
      <c r="J18" s="34" t="s">
        <v>178</v>
      </c>
      <c r="K18" s="35"/>
    </row>
    <row r="19" s="1" customFormat="1" ht="37" customHeight="1" spans="1:11">
      <c r="A19" s="25"/>
      <c r="B19" s="8" t="s">
        <v>187</v>
      </c>
      <c r="C19" s="24" t="s">
        <v>188</v>
      </c>
      <c r="D19" s="27" t="s">
        <v>1118</v>
      </c>
      <c r="E19" s="47"/>
      <c r="F19" s="33" t="s">
        <v>190</v>
      </c>
      <c r="G19" s="33" t="s">
        <v>191</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962</v>
      </c>
      <c r="E21" s="47"/>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91.704533525</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0"/>
  <dimension ref="A1:K22"/>
  <sheetViews>
    <sheetView zoomScale="120" zoomScaleNormal="120" topLeftCell="A9" workbookViewId="0">
      <selection activeCell="P20" sqref="P20"/>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8.441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1115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186.333082</v>
      </c>
      <c r="F8" s="36">
        <f t="shared" ref="F8:F11" si="0">E8</f>
        <v>186.333082</v>
      </c>
      <c r="G8" s="37">
        <f>SUM(G9:H11)</f>
        <v>139.477065</v>
      </c>
      <c r="H8" s="38"/>
      <c r="I8" s="36">
        <v>10</v>
      </c>
      <c r="J8" s="120">
        <f>G8/E8</f>
        <v>0.748536242211676</v>
      </c>
      <c r="K8" s="36">
        <f>J8*10</f>
        <v>7.48536242211676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186.333082</v>
      </c>
      <c r="F10" s="36">
        <f t="shared" si="0"/>
        <v>186.333082</v>
      </c>
      <c r="G10" s="37">
        <v>139.477065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231</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989</v>
      </c>
      <c r="E15" s="47"/>
      <c r="F15" s="33" t="s">
        <v>990</v>
      </c>
      <c r="G15" s="33" t="s">
        <v>991</v>
      </c>
      <c r="H15" s="33">
        <v>20</v>
      </c>
      <c r="I15" s="33">
        <v>15</v>
      </c>
      <c r="J15" s="34" t="s">
        <v>178</v>
      </c>
      <c r="K15" s="35"/>
    </row>
    <row r="16" s="1" customFormat="1" ht="37" customHeight="1" spans="1:11">
      <c r="A16" s="25"/>
      <c r="B16" s="8"/>
      <c r="C16" s="24" t="s">
        <v>179</v>
      </c>
      <c r="D16" s="27" t="s">
        <v>992</v>
      </c>
      <c r="E16" s="47"/>
      <c r="F16" s="210">
        <v>460</v>
      </c>
      <c r="G16" s="210">
        <v>200</v>
      </c>
      <c r="H16" s="33">
        <v>10</v>
      </c>
      <c r="I16" s="33">
        <v>10</v>
      </c>
      <c r="J16" s="34" t="s">
        <v>178</v>
      </c>
      <c r="K16" s="35"/>
    </row>
    <row r="17" s="1" customFormat="1" ht="37" customHeight="1" spans="1:11">
      <c r="A17" s="25"/>
      <c r="B17" s="8"/>
      <c r="C17" s="24" t="s">
        <v>181</v>
      </c>
      <c r="D17" s="27" t="s">
        <v>210</v>
      </c>
      <c r="E17" s="47"/>
      <c r="F17" s="33" t="s">
        <v>211</v>
      </c>
      <c r="G17" s="33" t="s">
        <v>211</v>
      </c>
      <c r="H17" s="33">
        <v>10</v>
      </c>
      <c r="I17" s="33">
        <v>10</v>
      </c>
      <c r="J17" s="34" t="s">
        <v>178</v>
      </c>
      <c r="K17" s="35"/>
    </row>
    <row r="18" s="1" customFormat="1" ht="37" customHeight="1" spans="1:11">
      <c r="A18" s="25"/>
      <c r="B18" s="8"/>
      <c r="C18" s="24" t="s">
        <v>184</v>
      </c>
      <c r="D18" s="27" t="s">
        <v>212</v>
      </c>
      <c r="E18" s="47"/>
      <c r="F18" s="33" t="s">
        <v>1119</v>
      </c>
      <c r="G18" s="33" t="s">
        <v>1120</v>
      </c>
      <c r="H18" s="33">
        <v>10</v>
      </c>
      <c r="I18" s="33">
        <v>7</v>
      </c>
      <c r="J18" s="34" t="s">
        <v>178</v>
      </c>
      <c r="K18" s="35"/>
    </row>
    <row r="19" s="1" customFormat="1" ht="37" customHeight="1" spans="1:11">
      <c r="A19" s="25"/>
      <c r="B19" s="8" t="s">
        <v>187</v>
      </c>
      <c r="C19" s="24" t="s">
        <v>188</v>
      </c>
      <c r="D19" s="27" t="s">
        <v>215</v>
      </c>
      <c r="E19" s="47"/>
      <c r="F19" s="33" t="s">
        <v>437</v>
      </c>
      <c r="G19" s="33" t="s">
        <v>438</v>
      </c>
      <c r="H19" s="33">
        <v>15</v>
      </c>
      <c r="I19" s="33">
        <v>15</v>
      </c>
      <c r="J19" s="34" t="s">
        <v>178</v>
      </c>
      <c r="K19" s="35"/>
    </row>
    <row r="20" s="1" customFormat="1" ht="42"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89.4853624221168</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
  <dimension ref="A1:K22"/>
  <sheetViews>
    <sheetView zoomScale="120" zoomScaleNormal="120" topLeftCell="A4"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1121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132.713645</v>
      </c>
      <c r="F8" s="36">
        <f t="shared" ref="F8:F11" si="0">E8</f>
        <v>132.713645</v>
      </c>
      <c r="G8" s="37">
        <f>SUM(G9:H11)</f>
        <v>48.153338</v>
      </c>
      <c r="H8" s="38"/>
      <c r="I8" s="36">
        <v>10</v>
      </c>
      <c r="J8" s="120">
        <f>G8/E8</f>
        <v>0.362836376018457</v>
      </c>
      <c r="K8" s="36">
        <f>J8*10</f>
        <v>3.62836376018457</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132.713645</v>
      </c>
      <c r="F10" s="36">
        <f t="shared" si="0"/>
        <v>132.713645</v>
      </c>
      <c r="G10" s="37">
        <v>48.153338</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332</v>
      </c>
      <c r="E15" s="47"/>
      <c r="F15" s="33" t="s">
        <v>177</v>
      </c>
      <c r="G15" s="33" t="s">
        <v>366</v>
      </c>
      <c r="H15" s="33">
        <v>20</v>
      </c>
      <c r="I15" s="33">
        <v>18</v>
      </c>
      <c r="J15" s="34" t="s">
        <v>178</v>
      </c>
      <c r="K15" s="35"/>
    </row>
    <row r="16" s="1" customFormat="1" ht="37" customHeight="1" spans="1:11">
      <c r="A16" s="25"/>
      <c r="B16" s="8"/>
      <c r="C16" s="24" t="s">
        <v>179</v>
      </c>
      <c r="D16" s="27" t="s">
        <v>224</v>
      </c>
      <c r="E16" s="47"/>
      <c r="F16" s="118">
        <v>1</v>
      </c>
      <c r="G16" s="118">
        <v>0.8</v>
      </c>
      <c r="H16" s="33">
        <v>10</v>
      </c>
      <c r="I16" s="33">
        <v>9</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1122</v>
      </c>
      <c r="G18" s="33" t="s">
        <v>1123</v>
      </c>
      <c r="H18" s="33">
        <v>10</v>
      </c>
      <c r="I18" s="33">
        <v>3</v>
      </c>
      <c r="J18" s="34" t="s">
        <v>178</v>
      </c>
      <c r="K18" s="35"/>
    </row>
    <row r="19" s="1" customFormat="1" ht="37" customHeight="1" spans="1:11">
      <c r="A19" s="25"/>
      <c r="B19" s="8" t="s">
        <v>187</v>
      </c>
      <c r="C19" s="24" t="s">
        <v>188</v>
      </c>
      <c r="D19" s="27" t="s">
        <v>189</v>
      </c>
      <c r="E19" s="47"/>
      <c r="F19" s="33" t="s">
        <v>227</v>
      </c>
      <c r="G19" s="33" t="s">
        <v>228</v>
      </c>
      <c r="H19" s="33">
        <v>15</v>
      </c>
      <c r="I19" s="33">
        <v>15</v>
      </c>
      <c r="J19" s="34" t="s">
        <v>178</v>
      </c>
      <c r="K19" s="35"/>
    </row>
    <row r="20" s="1" customFormat="1" ht="37"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82.6283637601846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2"/>
  <dimension ref="A1:K22"/>
  <sheetViews>
    <sheetView zoomScale="120" zoomScaleNormal="120" topLeftCell="A13" workbookViewId="0">
      <selection activeCell="P24" sqref="P24"/>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1124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170.391501</v>
      </c>
      <c r="F8" s="36">
        <f t="shared" ref="F8:F11" si="0">E8</f>
        <v>170.391501</v>
      </c>
      <c r="G8" s="37">
        <f>SUM(G9:H11)</f>
        <v>74.740225</v>
      </c>
      <c r="H8" s="38"/>
      <c r="I8" s="36">
        <v>10</v>
      </c>
      <c r="J8" s="120">
        <f>G8/E8</f>
        <v>0.438638221750274</v>
      </c>
      <c r="K8" s="36">
        <f>J8*10</f>
        <v>4.38638221750274</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170.391501</v>
      </c>
      <c r="F10" s="36">
        <f t="shared" si="0"/>
        <v>170.391501</v>
      </c>
      <c r="G10" s="37">
        <v>74.740225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49" t="s">
        <v>1125</v>
      </c>
      <c r="C13" s="149"/>
      <c r="D13" s="149"/>
      <c r="E13" s="149"/>
      <c r="F13" s="149"/>
      <c r="G13" s="142" t="s">
        <v>1126</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1127</v>
      </c>
      <c r="E15" s="47"/>
      <c r="F15" s="33" t="s">
        <v>247</v>
      </c>
      <c r="G15" s="33" t="s">
        <v>383</v>
      </c>
      <c r="H15" s="33">
        <v>10</v>
      </c>
      <c r="I15" s="33">
        <v>8</v>
      </c>
      <c r="J15" s="34" t="s">
        <v>178</v>
      </c>
      <c r="K15" s="35"/>
    </row>
    <row r="16" s="1" customFormat="1" ht="37" customHeight="1" spans="1:11">
      <c r="A16" s="25"/>
      <c r="B16" s="8"/>
      <c r="C16" s="24" t="s">
        <v>179</v>
      </c>
      <c r="D16" s="27" t="s">
        <v>1128</v>
      </c>
      <c r="E16" s="47"/>
      <c r="F16" s="118">
        <v>0.6</v>
      </c>
      <c r="G16" s="118">
        <v>0.4</v>
      </c>
      <c r="H16" s="33">
        <v>20</v>
      </c>
      <c r="I16" s="33">
        <v>18</v>
      </c>
      <c r="J16" s="34" t="s">
        <v>178</v>
      </c>
      <c r="K16" s="35"/>
    </row>
    <row r="17" s="1" customFormat="1" ht="37" customHeight="1" spans="1:11">
      <c r="A17" s="25"/>
      <c r="B17" s="8"/>
      <c r="C17" s="24" t="s">
        <v>181</v>
      </c>
      <c r="D17" s="27" t="s">
        <v>210</v>
      </c>
      <c r="E17" s="47"/>
      <c r="F17" s="33" t="s">
        <v>211</v>
      </c>
      <c r="G17" s="33" t="s">
        <v>211</v>
      </c>
      <c r="H17" s="33">
        <v>10</v>
      </c>
      <c r="I17" s="33">
        <v>8</v>
      </c>
      <c r="J17" s="34" t="s">
        <v>178</v>
      </c>
      <c r="K17" s="35"/>
    </row>
    <row r="18" s="1" customFormat="1" ht="37" customHeight="1" spans="1:11">
      <c r="A18" s="25"/>
      <c r="B18" s="8"/>
      <c r="C18" s="24" t="s">
        <v>184</v>
      </c>
      <c r="D18" s="27" t="s">
        <v>1005</v>
      </c>
      <c r="E18" s="47"/>
      <c r="F18" s="33" t="s">
        <v>1129</v>
      </c>
      <c r="G18" s="33" t="s">
        <v>1130</v>
      </c>
      <c r="H18" s="33">
        <v>10</v>
      </c>
      <c r="I18" s="33">
        <v>4</v>
      </c>
      <c r="J18" s="34" t="s">
        <v>178</v>
      </c>
      <c r="K18" s="35"/>
    </row>
    <row r="19" s="1" customFormat="1" ht="37" customHeight="1" spans="1:11">
      <c r="A19" s="25"/>
      <c r="B19" s="8" t="s">
        <v>187</v>
      </c>
      <c r="C19" s="24" t="s">
        <v>188</v>
      </c>
      <c r="D19" s="27" t="s">
        <v>300</v>
      </c>
      <c r="E19" s="47"/>
      <c r="F19" s="33" t="s">
        <v>966</v>
      </c>
      <c r="G19" s="33" t="s">
        <v>967</v>
      </c>
      <c r="H19" s="33">
        <v>15</v>
      </c>
      <c r="I19" s="33">
        <v>15</v>
      </c>
      <c r="J19" s="34" t="s">
        <v>178</v>
      </c>
      <c r="K19" s="35"/>
    </row>
    <row r="20" s="1" customFormat="1" ht="37" customHeight="1" spans="1:11">
      <c r="A20" s="25"/>
      <c r="B20" s="8"/>
      <c r="C20" s="24" t="s">
        <v>192</v>
      </c>
      <c r="D20" s="27" t="s">
        <v>266</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82.3863822175027</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3"/>
  <dimension ref="A1:K22"/>
  <sheetViews>
    <sheetView zoomScale="120" zoomScaleNormal="120" workbookViewId="0">
      <selection activeCell="N30" sqref="N30"/>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1131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1.54</v>
      </c>
      <c r="F8" s="36">
        <f t="shared" ref="F8:F11" si="0">E8</f>
        <v>1.54</v>
      </c>
      <c r="G8" s="37">
        <f>SUM(G9:H11)</f>
        <v>1.54</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1.54</v>
      </c>
      <c r="F10" s="36">
        <f t="shared" si="0"/>
        <v>1.54</v>
      </c>
      <c r="G10" s="37">
        <v>1.54</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1132</v>
      </c>
      <c r="C13" s="172"/>
      <c r="D13" s="172"/>
      <c r="E13" s="172"/>
      <c r="F13" s="172"/>
      <c r="G13" s="142" t="s">
        <v>1133</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15" customHeight="1" spans="1:11">
      <c r="A15" s="25"/>
      <c r="B15" s="8" t="s">
        <v>173</v>
      </c>
      <c r="C15" s="24" t="s">
        <v>174</v>
      </c>
      <c r="D15" s="26" t="s">
        <v>1134</v>
      </c>
      <c r="E15" s="45"/>
      <c r="F15" s="33" t="s">
        <v>256</v>
      </c>
      <c r="G15" s="33" t="s">
        <v>469</v>
      </c>
      <c r="H15" s="33">
        <v>20</v>
      </c>
      <c r="I15" s="33">
        <v>18</v>
      </c>
      <c r="J15" s="34" t="s">
        <v>1135</v>
      </c>
      <c r="K15" s="35"/>
    </row>
    <row r="16" s="1" customFormat="1" ht="15" customHeight="1" spans="1:11">
      <c r="A16" s="25"/>
      <c r="B16" s="8"/>
      <c r="C16" s="24" t="s">
        <v>179</v>
      </c>
      <c r="D16" s="26" t="s">
        <v>1136</v>
      </c>
      <c r="E16" s="45"/>
      <c r="F16" s="118">
        <v>1</v>
      </c>
      <c r="G16" s="118">
        <v>1</v>
      </c>
      <c r="H16" s="33">
        <v>10</v>
      </c>
      <c r="I16" s="33">
        <v>10</v>
      </c>
      <c r="J16" s="34" t="s">
        <v>1135</v>
      </c>
      <c r="K16" s="35"/>
    </row>
    <row r="17" s="1" customFormat="1" ht="25" customHeight="1" spans="1:11">
      <c r="A17" s="25"/>
      <c r="B17" s="8"/>
      <c r="C17" s="24" t="s">
        <v>181</v>
      </c>
      <c r="D17" s="26" t="s">
        <v>182</v>
      </c>
      <c r="E17" s="45"/>
      <c r="F17" s="33" t="s">
        <v>1137</v>
      </c>
      <c r="G17" s="33" t="s">
        <v>1137</v>
      </c>
      <c r="H17" s="33">
        <v>10</v>
      </c>
      <c r="I17" s="33">
        <v>10</v>
      </c>
      <c r="J17" s="34" t="s">
        <v>1135</v>
      </c>
      <c r="K17" s="35"/>
    </row>
    <row r="18" s="1" customFormat="1" ht="15" customHeight="1" spans="1:11">
      <c r="A18" s="25"/>
      <c r="B18" s="8"/>
      <c r="C18" s="24" t="s">
        <v>184</v>
      </c>
      <c r="D18" s="27" t="s">
        <v>1138</v>
      </c>
      <c r="E18" s="47"/>
      <c r="F18" s="33" t="s">
        <v>1139</v>
      </c>
      <c r="G18" s="33" t="s">
        <v>1139</v>
      </c>
      <c r="H18" s="33">
        <v>10</v>
      </c>
      <c r="I18" s="33">
        <v>10</v>
      </c>
      <c r="J18" s="34" t="s">
        <v>1135</v>
      </c>
      <c r="K18" s="35"/>
    </row>
    <row r="19" s="1" customFormat="1" ht="21" spans="1:11">
      <c r="A19" s="25"/>
      <c r="B19" s="8" t="s">
        <v>187</v>
      </c>
      <c r="C19" s="24" t="s">
        <v>188</v>
      </c>
      <c r="D19" s="27" t="s">
        <v>215</v>
      </c>
      <c r="E19" s="47"/>
      <c r="F19" s="33" t="s">
        <v>288</v>
      </c>
      <c r="G19" s="33" t="s">
        <v>289</v>
      </c>
      <c r="H19" s="33">
        <v>15</v>
      </c>
      <c r="I19" s="33">
        <v>15</v>
      </c>
      <c r="J19" s="34" t="s">
        <v>1135</v>
      </c>
      <c r="K19" s="35"/>
    </row>
    <row r="20" s="1" customFormat="1" ht="21" spans="1:11">
      <c r="A20" s="25"/>
      <c r="B20" s="8"/>
      <c r="C20" s="24" t="s">
        <v>192</v>
      </c>
      <c r="D20" s="27" t="s">
        <v>266</v>
      </c>
      <c r="E20" s="47"/>
      <c r="F20" s="33" t="s">
        <v>306</v>
      </c>
      <c r="G20" s="33" t="s">
        <v>307</v>
      </c>
      <c r="H20" s="33">
        <v>15</v>
      </c>
      <c r="I20" s="33">
        <v>15</v>
      </c>
      <c r="J20" s="34" t="s">
        <v>1135</v>
      </c>
      <c r="K20" s="35"/>
    </row>
    <row r="21" s="1" customFormat="1" ht="31.5" spans="1:11">
      <c r="A21" s="25"/>
      <c r="B21" s="24" t="s">
        <v>196</v>
      </c>
      <c r="C21" s="24" t="s">
        <v>197</v>
      </c>
      <c r="D21" s="27" t="s">
        <v>962</v>
      </c>
      <c r="E21" s="47"/>
      <c r="F21" s="181" t="s">
        <v>199</v>
      </c>
      <c r="G21" s="182">
        <v>0.9</v>
      </c>
      <c r="H21" s="33">
        <v>10</v>
      </c>
      <c r="I21" s="33">
        <v>9</v>
      </c>
      <c r="J21" s="34" t="s">
        <v>1135</v>
      </c>
      <c r="K21" s="35"/>
    </row>
    <row r="22" s="1" customFormat="1" ht="21" customHeight="1" spans="1:11">
      <c r="A22" s="31" t="s">
        <v>200</v>
      </c>
      <c r="B22" s="32"/>
      <c r="C22" s="32"/>
      <c r="D22" s="32"/>
      <c r="E22" s="32"/>
      <c r="F22" s="32"/>
      <c r="G22" s="54"/>
      <c r="H22" s="55">
        <f>SUM(H15:H21)+10</f>
        <v>100</v>
      </c>
      <c r="I22" s="55">
        <f>SUM(I15:I21)+K8</f>
        <v>97</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4"/>
  <dimension ref="A1:K22"/>
  <sheetViews>
    <sheetView zoomScale="120" zoomScaleNormal="120" topLeftCell="A13" workbookViewId="0">
      <selection activeCell="L23" sqref="L23"/>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8.6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1140</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1208.957737</v>
      </c>
      <c r="F8" s="36">
        <f t="shared" ref="F8:F11" si="0">E8</f>
        <v>1208.957737</v>
      </c>
      <c r="G8" s="37">
        <f>SUM(G9:H11)</f>
        <v>648.241218</v>
      </c>
      <c r="H8" s="38"/>
      <c r="I8" s="36">
        <v>10</v>
      </c>
      <c r="J8" s="120">
        <f>G8/E8</f>
        <v>0.536198411375897</v>
      </c>
      <c r="K8" s="36">
        <f>J8*10</f>
        <v>5.36198411375897</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1208.957737</v>
      </c>
      <c r="F10" s="36">
        <f t="shared" si="0"/>
        <v>1208.957737</v>
      </c>
      <c r="G10" s="37">
        <v>648.241218</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76" customHeight="1" spans="1:11">
      <c r="A13" s="22"/>
      <c r="B13" s="172" t="s">
        <v>1141</v>
      </c>
      <c r="C13" s="172"/>
      <c r="D13" s="172"/>
      <c r="E13" s="172"/>
      <c r="F13" s="172"/>
      <c r="G13" s="142" t="s">
        <v>1142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1143</v>
      </c>
      <c r="E15" s="47"/>
      <c r="F15" s="33" t="s">
        <v>274</v>
      </c>
      <c r="G15" s="33" t="s">
        <v>256</v>
      </c>
      <c r="H15" s="33">
        <v>20</v>
      </c>
      <c r="I15" s="33">
        <v>17</v>
      </c>
      <c r="J15" s="34" t="s">
        <v>178</v>
      </c>
      <c r="K15" s="35"/>
    </row>
    <row r="16" s="1" customFormat="1" ht="37" customHeight="1" spans="1:11">
      <c r="A16" s="25"/>
      <c r="B16" s="8"/>
      <c r="C16" s="24" t="s">
        <v>179</v>
      </c>
      <c r="D16" s="27" t="s">
        <v>180</v>
      </c>
      <c r="E16" s="47"/>
      <c r="F16" s="118">
        <v>1</v>
      </c>
      <c r="G16" s="118">
        <v>0.9</v>
      </c>
      <c r="H16" s="33">
        <v>10</v>
      </c>
      <c r="I16" s="33">
        <v>9</v>
      </c>
      <c r="J16" s="34" t="s">
        <v>178</v>
      </c>
      <c r="K16" s="35"/>
    </row>
    <row r="17" s="1" customFormat="1" ht="37" customHeight="1" spans="1:11">
      <c r="A17" s="25"/>
      <c r="B17" s="8"/>
      <c r="C17" s="24" t="s">
        <v>181</v>
      </c>
      <c r="D17" s="27" t="s">
        <v>182</v>
      </c>
      <c r="E17" s="47"/>
      <c r="F17" s="33" t="s">
        <v>1137</v>
      </c>
      <c r="G17" s="33" t="s">
        <v>1137</v>
      </c>
      <c r="H17" s="33">
        <v>10</v>
      </c>
      <c r="I17" s="33">
        <v>9</v>
      </c>
      <c r="J17" s="34" t="s">
        <v>178</v>
      </c>
      <c r="K17" s="35"/>
    </row>
    <row r="18" s="1" customFormat="1" ht="37" customHeight="1" spans="1:11">
      <c r="A18" s="25"/>
      <c r="B18" s="8"/>
      <c r="C18" s="24" t="s">
        <v>184</v>
      </c>
      <c r="D18" s="27" t="s">
        <v>212</v>
      </c>
      <c r="E18" s="47"/>
      <c r="F18" s="33" t="s">
        <v>1144</v>
      </c>
      <c r="G18" s="33" t="s">
        <v>1145</v>
      </c>
      <c r="H18" s="33">
        <v>10</v>
      </c>
      <c r="I18" s="33">
        <v>5</v>
      </c>
      <c r="J18" s="34" t="s">
        <v>178</v>
      </c>
      <c r="K18" s="35"/>
    </row>
    <row r="19" s="1" customFormat="1" ht="37" customHeight="1" spans="1:11">
      <c r="A19" s="25"/>
      <c r="B19" s="8" t="s">
        <v>187</v>
      </c>
      <c r="C19" s="24" t="s">
        <v>188</v>
      </c>
      <c r="D19" s="27" t="s">
        <v>215</v>
      </c>
      <c r="E19" s="47"/>
      <c r="F19" s="33" t="s">
        <v>190</v>
      </c>
      <c r="G19" s="33" t="s">
        <v>191</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85.361984113759</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5"/>
  <dimension ref="A1:K22"/>
  <sheetViews>
    <sheetView zoomScale="120" zoomScaleNormal="120" topLeftCell="A13"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1146</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177.089404</v>
      </c>
      <c r="F8" s="36">
        <f t="shared" ref="F8:F11" si="0">E8</f>
        <v>177.089404</v>
      </c>
      <c r="G8" s="37">
        <f>SUM(G9:H11)</f>
        <v>94.290604</v>
      </c>
      <c r="H8" s="38"/>
      <c r="I8" s="36">
        <v>10</v>
      </c>
      <c r="J8" s="120">
        <f>G8/E8</f>
        <v>0.53244633428209</v>
      </c>
      <c r="K8" s="36">
        <f>J8*10</f>
        <v>5.32446334282089</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177.089404</v>
      </c>
      <c r="F10" s="36">
        <f t="shared" si="0"/>
        <v>177.089404</v>
      </c>
      <c r="G10" s="37">
        <v>94.290604</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958</v>
      </c>
      <c r="C13" s="172"/>
      <c r="D13" s="172"/>
      <c r="E13" s="172"/>
      <c r="F13" s="172"/>
      <c r="G13" s="142" t="s">
        <v>203</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1147</v>
      </c>
      <c r="E15" s="47"/>
      <c r="F15" s="33" t="s">
        <v>324</v>
      </c>
      <c r="G15" s="33" t="s">
        <v>1148</v>
      </c>
      <c r="H15" s="33">
        <v>20</v>
      </c>
      <c r="I15" s="33">
        <v>18</v>
      </c>
      <c r="J15" s="34" t="s">
        <v>178</v>
      </c>
      <c r="K15" s="35"/>
    </row>
    <row r="16" s="1" customFormat="1" ht="37" customHeight="1" spans="1:11">
      <c r="A16" s="25"/>
      <c r="B16" s="8"/>
      <c r="C16" s="24" t="s">
        <v>179</v>
      </c>
      <c r="D16" s="27" t="s">
        <v>1149</v>
      </c>
      <c r="E16" s="47"/>
      <c r="F16" s="118">
        <v>1</v>
      </c>
      <c r="G16" s="118">
        <v>0.8</v>
      </c>
      <c r="H16" s="33">
        <v>10</v>
      </c>
      <c r="I16" s="33">
        <v>9</v>
      </c>
      <c r="J16" s="34" t="s">
        <v>178</v>
      </c>
      <c r="K16" s="35"/>
    </row>
    <row r="17" s="1" customFormat="1" ht="37" customHeight="1" spans="1:11">
      <c r="A17" s="25"/>
      <c r="B17" s="8"/>
      <c r="C17" s="24" t="s">
        <v>181</v>
      </c>
      <c r="D17" s="27" t="s">
        <v>182</v>
      </c>
      <c r="E17" s="47"/>
      <c r="F17" s="33" t="s">
        <v>1137</v>
      </c>
      <c r="G17" s="33" t="s">
        <v>1137</v>
      </c>
      <c r="H17" s="33">
        <v>10</v>
      </c>
      <c r="I17" s="33">
        <v>10</v>
      </c>
      <c r="J17" s="34" t="s">
        <v>178</v>
      </c>
      <c r="K17" s="35"/>
    </row>
    <row r="18" s="1" customFormat="1" ht="37" customHeight="1" spans="1:11">
      <c r="A18" s="25"/>
      <c r="B18" s="8"/>
      <c r="C18" s="24" t="s">
        <v>184</v>
      </c>
      <c r="D18" s="27" t="s">
        <v>212</v>
      </c>
      <c r="E18" s="47"/>
      <c r="F18" s="33" t="s">
        <v>1150</v>
      </c>
      <c r="G18" s="33" t="s">
        <v>1151</v>
      </c>
      <c r="H18" s="33">
        <v>10</v>
      </c>
      <c r="I18" s="33">
        <v>5</v>
      </c>
      <c r="J18" s="34" t="s">
        <v>178</v>
      </c>
      <c r="K18" s="35"/>
    </row>
    <row r="19" s="1" customFormat="1" ht="37" customHeight="1" spans="1:11">
      <c r="A19" s="25"/>
      <c r="B19" s="8" t="s">
        <v>187</v>
      </c>
      <c r="C19" s="24" t="s">
        <v>188</v>
      </c>
      <c r="D19" s="27" t="s">
        <v>215</v>
      </c>
      <c r="E19" s="47"/>
      <c r="F19" s="33" t="s">
        <v>227</v>
      </c>
      <c r="G19" s="33" t="s">
        <v>228</v>
      </c>
      <c r="H19" s="33">
        <v>15</v>
      </c>
      <c r="I19" s="33">
        <v>15</v>
      </c>
      <c r="J19" s="34" t="s">
        <v>178</v>
      </c>
      <c r="K19" s="35"/>
    </row>
    <row r="20" s="1" customFormat="1" ht="37"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10.5" spans="1:11">
      <c r="A22" s="31" t="s">
        <v>200</v>
      </c>
      <c r="B22" s="32"/>
      <c r="C22" s="32"/>
      <c r="D22" s="32"/>
      <c r="E22" s="32"/>
      <c r="F22" s="32"/>
      <c r="G22" s="54"/>
      <c r="H22" s="55">
        <f>SUM(H15:H21)+10</f>
        <v>100</v>
      </c>
      <c r="I22" s="55">
        <f>SUM(I15:I21)+K8</f>
        <v>87.3244633428209</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6"/>
  <dimension ref="A1:K22"/>
  <sheetViews>
    <sheetView zoomScale="120" zoomScaleNormal="120" topLeftCell="A5"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1146</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30</v>
      </c>
      <c r="F8" s="36">
        <f t="shared" ref="F8:F11" si="0">E8</f>
        <v>30</v>
      </c>
      <c r="G8" s="37">
        <f>SUM(G9:H11)</f>
        <v>0</v>
      </c>
      <c r="H8" s="38"/>
      <c r="I8" s="36">
        <v>10</v>
      </c>
      <c r="J8" s="120">
        <f>G8/E8</f>
        <v>0</v>
      </c>
      <c r="K8" s="36">
        <f>J8*10</f>
        <v>0</v>
      </c>
    </row>
    <row r="9" s="1" customFormat="1" ht="17.1" customHeight="1" spans="1:11">
      <c r="A9" s="16"/>
      <c r="B9" s="13"/>
      <c r="C9" s="14"/>
      <c r="D9" s="15" t="s">
        <v>157</v>
      </c>
      <c r="E9" s="36">
        <v>30</v>
      </c>
      <c r="F9" s="36">
        <f t="shared" si="0"/>
        <v>30</v>
      </c>
      <c r="G9" s="37"/>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958</v>
      </c>
      <c r="C13" s="172"/>
      <c r="D13" s="172"/>
      <c r="E13" s="172"/>
      <c r="F13" s="172"/>
      <c r="G13" s="142" t="s">
        <v>203</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26" t="s">
        <v>1147</v>
      </c>
      <c r="E15" s="45"/>
      <c r="F15" s="33" t="s">
        <v>324</v>
      </c>
      <c r="G15" s="33" t="s">
        <v>1148</v>
      </c>
      <c r="H15" s="33">
        <v>20</v>
      </c>
      <c r="I15" s="33">
        <v>18</v>
      </c>
      <c r="J15" s="34" t="s">
        <v>178</v>
      </c>
      <c r="K15" s="35"/>
    </row>
    <row r="16" s="1" customFormat="1" ht="30" customHeight="1" spans="1:11">
      <c r="A16" s="25"/>
      <c r="B16" s="8"/>
      <c r="C16" s="24" t="s">
        <v>179</v>
      </c>
      <c r="D16" s="26" t="s">
        <v>1149</v>
      </c>
      <c r="E16" s="45"/>
      <c r="F16" s="118">
        <v>1</v>
      </c>
      <c r="G16" s="118">
        <v>0.8</v>
      </c>
      <c r="H16" s="33">
        <v>5</v>
      </c>
      <c r="I16" s="33">
        <v>4</v>
      </c>
      <c r="J16" s="34" t="s">
        <v>178</v>
      </c>
      <c r="K16" s="35"/>
    </row>
    <row r="17" s="1" customFormat="1" ht="30" customHeight="1" spans="1:11">
      <c r="A17" s="25"/>
      <c r="B17" s="8"/>
      <c r="C17" s="24" t="s">
        <v>181</v>
      </c>
      <c r="D17" s="26" t="s">
        <v>786</v>
      </c>
      <c r="E17" s="45"/>
      <c r="F17" s="33" t="s">
        <v>1152</v>
      </c>
      <c r="G17" s="33" t="s">
        <v>1152</v>
      </c>
      <c r="H17" s="33">
        <v>20</v>
      </c>
      <c r="I17" s="33">
        <v>20</v>
      </c>
      <c r="J17" s="34" t="s">
        <v>178</v>
      </c>
      <c r="K17" s="35"/>
    </row>
    <row r="18" s="1" customFormat="1" ht="30" customHeight="1" spans="1:11">
      <c r="A18" s="25"/>
      <c r="B18" s="8"/>
      <c r="C18" s="24" t="s">
        <v>184</v>
      </c>
      <c r="D18" s="27" t="s">
        <v>1153</v>
      </c>
      <c r="E18" s="47"/>
      <c r="F18" s="33" t="s">
        <v>1154</v>
      </c>
      <c r="G18" s="33">
        <v>0</v>
      </c>
      <c r="H18" s="33">
        <v>5</v>
      </c>
      <c r="I18" s="33">
        <v>0</v>
      </c>
      <c r="J18" s="34" t="s">
        <v>178</v>
      </c>
      <c r="K18" s="35"/>
    </row>
    <row r="19" s="1" customFormat="1" ht="30" customHeight="1" spans="1:11">
      <c r="A19" s="25"/>
      <c r="B19" s="8" t="s">
        <v>187</v>
      </c>
      <c r="C19" s="24" t="s">
        <v>188</v>
      </c>
      <c r="D19" s="27" t="s">
        <v>189</v>
      </c>
      <c r="E19" s="47"/>
      <c r="F19" s="33" t="s">
        <v>216</v>
      </c>
      <c r="G19" s="33" t="s">
        <v>217</v>
      </c>
      <c r="H19" s="33">
        <v>15</v>
      </c>
      <c r="I19" s="33">
        <v>15</v>
      </c>
      <c r="J19" s="34" t="s">
        <v>178</v>
      </c>
      <c r="K19" s="35"/>
    </row>
    <row r="20" s="1" customFormat="1" ht="30" customHeight="1" spans="1:11">
      <c r="A20" s="25"/>
      <c r="B20" s="8"/>
      <c r="C20" s="24" t="s">
        <v>192</v>
      </c>
      <c r="D20" s="27" t="s">
        <v>193</v>
      </c>
      <c r="E20" s="47"/>
      <c r="F20" s="33" t="s">
        <v>267</v>
      </c>
      <c r="G20" s="33" t="s">
        <v>268</v>
      </c>
      <c r="H20" s="33">
        <v>15</v>
      </c>
      <c r="I20" s="33">
        <v>15</v>
      </c>
      <c r="J20" s="34" t="s">
        <v>178</v>
      </c>
      <c r="K20" s="35"/>
    </row>
    <row r="21" s="1" customFormat="1" ht="30"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82</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7"/>
  <dimension ref="A1:K28"/>
  <sheetViews>
    <sheetView zoomScale="120" zoomScaleNormal="120" zoomScaleSheetLayoutView="130" topLeftCell="A13"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9.69166666666667" style="2" customWidth="1"/>
    <col min="6" max="6" width="7.625" style="2" customWidth="1"/>
    <col min="7" max="7" width="7.75" style="2" customWidth="1"/>
    <col min="8" max="9" width="6.75" style="2" customWidth="1"/>
    <col min="10" max="10" width="6.875" style="2" customWidth="1"/>
    <col min="11" max="11" width="7.875" style="2" customWidth="1"/>
    <col min="12" max="16384" width="8.125" style="2"/>
  </cols>
  <sheetData>
    <row r="1" ht="23.1" customHeight="1" spans="1:11">
      <c r="A1" s="3" t="s">
        <v>140</v>
      </c>
      <c r="B1" s="4"/>
      <c r="C1" s="4"/>
      <c r="D1" s="4"/>
      <c r="E1" s="4"/>
      <c r="F1" s="4"/>
      <c r="G1" s="4"/>
      <c r="H1" s="4"/>
      <c r="I1" s="4"/>
      <c r="J1" s="4"/>
      <c r="K1" s="4"/>
    </row>
    <row r="2" customFormat="1" ht="23.1" customHeight="1" spans="1:11">
      <c r="A2" s="4"/>
      <c r="B2" s="4"/>
      <c r="C2" s="4"/>
      <c r="D2" s="4"/>
      <c r="E2" s="4"/>
      <c r="F2" s="4"/>
      <c r="G2" s="4"/>
      <c r="H2" s="4"/>
      <c r="I2" s="4"/>
      <c r="J2" s="4"/>
      <c r="K2" s="4"/>
    </row>
    <row r="3" s="1" customFormat="1" ht="15" customHeight="1" spans="1:11">
      <c r="A3" s="5" t="s">
        <v>142</v>
      </c>
      <c r="B3" s="5"/>
      <c r="C3" s="5"/>
      <c r="D3" s="5"/>
      <c r="E3" s="5"/>
      <c r="F3" s="5"/>
      <c r="G3" s="5"/>
      <c r="H3" s="5"/>
      <c r="I3" s="5"/>
      <c r="J3" s="5"/>
      <c r="K3" s="5"/>
    </row>
    <row r="4" s="1" customFormat="1" ht="17.1" customHeight="1" spans="1:11">
      <c r="A4" s="6" t="s">
        <v>143</v>
      </c>
      <c r="B4" s="7"/>
      <c r="C4" s="7"/>
      <c r="D4" s="8" t="s">
        <v>1155</v>
      </c>
      <c r="E4" s="8"/>
      <c r="F4" s="8"/>
      <c r="G4" s="8"/>
      <c r="H4" s="8"/>
      <c r="I4" s="8"/>
      <c r="J4" s="8"/>
      <c r="K4" s="8"/>
    </row>
    <row r="5" s="1" customFormat="1" ht="17.1" customHeight="1" spans="1:11">
      <c r="A5" s="6" t="s">
        <v>145</v>
      </c>
      <c r="B5" s="7"/>
      <c r="C5" s="7"/>
      <c r="D5" s="6" t="s">
        <v>146</v>
      </c>
      <c r="E5" s="7"/>
      <c r="F5" s="7"/>
      <c r="G5" s="6" t="s">
        <v>147</v>
      </c>
      <c r="H5" s="7"/>
      <c r="I5" s="7" t="s">
        <v>148</v>
      </c>
      <c r="J5" s="7"/>
      <c r="K5" s="44"/>
    </row>
    <row r="6" s="1" customFormat="1" ht="17.1" customHeight="1" spans="1:11">
      <c r="A6" s="9" t="s">
        <v>149</v>
      </c>
      <c r="B6" s="10"/>
      <c r="C6" s="11"/>
      <c r="D6" s="6"/>
      <c r="E6" s="33" t="s">
        <v>150</v>
      </c>
      <c r="F6" s="33" t="s">
        <v>151</v>
      </c>
      <c r="G6" s="34" t="s">
        <v>152</v>
      </c>
      <c r="H6" s="35"/>
      <c r="I6" s="33" t="s">
        <v>153</v>
      </c>
      <c r="J6" s="33" t="s">
        <v>154</v>
      </c>
      <c r="K6" s="33" t="s">
        <v>155</v>
      </c>
    </row>
    <row r="7" s="1" customFormat="1" ht="17.1" customHeight="1" spans="1:11">
      <c r="A7" s="12"/>
      <c r="B7" s="13"/>
      <c r="C7" s="14"/>
      <c r="D7" s="15" t="s">
        <v>156</v>
      </c>
      <c r="E7" s="36">
        <f>SUM(E8:E10)</f>
        <v>25.081606</v>
      </c>
      <c r="F7" s="36">
        <f t="shared" ref="F7:F10" si="0">E7</f>
        <v>25.081606</v>
      </c>
      <c r="G7" s="37">
        <f>SUM(G8:H10)</f>
        <v>21.919597</v>
      </c>
      <c r="H7" s="38"/>
      <c r="I7" s="36">
        <v>10</v>
      </c>
      <c r="J7" s="125">
        <f>G7/E7</f>
        <v>0.873931158953697</v>
      </c>
      <c r="K7" s="36">
        <f>J7*10</f>
        <v>8.73931158953697</v>
      </c>
    </row>
    <row r="8" s="1" customFormat="1" ht="17.1" customHeight="1" spans="1:11">
      <c r="A8" s="16"/>
      <c r="B8" s="13"/>
      <c r="C8" s="14"/>
      <c r="D8" s="15" t="s">
        <v>157</v>
      </c>
      <c r="E8" s="36"/>
      <c r="F8" s="36">
        <f t="shared" si="0"/>
        <v>0</v>
      </c>
      <c r="G8" s="37"/>
      <c r="H8" s="38"/>
      <c r="I8" s="36" t="s">
        <v>158</v>
      </c>
      <c r="J8" s="36"/>
      <c r="K8" s="36" t="s">
        <v>158</v>
      </c>
    </row>
    <row r="9" s="1" customFormat="1" ht="17.1" customHeight="1" spans="1:11">
      <c r="A9" s="16"/>
      <c r="B9" s="13"/>
      <c r="C9" s="14"/>
      <c r="D9" s="6" t="s">
        <v>252</v>
      </c>
      <c r="E9" s="36">
        <v>25.081606</v>
      </c>
      <c r="F9" s="36">
        <f t="shared" si="0"/>
        <v>25.081606</v>
      </c>
      <c r="G9" s="37">
        <v>21.919597</v>
      </c>
      <c r="H9" s="38"/>
      <c r="I9" s="36" t="s">
        <v>158</v>
      </c>
      <c r="J9" s="36"/>
      <c r="K9" s="36" t="s">
        <v>158</v>
      </c>
    </row>
    <row r="10" s="1" customFormat="1" ht="17.1" customHeight="1" spans="1:11">
      <c r="A10" s="17"/>
      <c r="B10" s="18"/>
      <c r="C10" s="14"/>
      <c r="D10" s="19" t="s">
        <v>160</v>
      </c>
      <c r="E10" s="39"/>
      <c r="F10" s="36">
        <f t="shared" si="0"/>
        <v>0</v>
      </c>
      <c r="G10" s="40"/>
      <c r="H10" s="41"/>
      <c r="I10" s="39" t="s">
        <v>158</v>
      </c>
      <c r="J10" s="39"/>
      <c r="K10" s="39" t="s">
        <v>158</v>
      </c>
    </row>
    <row r="11" s="1" customFormat="1" ht="17.1" customHeight="1" spans="1:11">
      <c r="A11" s="12" t="s">
        <v>161</v>
      </c>
      <c r="B11" s="20" t="s">
        <v>162</v>
      </c>
      <c r="C11" s="21"/>
      <c r="D11" s="21"/>
      <c r="E11" s="21"/>
      <c r="F11" s="42"/>
      <c r="G11" s="6" t="s">
        <v>163</v>
      </c>
      <c r="H11" s="7"/>
      <c r="I11" s="7"/>
      <c r="J11" s="7"/>
      <c r="K11" s="44"/>
    </row>
    <row r="12" s="1" customFormat="1" ht="45" customHeight="1" spans="1:11">
      <c r="A12" s="22"/>
      <c r="B12" s="23" t="s">
        <v>1156</v>
      </c>
      <c r="C12" s="23"/>
      <c r="D12" s="23"/>
      <c r="E12" s="23"/>
      <c r="F12" s="23"/>
      <c r="G12" s="43" t="s">
        <v>1157</v>
      </c>
      <c r="H12" s="43"/>
      <c r="I12" s="43"/>
      <c r="J12" s="43"/>
      <c r="K12" s="60"/>
    </row>
    <row r="13" s="1" customFormat="1" ht="27.95" customHeight="1" spans="1:11">
      <c r="A13" s="24" t="s">
        <v>166</v>
      </c>
      <c r="B13" s="24" t="s">
        <v>167</v>
      </c>
      <c r="C13" s="8" t="s">
        <v>168</v>
      </c>
      <c r="D13" s="8" t="s">
        <v>169</v>
      </c>
      <c r="E13" s="8"/>
      <c r="F13" s="44" t="s">
        <v>170</v>
      </c>
      <c r="G13" s="117" t="s">
        <v>171</v>
      </c>
      <c r="H13" s="8" t="s">
        <v>153</v>
      </c>
      <c r="I13" s="8" t="s">
        <v>155</v>
      </c>
      <c r="J13" s="6" t="s">
        <v>172</v>
      </c>
      <c r="K13" s="44"/>
    </row>
    <row r="14" s="1" customFormat="1" ht="15" customHeight="1" spans="1:11">
      <c r="A14" s="25"/>
      <c r="B14" s="8" t="s">
        <v>173</v>
      </c>
      <c r="C14" s="24" t="s">
        <v>174</v>
      </c>
      <c r="D14" s="15" t="s">
        <v>416</v>
      </c>
      <c r="E14" s="60"/>
      <c r="F14" s="8" t="s">
        <v>395</v>
      </c>
      <c r="G14" s="8" t="s">
        <v>395</v>
      </c>
      <c r="H14" s="33">
        <v>20</v>
      </c>
      <c r="I14" s="33">
        <v>20</v>
      </c>
      <c r="J14" s="6" t="s">
        <v>344</v>
      </c>
      <c r="K14" s="44"/>
    </row>
    <row r="15" s="1" customFormat="1" ht="15" customHeight="1" spans="1:11">
      <c r="A15" s="25"/>
      <c r="B15" s="8"/>
      <c r="C15" s="24" t="s">
        <v>179</v>
      </c>
      <c r="D15" s="26" t="s">
        <v>450</v>
      </c>
      <c r="E15" s="45"/>
      <c r="F15" s="118">
        <v>1</v>
      </c>
      <c r="G15" s="118">
        <v>1</v>
      </c>
      <c r="H15" s="33">
        <v>10</v>
      </c>
      <c r="I15" s="33">
        <v>10</v>
      </c>
      <c r="J15" s="6" t="s">
        <v>344</v>
      </c>
      <c r="K15" s="44"/>
    </row>
    <row r="16" s="1" customFormat="1" ht="15" customHeight="1" spans="1:11">
      <c r="A16" s="25"/>
      <c r="B16" s="8"/>
      <c r="C16" s="24" t="s">
        <v>181</v>
      </c>
      <c r="D16" s="26" t="s">
        <v>210</v>
      </c>
      <c r="E16" s="45"/>
      <c r="F16" s="33" t="s">
        <v>211</v>
      </c>
      <c r="G16" s="33" t="s">
        <v>211</v>
      </c>
      <c r="H16" s="33">
        <v>10</v>
      </c>
      <c r="I16" s="33">
        <v>10</v>
      </c>
      <c r="J16" s="6" t="s">
        <v>344</v>
      </c>
      <c r="K16" s="44"/>
    </row>
    <row r="17" s="1" customFormat="1" ht="15" customHeight="1" spans="1:11">
      <c r="A17" s="25"/>
      <c r="B17" s="8"/>
      <c r="C17" s="24" t="s">
        <v>184</v>
      </c>
      <c r="D17" s="30" t="s">
        <v>1158</v>
      </c>
      <c r="E17" s="51"/>
      <c r="F17" s="8" t="s">
        <v>1159</v>
      </c>
      <c r="G17" s="8" t="s">
        <v>1160</v>
      </c>
      <c r="H17" s="33">
        <v>10</v>
      </c>
      <c r="I17" s="33">
        <v>8</v>
      </c>
      <c r="J17" s="6" t="s">
        <v>344</v>
      </c>
      <c r="K17" s="44"/>
    </row>
    <row r="18" s="1" customFormat="1" ht="21" spans="1:11">
      <c r="A18" s="25"/>
      <c r="B18" s="8" t="s">
        <v>187</v>
      </c>
      <c r="C18" s="24" t="s">
        <v>410</v>
      </c>
      <c r="D18" s="27" t="s">
        <v>1161</v>
      </c>
      <c r="E18" s="47"/>
      <c r="F18" s="118">
        <v>0.9</v>
      </c>
      <c r="G18" s="118">
        <v>0.9</v>
      </c>
      <c r="H18" s="33">
        <v>10</v>
      </c>
      <c r="I18" s="33">
        <v>10</v>
      </c>
      <c r="J18" s="34" t="s">
        <v>344</v>
      </c>
      <c r="K18" s="35"/>
    </row>
    <row r="19" s="1" customFormat="1" ht="21" spans="1:11">
      <c r="A19" s="25"/>
      <c r="B19" s="8"/>
      <c r="C19" s="24" t="s">
        <v>188</v>
      </c>
      <c r="D19" s="27" t="s">
        <v>1162</v>
      </c>
      <c r="E19" s="47"/>
      <c r="F19" s="33" t="s">
        <v>239</v>
      </c>
      <c r="G19" s="33" t="s">
        <v>240</v>
      </c>
      <c r="H19" s="33">
        <v>10</v>
      </c>
      <c r="I19" s="33">
        <v>10</v>
      </c>
      <c r="J19" s="34" t="s">
        <v>344</v>
      </c>
      <c r="K19" s="35"/>
    </row>
    <row r="20" s="1" customFormat="1" ht="21" spans="1:11">
      <c r="A20" s="25"/>
      <c r="B20" s="8"/>
      <c r="C20" s="24" t="s">
        <v>192</v>
      </c>
      <c r="D20" s="27" t="s">
        <v>420</v>
      </c>
      <c r="E20" s="47"/>
      <c r="F20" s="33" t="s">
        <v>430</v>
      </c>
      <c r="G20" s="33" t="s">
        <v>399</v>
      </c>
      <c r="H20" s="33">
        <v>10</v>
      </c>
      <c r="I20" s="33">
        <v>10</v>
      </c>
      <c r="J20" s="34" t="s">
        <v>344</v>
      </c>
      <c r="K20" s="35"/>
    </row>
    <row r="21" s="1" customFormat="1" ht="31.5" spans="1:11">
      <c r="A21" s="25"/>
      <c r="B21" s="24" t="s">
        <v>196</v>
      </c>
      <c r="C21" s="24" t="s">
        <v>197</v>
      </c>
      <c r="D21" s="27" t="s">
        <v>458</v>
      </c>
      <c r="E21" s="47"/>
      <c r="F21" s="118" t="s">
        <v>199</v>
      </c>
      <c r="G21" s="118">
        <v>0.9</v>
      </c>
      <c r="H21" s="33">
        <v>10</v>
      </c>
      <c r="I21" s="33">
        <v>10</v>
      </c>
      <c r="J21" s="34" t="s">
        <v>344</v>
      </c>
      <c r="K21" s="35"/>
    </row>
    <row r="22" s="1" customFormat="1" ht="21" customHeight="1" spans="1:11">
      <c r="A22" s="31" t="s">
        <v>200</v>
      </c>
      <c r="B22" s="32"/>
      <c r="C22" s="32"/>
      <c r="D22" s="32"/>
      <c r="E22" s="32"/>
      <c r="F22" s="32"/>
      <c r="G22" s="54"/>
      <c r="H22" s="55">
        <f>SUM(H14:H21)+10</f>
        <v>100</v>
      </c>
      <c r="I22" s="55">
        <f>SUM(I14:I21)+K7</f>
        <v>96.739311589537</v>
      </c>
      <c r="J22" s="31"/>
      <c r="K22" s="54"/>
    </row>
    <row r="23" hidden="1" spans="7:9">
      <c r="G23" s="56" t="s">
        <v>1163</v>
      </c>
      <c r="H23" s="57">
        <f>SUM(H14:H21)-90</f>
        <v>0</v>
      </c>
      <c r="I23" s="57">
        <f>SUM(I14:I21)-90</f>
        <v>-2</v>
      </c>
    </row>
    <row r="24" hidden="1" spans="7:9">
      <c r="G24" s="56" t="s">
        <v>1164</v>
      </c>
      <c r="H24" s="57">
        <f>I7-10</f>
        <v>0</v>
      </c>
      <c r="I24" s="57">
        <f>K7-10</f>
        <v>-1.26068841046303</v>
      </c>
    </row>
    <row r="25" hidden="1" spans="7:9">
      <c r="G25" s="56" t="s">
        <v>1165</v>
      </c>
      <c r="H25" s="58">
        <f>SUM(H14:H17)-50</f>
        <v>0</v>
      </c>
      <c r="I25" s="58">
        <f>SUM(I14:I17)-50</f>
        <v>-2</v>
      </c>
    </row>
    <row r="26" hidden="1" spans="7:9">
      <c r="G26" s="56" t="s">
        <v>1166</v>
      </c>
      <c r="H26" s="58">
        <f>SUM(H18:H20)-30</f>
        <v>0</v>
      </c>
      <c r="I26" s="58">
        <f>SUM(I18:I20)-30</f>
        <v>0</v>
      </c>
    </row>
    <row r="27" hidden="1" spans="7:9">
      <c r="G27" s="56" t="s">
        <v>1167</v>
      </c>
      <c r="H27" s="58">
        <f>SUM(H21:H21)-10</f>
        <v>0</v>
      </c>
      <c r="I27" s="58">
        <f>SUM(I21:I21)-10</f>
        <v>0</v>
      </c>
    </row>
    <row r="28" hidden="1" spans="9:9">
      <c r="I28" s="67">
        <f>SUM(I23:I24)-I22</f>
        <v>-100</v>
      </c>
    </row>
  </sheetData>
  <mergeCells count="42">
    <mergeCell ref="A1:K1"/>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1:A12"/>
    <mergeCell ref="A13:A21"/>
    <mergeCell ref="B14:B17"/>
    <mergeCell ref="B18:B20"/>
    <mergeCell ref="A6:C10"/>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8"/>
  <dimension ref="A1:K22"/>
  <sheetViews>
    <sheetView zoomScale="120" zoomScaleNormal="120" topLeftCell="A9" workbookViewId="0">
      <selection activeCell="P21" sqref="P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1124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194.308746</v>
      </c>
      <c r="F8" s="36">
        <f t="shared" ref="F8:F11" si="0">E8</f>
        <v>194.308746</v>
      </c>
      <c r="G8" s="37">
        <f>SUM(G9:H11)</f>
        <v>55.307486</v>
      </c>
      <c r="H8" s="38"/>
      <c r="I8" s="36">
        <v>10</v>
      </c>
      <c r="J8" s="120">
        <f>G8/E8</f>
        <v>0.284637141346175</v>
      </c>
      <c r="K8" s="36">
        <f>J8*10</f>
        <v>2.84637141346175</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194.308746</v>
      </c>
      <c r="F10" s="36">
        <f t="shared" si="0"/>
        <v>194.308746</v>
      </c>
      <c r="G10" s="37">
        <v>55.307486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1168</v>
      </c>
      <c r="C13" s="172"/>
      <c r="D13" s="172"/>
      <c r="E13" s="172"/>
      <c r="F13" s="172"/>
      <c r="G13" s="142" t="s">
        <v>1169</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1170</v>
      </c>
      <c r="E15" s="47"/>
      <c r="F15" s="33" t="s">
        <v>206</v>
      </c>
      <c r="G15" s="33" t="s">
        <v>247</v>
      </c>
      <c r="H15" s="33">
        <v>20</v>
      </c>
      <c r="I15" s="33">
        <v>16</v>
      </c>
      <c r="J15" s="34" t="s">
        <v>178</v>
      </c>
      <c r="K15" s="35"/>
    </row>
    <row r="16" s="1" customFormat="1" ht="37" customHeight="1" spans="1:11">
      <c r="A16" s="25"/>
      <c r="B16" s="8"/>
      <c r="C16" s="24" t="s">
        <v>179</v>
      </c>
      <c r="D16" s="27" t="s">
        <v>1171</v>
      </c>
      <c r="E16" s="47"/>
      <c r="F16" s="118">
        <v>0.7</v>
      </c>
      <c r="G16" s="118">
        <v>0.4</v>
      </c>
      <c r="H16" s="33">
        <v>10</v>
      </c>
      <c r="I16" s="33">
        <v>9</v>
      </c>
      <c r="J16" s="34" t="s">
        <v>178</v>
      </c>
      <c r="K16" s="35"/>
    </row>
    <row r="17" s="1" customFormat="1" ht="37" customHeight="1" spans="1:11">
      <c r="A17" s="25"/>
      <c r="B17" s="8"/>
      <c r="C17" s="24" t="s">
        <v>181</v>
      </c>
      <c r="D17" s="27" t="s">
        <v>210</v>
      </c>
      <c r="E17" s="47"/>
      <c r="F17" s="33" t="s">
        <v>211</v>
      </c>
      <c r="G17" s="33" t="s">
        <v>211</v>
      </c>
      <c r="H17" s="33">
        <v>10</v>
      </c>
      <c r="I17" s="33">
        <v>8</v>
      </c>
      <c r="J17" s="34" t="s">
        <v>178</v>
      </c>
      <c r="K17" s="35"/>
    </row>
    <row r="18" s="1" customFormat="1" ht="37" customHeight="1" spans="1:11">
      <c r="A18" s="25"/>
      <c r="B18" s="8"/>
      <c r="C18" s="24" t="s">
        <v>184</v>
      </c>
      <c r="D18" s="27" t="s">
        <v>212</v>
      </c>
      <c r="E18" s="47"/>
      <c r="F18" s="33" t="s">
        <v>1172</v>
      </c>
      <c r="G18" s="33" t="s">
        <v>1173</v>
      </c>
      <c r="H18" s="33">
        <v>10</v>
      </c>
      <c r="I18" s="33">
        <v>10</v>
      </c>
      <c r="J18" s="34" t="s">
        <v>178</v>
      </c>
      <c r="K18" s="35"/>
    </row>
    <row r="19" s="1" customFormat="1" ht="37" customHeight="1" spans="1:11">
      <c r="A19" s="25"/>
      <c r="B19" s="8" t="s">
        <v>187</v>
      </c>
      <c r="C19" s="24" t="s">
        <v>188</v>
      </c>
      <c r="D19" s="27" t="s">
        <v>189</v>
      </c>
      <c r="E19" s="47"/>
      <c r="F19" s="33" t="s">
        <v>227</v>
      </c>
      <c r="G19" s="33" t="s">
        <v>228</v>
      </c>
      <c r="H19" s="33">
        <v>15</v>
      </c>
      <c r="I19" s="33">
        <v>15</v>
      </c>
      <c r="J19" s="34" t="s">
        <v>178</v>
      </c>
      <c r="K19" s="35"/>
    </row>
    <row r="20" s="1" customFormat="1" ht="37"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85.8463714134618</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9"/>
  <dimension ref="A1:K22"/>
  <sheetViews>
    <sheetView zoomScale="120" zoomScaleNormal="120" topLeftCell="A7" workbookViewId="0">
      <selection activeCell="N18" sqref="N18"/>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1124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200</v>
      </c>
      <c r="F8" s="36">
        <f t="shared" ref="F8:F11" si="0">E8</f>
        <v>200</v>
      </c>
      <c r="G8" s="37">
        <f>SUM(G9:H11)</f>
        <v>47.703741</v>
      </c>
      <c r="H8" s="38"/>
      <c r="I8" s="36">
        <v>10</v>
      </c>
      <c r="J8" s="120">
        <f>G8/E8</f>
        <v>0.238518705</v>
      </c>
      <c r="K8" s="36">
        <f>J8*10</f>
        <v>2.38518705</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200</v>
      </c>
      <c r="F10" s="36">
        <f t="shared" si="0"/>
        <v>200</v>
      </c>
      <c r="G10" s="37">
        <v>47.703741</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999</v>
      </c>
      <c r="C13" s="172"/>
      <c r="D13" s="172"/>
      <c r="E13" s="172"/>
      <c r="F13" s="172"/>
      <c r="G13" s="142" t="s">
        <v>1000</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246</v>
      </c>
      <c r="E15" s="47"/>
      <c r="F15" s="33" t="s">
        <v>206</v>
      </c>
      <c r="G15" s="33" t="s">
        <v>383</v>
      </c>
      <c r="H15" s="33">
        <v>20</v>
      </c>
      <c r="I15" s="33">
        <v>15</v>
      </c>
      <c r="J15" s="34" t="s">
        <v>178</v>
      </c>
      <c r="K15" s="35"/>
    </row>
    <row r="16" s="1" customFormat="1" ht="37" customHeight="1" spans="1:11">
      <c r="A16" s="25"/>
      <c r="B16" s="8"/>
      <c r="C16" s="24" t="s">
        <v>179</v>
      </c>
      <c r="D16" s="27" t="s">
        <v>248</v>
      </c>
      <c r="E16" s="47"/>
      <c r="F16" s="118">
        <v>0.7</v>
      </c>
      <c r="G16" s="118">
        <v>0.4</v>
      </c>
      <c r="H16" s="33">
        <v>10</v>
      </c>
      <c r="I16" s="33">
        <v>9</v>
      </c>
      <c r="J16" s="34" t="s">
        <v>178</v>
      </c>
      <c r="K16" s="35"/>
    </row>
    <row r="17" s="1" customFormat="1" ht="37" customHeight="1" spans="1:11">
      <c r="A17" s="25"/>
      <c r="B17" s="8"/>
      <c r="C17" s="24" t="s">
        <v>181</v>
      </c>
      <c r="D17" s="27" t="s">
        <v>594</v>
      </c>
      <c r="E17" s="47"/>
      <c r="F17" s="33" t="s">
        <v>1174</v>
      </c>
      <c r="G17" s="33" t="s">
        <v>1174</v>
      </c>
      <c r="H17" s="33">
        <v>5</v>
      </c>
      <c r="I17" s="33">
        <v>5</v>
      </c>
      <c r="J17" s="34" t="s">
        <v>178</v>
      </c>
      <c r="K17" s="35"/>
    </row>
    <row r="18" s="1" customFormat="1" ht="37" customHeight="1" spans="1:11">
      <c r="A18" s="25"/>
      <c r="B18" s="8"/>
      <c r="C18" s="24" t="s">
        <v>184</v>
      </c>
      <c r="D18" s="27" t="s">
        <v>212</v>
      </c>
      <c r="E18" s="47"/>
      <c r="F18" s="33" t="s">
        <v>1175</v>
      </c>
      <c r="G18" s="33" t="s">
        <v>1176</v>
      </c>
      <c r="H18" s="33">
        <v>15</v>
      </c>
      <c r="I18" s="33">
        <v>13</v>
      </c>
      <c r="J18" s="34" t="s">
        <v>178</v>
      </c>
      <c r="K18" s="35"/>
    </row>
    <row r="19" s="1" customFormat="1" ht="37" customHeight="1" spans="1:11">
      <c r="A19" s="25"/>
      <c r="B19" s="8" t="s">
        <v>187</v>
      </c>
      <c r="C19" s="24" t="s">
        <v>188</v>
      </c>
      <c r="D19" s="27" t="s">
        <v>215</v>
      </c>
      <c r="E19" s="47"/>
      <c r="F19" s="33" t="s">
        <v>966</v>
      </c>
      <c r="G19" s="33" t="s">
        <v>967</v>
      </c>
      <c r="H19" s="33">
        <v>15</v>
      </c>
      <c r="I19" s="33">
        <v>15</v>
      </c>
      <c r="J19" s="34" t="s">
        <v>178</v>
      </c>
      <c r="K19" s="35"/>
    </row>
    <row r="20" s="1" customFormat="1" ht="37" customHeight="1" spans="1:11">
      <c r="A20" s="25"/>
      <c r="B20" s="8"/>
      <c r="C20" s="24" t="s">
        <v>192</v>
      </c>
      <c r="D20" s="27" t="s">
        <v>1177</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3" customHeight="1" spans="1:11">
      <c r="A22" s="31" t="s">
        <v>200</v>
      </c>
      <c r="B22" s="32"/>
      <c r="C22" s="32"/>
      <c r="D22" s="32"/>
      <c r="E22" s="32"/>
      <c r="F22" s="32"/>
      <c r="G22" s="54"/>
      <c r="H22" s="55">
        <f>SUM(H15:H21)+10</f>
        <v>100</v>
      </c>
      <c r="I22" s="55">
        <f>SUM(I15:I21)+K8</f>
        <v>84.38518705</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0"/>
  <dimension ref="A1:K21"/>
  <sheetViews>
    <sheetView zoomScale="120" zoomScaleNormal="120" workbookViewId="0">
      <selection activeCell="A3" sqref="A3:K3"/>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1178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12.5</v>
      </c>
      <c r="F8" s="36">
        <f t="shared" ref="F8:F11" si="0">E8</f>
        <v>12.5</v>
      </c>
      <c r="G8" s="37">
        <f>SUM(G9:H11)</f>
        <v>0</v>
      </c>
      <c r="H8" s="38"/>
      <c r="I8" s="36">
        <v>10</v>
      </c>
      <c r="J8" s="120">
        <f>G8/E8</f>
        <v>0</v>
      </c>
      <c r="K8" s="36">
        <f>J8*10</f>
        <v>0</v>
      </c>
    </row>
    <row r="9" s="1" customFormat="1" ht="17.1" customHeight="1" spans="1:11">
      <c r="A9" s="16"/>
      <c r="B9" s="13"/>
      <c r="C9" s="14"/>
      <c r="D9" s="15" t="s">
        <v>157</v>
      </c>
      <c r="E9" s="36">
        <v>12.5</v>
      </c>
      <c r="F9" s="36">
        <f t="shared" si="0"/>
        <v>12.5</v>
      </c>
      <c r="G9" s="37">
        <v>0</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17" t="s">
        <v>1179</v>
      </c>
      <c r="C13" s="117"/>
      <c r="D13" s="117"/>
      <c r="E13" s="117"/>
      <c r="F13" s="117"/>
      <c r="G13" s="43" t="s">
        <v>1180</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1" customHeight="1" spans="1:11">
      <c r="A15" s="25"/>
      <c r="B15" s="8" t="s">
        <v>173</v>
      </c>
      <c r="C15" s="24" t="s">
        <v>174</v>
      </c>
      <c r="D15" s="15" t="s">
        <v>1181</v>
      </c>
      <c r="E15" s="60"/>
      <c r="F15" s="53" t="s">
        <v>381</v>
      </c>
      <c r="G15" s="53" t="s">
        <v>381</v>
      </c>
      <c r="H15" s="53">
        <v>10</v>
      </c>
      <c r="I15" s="53">
        <v>10</v>
      </c>
      <c r="J15" s="6" t="s">
        <v>344</v>
      </c>
      <c r="K15" s="44"/>
    </row>
    <row r="16" s="1" customFormat="1" ht="21" customHeight="1" spans="1:11">
      <c r="A16" s="25"/>
      <c r="B16" s="8"/>
      <c r="C16" s="24" t="s">
        <v>179</v>
      </c>
      <c r="D16" s="26" t="s">
        <v>450</v>
      </c>
      <c r="E16" s="45"/>
      <c r="F16" s="225">
        <v>1</v>
      </c>
      <c r="G16" s="225">
        <v>1</v>
      </c>
      <c r="H16" s="226">
        <v>10</v>
      </c>
      <c r="I16" s="226">
        <v>10</v>
      </c>
      <c r="J16" s="34" t="s">
        <v>344</v>
      </c>
      <c r="K16" s="35"/>
    </row>
    <row r="17" s="1" customFormat="1" ht="21" customHeight="1" spans="1:11">
      <c r="A17" s="25"/>
      <c r="B17" s="8"/>
      <c r="C17" s="24" t="s">
        <v>181</v>
      </c>
      <c r="D17" s="26" t="s">
        <v>451</v>
      </c>
      <c r="E17" s="45"/>
      <c r="F17" s="226" t="s">
        <v>574</v>
      </c>
      <c r="G17" s="226" t="s">
        <v>574</v>
      </c>
      <c r="H17" s="226">
        <v>10</v>
      </c>
      <c r="I17" s="226">
        <v>10</v>
      </c>
      <c r="J17" s="34" t="s">
        <v>344</v>
      </c>
      <c r="K17" s="35"/>
    </row>
    <row r="18" s="1" customFormat="1" ht="21" customHeight="1" spans="1:11">
      <c r="A18" s="25"/>
      <c r="B18" s="8"/>
      <c r="C18" s="24" t="s">
        <v>184</v>
      </c>
      <c r="D18" s="27" t="s">
        <v>453</v>
      </c>
      <c r="E18" s="47"/>
      <c r="F18" s="226" t="s">
        <v>1182</v>
      </c>
      <c r="G18" s="226" t="s">
        <v>455</v>
      </c>
      <c r="H18" s="226">
        <v>20</v>
      </c>
      <c r="I18" s="226">
        <v>10</v>
      </c>
      <c r="J18" s="34" t="s">
        <v>344</v>
      </c>
      <c r="K18" s="35"/>
    </row>
    <row r="19" s="1" customFormat="1" ht="104" customHeight="1" spans="1:11">
      <c r="A19" s="25"/>
      <c r="B19" s="8" t="s">
        <v>187</v>
      </c>
      <c r="C19" s="24" t="s">
        <v>188</v>
      </c>
      <c r="D19" s="27" t="s">
        <v>491</v>
      </c>
      <c r="E19" s="119"/>
      <c r="F19" s="33" t="s">
        <v>492</v>
      </c>
      <c r="G19" s="33" t="s">
        <v>289</v>
      </c>
      <c r="H19" s="226">
        <v>30</v>
      </c>
      <c r="I19" s="226">
        <v>30</v>
      </c>
      <c r="J19" s="6" t="s">
        <v>344</v>
      </c>
      <c r="K19" s="44"/>
    </row>
    <row r="20" s="1" customFormat="1" ht="38" customHeight="1" spans="1:11">
      <c r="A20" s="25"/>
      <c r="B20" s="24" t="s">
        <v>196</v>
      </c>
      <c r="C20" s="24" t="s">
        <v>197</v>
      </c>
      <c r="D20" s="27" t="s">
        <v>1183</v>
      </c>
      <c r="E20" s="47"/>
      <c r="F20" s="33" t="s">
        <v>459</v>
      </c>
      <c r="G20" s="118" t="s">
        <v>459</v>
      </c>
      <c r="H20" s="226">
        <v>10</v>
      </c>
      <c r="I20" s="226">
        <v>10</v>
      </c>
      <c r="J20" s="34" t="s">
        <v>344</v>
      </c>
      <c r="K20" s="35"/>
    </row>
    <row r="21" s="1" customFormat="1" ht="21" customHeight="1" spans="1:11">
      <c r="A21" s="31" t="s">
        <v>200</v>
      </c>
      <c r="B21" s="32"/>
      <c r="C21" s="32"/>
      <c r="D21" s="32"/>
      <c r="E21" s="32"/>
      <c r="F21" s="32"/>
      <c r="G21" s="54"/>
      <c r="H21" s="55">
        <f>SUM(H15:H20)+10</f>
        <v>100</v>
      </c>
      <c r="I21" s="55">
        <f>SUM(I15:I20)+K8</f>
        <v>80</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1"/>
  <dimension ref="A1:K22"/>
  <sheetViews>
    <sheetView zoomScale="120" zoomScaleNormal="120" workbookViewId="0">
      <selection activeCell="O13" sqref="O13"/>
    </sheetView>
  </sheetViews>
  <sheetFormatPr defaultColWidth="8.125" defaultRowHeight="10.5"/>
  <cols>
    <col min="1" max="1" width="3.875" style="1" customWidth="1"/>
    <col min="2" max="2" width="6.25" style="1" customWidth="1"/>
    <col min="3" max="3" width="6.75" style="1" customWidth="1"/>
    <col min="4" max="4" width="19.75" style="1" customWidth="1"/>
    <col min="5" max="5" width="7.625" style="1" customWidth="1"/>
    <col min="6" max="6" width="9.16666666666667" style="1" customWidth="1"/>
    <col min="7" max="7" width="7.75" style="1" customWidth="1"/>
    <col min="8" max="9" width="6.75" style="1" customWidth="1"/>
    <col min="10" max="10" width="6.875" style="1" customWidth="1"/>
    <col min="11" max="11" width="7.875" style="1" customWidth="1"/>
    <col min="12" max="16384" width="8.125" style="1"/>
  </cols>
  <sheetData>
    <row r="1" s="1" customFormat="1" ht="12.95" customHeight="1" spans="1:4">
      <c r="A1" s="112" t="s">
        <v>140</v>
      </c>
      <c r="B1" s="223"/>
      <c r="C1" s="224"/>
      <c r="D1" s="224"/>
    </row>
    <row r="2" s="1" customFormat="1" ht="12.95" customHeight="1" spans="1:4">
      <c r="A2" s="223"/>
      <c r="B2" s="223"/>
      <c r="C2" s="224"/>
      <c r="D2" s="224"/>
    </row>
    <row r="3" s="1"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1184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4.442113</v>
      </c>
      <c r="F8" s="36">
        <f t="shared" ref="F8:F11" si="0">E8</f>
        <v>4.442113</v>
      </c>
      <c r="G8" s="37">
        <f>SUM(G9:H11)</f>
        <v>3.8538</v>
      </c>
      <c r="H8" s="38"/>
      <c r="I8" s="36">
        <v>10</v>
      </c>
      <c r="J8" s="120">
        <f>G8/E8</f>
        <v>0.867560100339636</v>
      </c>
      <c r="K8" s="36">
        <f>J8*10</f>
        <v>8.67560100339636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4.442113</v>
      </c>
      <c r="F10" s="36">
        <f t="shared" si="0"/>
        <v>4.442113</v>
      </c>
      <c r="G10" s="37">
        <v>3.8538</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1055</v>
      </c>
      <c r="E15" s="47"/>
      <c r="F15" s="33" t="s">
        <v>1056</v>
      </c>
      <c r="G15" s="33" t="s">
        <v>1185</v>
      </c>
      <c r="H15" s="33">
        <v>20</v>
      </c>
      <c r="I15" s="33">
        <v>18</v>
      </c>
      <c r="J15" s="34" t="s">
        <v>178</v>
      </c>
      <c r="K15" s="35"/>
    </row>
    <row r="16" s="1" customFormat="1" ht="37" customHeight="1" spans="1:11">
      <c r="A16" s="25"/>
      <c r="B16" s="8"/>
      <c r="C16" s="24" t="s">
        <v>179</v>
      </c>
      <c r="D16" s="27" t="s">
        <v>1057</v>
      </c>
      <c r="E16" s="47"/>
      <c r="F16" s="118">
        <v>1</v>
      </c>
      <c r="G16" s="118">
        <v>1</v>
      </c>
      <c r="H16" s="33">
        <v>10</v>
      </c>
      <c r="I16" s="33">
        <v>10</v>
      </c>
      <c r="J16" s="34" t="s">
        <v>178</v>
      </c>
      <c r="K16" s="35"/>
    </row>
    <row r="17" s="1" customFormat="1" ht="37" customHeight="1" spans="1:11">
      <c r="A17" s="25"/>
      <c r="B17" s="8"/>
      <c r="C17" s="24" t="s">
        <v>181</v>
      </c>
      <c r="D17" s="27" t="s">
        <v>210</v>
      </c>
      <c r="E17" s="47"/>
      <c r="F17" s="33" t="s">
        <v>211</v>
      </c>
      <c r="G17" s="33" t="s">
        <v>211</v>
      </c>
      <c r="H17" s="33">
        <v>10</v>
      </c>
      <c r="I17" s="33">
        <v>10</v>
      </c>
      <c r="J17" s="34" t="s">
        <v>178</v>
      </c>
      <c r="K17" s="35"/>
    </row>
    <row r="18" s="1" customFormat="1" ht="37" customHeight="1" spans="1:11">
      <c r="A18" s="25"/>
      <c r="B18" s="8"/>
      <c r="C18" s="24" t="s">
        <v>184</v>
      </c>
      <c r="D18" s="27" t="s">
        <v>1005</v>
      </c>
      <c r="E18" s="47"/>
      <c r="F18" s="33" t="s">
        <v>1186</v>
      </c>
      <c r="G18" s="33" t="s">
        <v>1187</v>
      </c>
      <c r="H18" s="33">
        <v>10</v>
      </c>
      <c r="I18" s="33">
        <v>8</v>
      </c>
      <c r="J18" s="34" t="s">
        <v>178</v>
      </c>
      <c r="K18" s="35"/>
    </row>
    <row r="19" s="1" customFormat="1" ht="53" customHeight="1" spans="1:11">
      <c r="A19" s="25"/>
      <c r="B19" s="8" t="s">
        <v>187</v>
      </c>
      <c r="C19" s="24" t="s">
        <v>188</v>
      </c>
      <c r="D19" s="27" t="s">
        <v>300</v>
      </c>
      <c r="E19" s="47"/>
      <c r="F19" s="33" t="s">
        <v>264</v>
      </c>
      <c r="G19" s="33" t="s">
        <v>265</v>
      </c>
      <c r="H19" s="33">
        <v>15</v>
      </c>
      <c r="I19" s="33">
        <v>15</v>
      </c>
      <c r="J19" s="34" t="s">
        <v>178</v>
      </c>
      <c r="K19" s="35"/>
    </row>
    <row r="20" s="1" customFormat="1" ht="37" customHeight="1" spans="1:11">
      <c r="A20" s="25"/>
      <c r="B20" s="8"/>
      <c r="C20" s="24" t="s">
        <v>192</v>
      </c>
      <c r="D20" s="27" t="s">
        <v>266</v>
      </c>
      <c r="E20" s="47"/>
      <c r="F20" s="33" t="s">
        <v>218</v>
      </c>
      <c r="G20" s="33" t="s">
        <v>219</v>
      </c>
      <c r="H20" s="33">
        <v>15</v>
      </c>
      <c r="I20" s="33">
        <v>15</v>
      </c>
      <c r="J20" s="34" t="s">
        <v>178</v>
      </c>
      <c r="K20" s="35"/>
    </row>
    <row r="21" s="1" customFormat="1" ht="37" customHeight="1" spans="1:11">
      <c r="A21" s="25"/>
      <c r="B21" s="24" t="s">
        <v>196</v>
      </c>
      <c r="C21" s="24" t="s">
        <v>197</v>
      </c>
      <c r="D21" s="27" t="s">
        <v>1060</v>
      </c>
      <c r="E21" s="47"/>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93.6756010033964</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2"/>
  <dimension ref="A1:K21"/>
  <sheetViews>
    <sheetView zoomScale="120" zoomScaleNormal="120" workbookViewId="0">
      <selection activeCell="A3" sqref="A3:K3"/>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8.541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1188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109.2063</v>
      </c>
      <c r="F8" s="36">
        <f t="shared" ref="F8:F11" si="0">E8</f>
        <v>109.2063</v>
      </c>
      <c r="G8" s="37">
        <f>SUM(G9:H11)</f>
        <v>44.988568</v>
      </c>
      <c r="H8" s="38"/>
      <c r="I8" s="36">
        <v>10</v>
      </c>
      <c r="J8" s="120">
        <f>G8/E8</f>
        <v>0.411959456551499</v>
      </c>
      <c r="K8" s="36">
        <f>J8*10</f>
        <v>4.11959456551499</v>
      </c>
    </row>
    <row r="9" s="1" customFormat="1" ht="17.1" customHeight="1" spans="1:11">
      <c r="A9" s="16"/>
      <c r="B9" s="13"/>
      <c r="C9" s="14"/>
      <c r="D9" s="15" t="s">
        <v>270</v>
      </c>
      <c r="E9" s="36"/>
      <c r="F9" s="36">
        <f t="shared" si="0"/>
        <v>0</v>
      </c>
      <c r="G9" s="37"/>
      <c r="H9" s="38"/>
      <c r="I9" s="36" t="s">
        <v>158</v>
      </c>
      <c r="J9" s="36"/>
      <c r="K9" s="36" t="s">
        <v>158</v>
      </c>
    </row>
    <row r="10" s="1" customFormat="1" ht="17.1" customHeight="1" spans="1:11">
      <c r="A10" s="16"/>
      <c r="B10" s="13"/>
      <c r="C10" s="14"/>
      <c r="D10" s="15" t="s">
        <v>293</v>
      </c>
      <c r="E10" s="36">
        <v>109.2063</v>
      </c>
      <c r="F10" s="36">
        <f t="shared" si="0"/>
        <v>109.2063</v>
      </c>
      <c r="G10" s="37">
        <v>44.988568</v>
      </c>
      <c r="H10" s="38"/>
      <c r="I10" s="36" t="s">
        <v>158</v>
      </c>
      <c r="J10" s="36"/>
      <c r="K10" s="36" t="s">
        <v>158</v>
      </c>
    </row>
    <row r="11" s="1" customFormat="1" ht="17.1" customHeight="1" spans="1:11">
      <c r="A11" s="17"/>
      <c r="B11" s="18"/>
      <c r="C11" s="14"/>
      <c r="D11" s="19" t="s">
        <v>294</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8" customHeight="1" spans="1:11">
      <c r="A13" s="22"/>
      <c r="B13" s="23" t="s">
        <v>1189</v>
      </c>
      <c r="C13" s="23"/>
      <c r="D13" s="23"/>
      <c r="E13" s="23"/>
      <c r="F13" s="23"/>
      <c r="G13" s="43" t="s">
        <v>1190</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0" customHeight="1" spans="1:11">
      <c r="A15" s="25"/>
      <c r="B15" s="8" t="s">
        <v>173</v>
      </c>
      <c r="C15" s="24" t="s">
        <v>174</v>
      </c>
      <c r="D15" s="15" t="s">
        <v>1191</v>
      </c>
      <c r="E15" s="60"/>
      <c r="F15" s="8" t="s">
        <v>381</v>
      </c>
      <c r="G15" s="8" t="s">
        <v>381</v>
      </c>
      <c r="H15" s="33">
        <v>10</v>
      </c>
      <c r="I15" s="33">
        <v>10</v>
      </c>
      <c r="J15" s="6" t="s">
        <v>344</v>
      </c>
      <c r="K15" s="44"/>
    </row>
    <row r="16" s="1" customFormat="1" ht="20" customHeight="1" spans="1:11">
      <c r="A16" s="25"/>
      <c r="B16" s="8"/>
      <c r="C16" s="24" t="s">
        <v>179</v>
      </c>
      <c r="D16" s="26" t="s">
        <v>450</v>
      </c>
      <c r="E16" s="45"/>
      <c r="F16" s="118">
        <v>1</v>
      </c>
      <c r="G16" s="118">
        <v>1</v>
      </c>
      <c r="H16" s="33">
        <v>10</v>
      </c>
      <c r="I16" s="33">
        <v>10</v>
      </c>
      <c r="J16" s="34" t="s">
        <v>344</v>
      </c>
      <c r="K16" s="35"/>
    </row>
    <row r="17" s="1" customFormat="1" ht="20" customHeight="1" spans="1:11">
      <c r="A17" s="25"/>
      <c r="B17" s="8"/>
      <c r="C17" s="24" t="s">
        <v>181</v>
      </c>
      <c r="D17" s="26" t="s">
        <v>451</v>
      </c>
      <c r="E17" s="45"/>
      <c r="F17" s="33" t="s">
        <v>452</v>
      </c>
      <c r="G17" s="33" t="s">
        <v>452</v>
      </c>
      <c r="H17" s="33">
        <v>10</v>
      </c>
      <c r="I17" s="33">
        <v>10</v>
      </c>
      <c r="J17" s="34" t="s">
        <v>344</v>
      </c>
      <c r="K17" s="35"/>
    </row>
    <row r="18" s="1" customFormat="1" ht="20" customHeight="1" spans="1:11">
      <c r="A18" s="25"/>
      <c r="B18" s="8"/>
      <c r="C18" s="24" t="s">
        <v>184</v>
      </c>
      <c r="D18" s="27" t="s">
        <v>453</v>
      </c>
      <c r="E18" s="47"/>
      <c r="F18" s="33" t="s">
        <v>1192</v>
      </c>
      <c r="G18" s="118" t="s">
        <v>1193</v>
      </c>
      <c r="H18" s="33">
        <v>20</v>
      </c>
      <c r="I18" s="33">
        <v>20</v>
      </c>
      <c r="J18" s="34" t="s">
        <v>344</v>
      </c>
      <c r="K18" s="35"/>
    </row>
    <row r="19" s="1" customFormat="1" ht="124" customHeight="1" spans="1:11">
      <c r="A19" s="25"/>
      <c r="B19" s="8" t="s">
        <v>187</v>
      </c>
      <c r="C19" s="24" t="s">
        <v>188</v>
      </c>
      <c r="D19" s="27" t="s">
        <v>1194</v>
      </c>
      <c r="E19" s="119"/>
      <c r="F19" s="33" t="s">
        <v>457</v>
      </c>
      <c r="G19" s="33" t="s">
        <v>457</v>
      </c>
      <c r="H19" s="33">
        <v>30</v>
      </c>
      <c r="I19" s="33">
        <v>30</v>
      </c>
      <c r="J19" s="34" t="s">
        <v>344</v>
      </c>
      <c r="K19" s="35"/>
    </row>
    <row r="20" s="1" customFormat="1" ht="37" customHeight="1" spans="1:11">
      <c r="A20" s="25"/>
      <c r="B20" s="24" t="s">
        <v>196</v>
      </c>
      <c r="C20" s="24" t="s">
        <v>197</v>
      </c>
      <c r="D20" s="27" t="s">
        <v>458</v>
      </c>
      <c r="E20" s="47"/>
      <c r="F20" s="33" t="s">
        <v>1195</v>
      </c>
      <c r="G20" s="118">
        <v>1</v>
      </c>
      <c r="H20" s="33">
        <v>10</v>
      </c>
      <c r="I20" s="33">
        <v>10</v>
      </c>
      <c r="J20" s="34" t="s">
        <v>344</v>
      </c>
      <c r="K20" s="35"/>
    </row>
    <row r="21" s="1" customFormat="1" ht="21" customHeight="1" spans="1:11">
      <c r="A21" s="31" t="s">
        <v>200</v>
      </c>
      <c r="B21" s="32"/>
      <c r="C21" s="32"/>
      <c r="D21" s="32"/>
      <c r="E21" s="32"/>
      <c r="F21" s="32"/>
      <c r="G21" s="54"/>
      <c r="H21" s="55">
        <f>SUM(H15:H20)+10</f>
        <v>100</v>
      </c>
      <c r="I21" s="55">
        <f>SUM(I15:I20)+K8</f>
        <v>94.119594565515</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3">
    <pageSetUpPr fitToPage="1"/>
  </sheetPr>
  <dimension ref="A1:J40"/>
  <sheetViews>
    <sheetView view="pageBreakPreview" zoomScale="110" zoomScaleNormal="100" workbookViewId="0">
      <selection activeCell="I38" sqref="I38"/>
    </sheetView>
  </sheetViews>
  <sheetFormatPr defaultColWidth="9" defaultRowHeight="14.25"/>
  <cols>
    <col min="1" max="2" width="4.625" style="69" customWidth="1"/>
    <col min="3" max="3" width="9" style="69" customWidth="1"/>
    <col min="4" max="4" width="20.5" style="69" customWidth="1"/>
    <col min="5" max="5" width="21.125" style="69" customWidth="1"/>
    <col min="6" max="6" width="12.875" style="69" customWidth="1"/>
    <col min="7" max="7" width="11.875" style="69" customWidth="1"/>
    <col min="8" max="8" width="6.875" style="69" customWidth="1"/>
    <col min="9" max="9" width="11.3333333333333" style="69" customWidth="1"/>
    <col min="10" max="10" width="14.275" style="69" customWidth="1"/>
    <col min="11" max="16384" width="9" style="69"/>
  </cols>
  <sheetData>
    <row r="1" ht="30" customHeight="1" spans="1:10">
      <c r="A1" s="70" t="s">
        <v>140</v>
      </c>
      <c r="B1" s="71"/>
      <c r="C1" s="71"/>
      <c r="D1" s="71"/>
      <c r="E1" s="71"/>
      <c r="F1" s="71"/>
      <c r="G1" s="71"/>
      <c r="H1" s="71"/>
      <c r="I1" s="71"/>
      <c r="J1" s="71"/>
    </row>
    <row r="2" ht="30" customHeight="1" spans="1:10">
      <c r="A2" s="72" t="s">
        <v>141</v>
      </c>
      <c r="B2" s="72"/>
      <c r="C2" s="72"/>
      <c r="D2" s="72"/>
      <c r="E2" s="72"/>
      <c r="F2" s="72"/>
      <c r="G2" s="72"/>
      <c r="H2" s="72"/>
      <c r="I2" s="72"/>
      <c r="J2" s="72"/>
    </row>
    <row r="3" ht="21.6" customHeight="1" spans="1:10">
      <c r="A3" s="73" t="s">
        <v>142</v>
      </c>
      <c r="B3" s="73"/>
      <c r="C3" s="73"/>
      <c r="D3" s="73"/>
      <c r="E3" s="73"/>
      <c r="F3" s="73"/>
      <c r="G3" s="73"/>
      <c r="H3" s="73"/>
      <c r="I3" s="73"/>
      <c r="J3" s="73"/>
    </row>
    <row r="4" s="68" customFormat="1" ht="15.95" customHeight="1" spans="1:10">
      <c r="A4" s="74" t="s">
        <v>493</v>
      </c>
      <c r="B4" s="74"/>
      <c r="C4" s="74"/>
      <c r="D4" s="74" t="s">
        <v>1196</v>
      </c>
      <c r="E4" s="74"/>
      <c r="F4" s="74"/>
      <c r="G4" s="74"/>
      <c r="H4" s="74"/>
      <c r="I4" s="74"/>
      <c r="J4" s="74"/>
    </row>
    <row r="5" s="68" customFormat="1" ht="15.95" customHeight="1" spans="1:10">
      <c r="A5" s="74" t="s">
        <v>495</v>
      </c>
      <c r="B5" s="74"/>
      <c r="C5" s="74"/>
      <c r="D5" s="75"/>
      <c r="E5" s="75"/>
      <c r="F5" s="75"/>
      <c r="G5" s="75"/>
      <c r="H5" s="75"/>
      <c r="I5" s="75"/>
      <c r="J5" s="75"/>
    </row>
    <row r="6" s="68" customFormat="1" ht="15.95" customHeight="1" spans="1:10">
      <c r="A6" s="74" t="s">
        <v>496</v>
      </c>
      <c r="B6" s="74"/>
      <c r="C6" s="74"/>
      <c r="D6" s="76" t="s">
        <v>146</v>
      </c>
      <c r="E6" s="77"/>
      <c r="F6" s="74" t="s">
        <v>497</v>
      </c>
      <c r="G6" s="74" t="s">
        <v>148</v>
      </c>
      <c r="H6" s="74"/>
      <c r="I6" s="74"/>
      <c r="J6" s="74"/>
    </row>
    <row r="7" s="68" customFormat="1" ht="24.95" customHeight="1" spans="1:10">
      <c r="A7" s="74" t="s">
        <v>498</v>
      </c>
      <c r="B7" s="74"/>
      <c r="C7" s="74"/>
      <c r="D7" s="76"/>
      <c r="E7" s="74" t="s">
        <v>499</v>
      </c>
      <c r="F7" s="74" t="s">
        <v>500</v>
      </c>
      <c r="G7" s="74"/>
      <c r="H7" s="74"/>
      <c r="I7" s="88" t="s">
        <v>501</v>
      </c>
      <c r="J7" s="106" t="s">
        <v>153</v>
      </c>
    </row>
    <row r="8" s="68" customFormat="1" ht="15.95" customHeight="1" spans="1:10">
      <c r="A8" s="74"/>
      <c r="B8" s="74"/>
      <c r="C8" s="74"/>
      <c r="D8" s="76" t="s">
        <v>156</v>
      </c>
      <c r="E8" s="90">
        <f>SUM(E9:E12)</f>
        <v>495.021422</v>
      </c>
      <c r="F8" s="91">
        <f>SUM(F9:H12)</f>
        <v>302.471359</v>
      </c>
      <c r="G8" s="89"/>
      <c r="H8" s="92"/>
      <c r="I8" s="220">
        <f>F8/E8</f>
        <v>0.611026807239869</v>
      </c>
      <c r="J8" s="221">
        <v>6.11</v>
      </c>
    </row>
    <row r="9" s="68" customFormat="1" ht="15.95" customHeight="1" spans="1:10">
      <c r="A9" s="74"/>
      <c r="B9" s="74"/>
      <c r="C9" s="74"/>
      <c r="D9" s="77" t="s">
        <v>767</v>
      </c>
      <c r="E9" s="93"/>
      <c r="F9" s="91"/>
      <c r="G9" s="94"/>
      <c r="H9" s="95"/>
      <c r="I9" s="88"/>
      <c r="J9" s="106"/>
    </row>
    <row r="10" s="68" customFormat="1" ht="15.95" customHeight="1" spans="1:10">
      <c r="A10" s="74"/>
      <c r="B10" s="74"/>
      <c r="C10" s="74"/>
      <c r="D10" s="77" t="s">
        <v>1197</v>
      </c>
      <c r="E10" s="93"/>
      <c r="F10" s="91"/>
      <c r="G10" s="94"/>
      <c r="H10" s="95"/>
      <c r="I10" s="88"/>
      <c r="J10" s="106"/>
    </row>
    <row r="11" s="68" customFormat="1" ht="15.95" customHeight="1" spans="1:10">
      <c r="A11" s="74"/>
      <c r="B11" s="74"/>
      <c r="C11" s="74"/>
      <c r="D11" s="76" t="s">
        <v>1198</v>
      </c>
      <c r="E11" s="90"/>
      <c r="F11" s="91"/>
      <c r="G11" s="94"/>
      <c r="H11" s="95"/>
      <c r="I11" s="88"/>
      <c r="J11" s="106"/>
    </row>
    <row r="12" s="68" customFormat="1" ht="12" customHeight="1" spans="1:10">
      <c r="A12" s="74"/>
      <c r="B12" s="74"/>
      <c r="C12" s="74"/>
      <c r="D12" s="78" t="s">
        <v>1199</v>
      </c>
      <c r="E12" s="90">
        <v>495.021422</v>
      </c>
      <c r="F12" s="91">
        <v>302.471359</v>
      </c>
      <c r="G12" s="94"/>
      <c r="H12" s="95"/>
      <c r="I12" s="220"/>
      <c r="J12" s="222"/>
    </row>
    <row r="13" s="68" customFormat="1" ht="24.95" customHeight="1" spans="1:10">
      <c r="A13" s="74" t="s">
        <v>507</v>
      </c>
      <c r="B13" s="74"/>
      <c r="C13" s="74"/>
      <c r="D13" s="78"/>
      <c r="E13" s="79" t="s">
        <v>508</v>
      </c>
      <c r="F13" s="88" t="s">
        <v>509</v>
      </c>
      <c r="G13" s="89"/>
      <c r="H13" s="92"/>
      <c r="I13" s="88" t="s">
        <v>510</v>
      </c>
      <c r="J13" s="92"/>
    </row>
    <row r="14" s="68" customFormat="1" ht="35.1" customHeight="1" spans="1:10">
      <c r="A14" s="74"/>
      <c r="B14" s="74"/>
      <c r="C14" s="74"/>
      <c r="D14" s="79" t="s">
        <v>511</v>
      </c>
      <c r="E14" s="214" t="s">
        <v>512</v>
      </c>
      <c r="F14" s="88" t="s">
        <v>513</v>
      </c>
      <c r="G14" s="89"/>
      <c r="H14" s="92"/>
      <c r="I14" s="88" t="s">
        <v>344</v>
      </c>
      <c r="J14" s="92"/>
    </row>
    <row r="15" s="68" customFormat="1" ht="35.1" customHeight="1" spans="1:10">
      <c r="A15" s="74"/>
      <c r="B15" s="74"/>
      <c r="C15" s="74"/>
      <c r="D15" s="79" t="s">
        <v>514</v>
      </c>
      <c r="E15" s="214" t="s">
        <v>515</v>
      </c>
      <c r="F15" s="88" t="s">
        <v>516</v>
      </c>
      <c r="G15" s="89"/>
      <c r="H15" s="92"/>
      <c r="I15" s="88" t="s">
        <v>344</v>
      </c>
      <c r="J15" s="92"/>
    </row>
    <row r="16" s="68" customFormat="1" ht="35.1" customHeight="1" spans="1:10">
      <c r="A16" s="74"/>
      <c r="B16" s="74"/>
      <c r="C16" s="74"/>
      <c r="D16" s="79" t="s">
        <v>517</v>
      </c>
      <c r="E16" s="214" t="s">
        <v>518</v>
      </c>
      <c r="F16" s="88" t="s">
        <v>519</v>
      </c>
      <c r="G16" s="89"/>
      <c r="H16" s="92"/>
      <c r="I16" s="88" t="s">
        <v>344</v>
      </c>
      <c r="J16" s="92"/>
    </row>
    <row r="17" s="68" customFormat="1" ht="35.1" customHeight="1" spans="1:10">
      <c r="A17" s="74"/>
      <c r="B17" s="74"/>
      <c r="C17" s="74"/>
      <c r="D17" s="79" t="s">
        <v>520</v>
      </c>
      <c r="E17" s="214" t="s">
        <v>521</v>
      </c>
      <c r="F17" s="88" t="s">
        <v>522</v>
      </c>
      <c r="G17" s="89"/>
      <c r="H17" s="92"/>
      <c r="I17" s="88" t="s">
        <v>344</v>
      </c>
      <c r="J17" s="92"/>
    </row>
    <row r="18" s="68" customFormat="1" ht="35.1" customHeight="1" spans="1:10">
      <c r="A18" s="74"/>
      <c r="B18" s="74"/>
      <c r="C18" s="74"/>
      <c r="D18" s="79" t="s">
        <v>523</v>
      </c>
      <c r="E18" s="214" t="s">
        <v>524</v>
      </c>
      <c r="F18" s="88" t="s">
        <v>525</v>
      </c>
      <c r="G18" s="89"/>
      <c r="H18" s="92"/>
      <c r="I18" s="88" t="s">
        <v>344</v>
      </c>
      <c r="J18" s="92"/>
    </row>
    <row r="19" s="68" customFormat="1" ht="35.1" customHeight="1" spans="1:10">
      <c r="A19" s="74"/>
      <c r="B19" s="74"/>
      <c r="C19" s="74"/>
      <c r="D19" s="79" t="s">
        <v>526</v>
      </c>
      <c r="E19" s="214" t="s">
        <v>527</v>
      </c>
      <c r="F19" s="88" t="s">
        <v>528</v>
      </c>
      <c r="G19" s="89"/>
      <c r="H19" s="92"/>
      <c r="I19" s="88" t="s">
        <v>344</v>
      </c>
      <c r="J19" s="92"/>
    </row>
    <row r="20" s="68" customFormat="1" ht="35.1" customHeight="1" spans="1:10">
      <c r="A20" s="74"/>
      <c r="B20" s="74"/>
      <c r="C20" s="74"/>
      <c r="D20" s="79" t="s">
        <v>529</v>
      </c>
      <c r="E20" s="214" t="s">
        <v>530</v>
      </c>
      <c r="F20" s="88" t="s">
        <v>531</v>
      </c>
      <c r="G20" s="89"/>
      <c r="H20" s="92"/>
      <c r="I20" s="88" t="s">
        <v>344</v>
      </c>
      <c r="J20" s="92"/>
    </row>
    <row r="21" s="68" customFormat="1" ht="15.95" customHeight="1" spans="1:10">
      <c r="A21" s="74" t="s">
        <v>532</v>
      </c>
      <c r="B21" s="74" t="s">
        <v>533</v>
      </c>
      <c r="C21" s="74"/>
      <c r="D21" s="74"/>
      <c r="E21" s="74"/>
      <c r="F21" s="88" t="s">
        <v>534</v>
      </c>
      <c r="G21" s="89"/>
      <c r="H21" s="89"/>
      <c r="I21" s="89"/>
      <c r="J21" s="92"/>
    </row>
    <row r="22" s="68" customFormat="1" ht="360" customHeight="1" spans="1:10">
      <c r="A22" s="74"/>
      <c r="B22" s="80" t="s">
        <v>1200</v>
      </c>
      <c r="C22" s="81"/>
      <c r="D22" s="81"/>
      <c r="E22" s="81"/>
      <c r="F22" s="97" t="s">
        <v>1201</v>
      </c>
      <c r="G22" s="98"/>
      <c r="H22" s="98"/>
      <c r="I22" s="98"/>
      <c r="J22" s="109"/>
    </row>
    <row r="23" s="68" customFormat="1" ht="38.1" customHeight="1" spans="1:10">
      <c r="A23" s="82" t="s">
        <v>537</v>
      </c>
      <c r="B23" s="74" t="s">
        <v>538</v>
      </c>
      <c r="C23" s="74" t="s">
        <v>168</v>
      </c>
      <c r="D23" s="74" t="s">
        <v>169</v>
      </c>
      <c r="E23" s="74"/>
      <c r="F23" s="74" t="s">
        <v>539</v>
      </c>
      <c r="G23" s="74" t="s">
        <v>540</v>
      </c>
      <c r="H23" s="83" t="s">
        <v>153</v>
      </c>
      <c r="I23" s="83" t="s">
        <v>155</v>
      </c>
      <c r="J23" s="74" t="s">
        <v>1064</v>
      </c>
    </row>
    <row r="24" s="68" customFormat="1" ht="21.95" customHeight="1" spans="1:10">
      <c r="A24" s="82"/>
      <c r="B24" s="83" t="s">
        <v>542</v>
      </c>
      <c r="C24" s="211" t="s">
        <v>174</v>
      </c>
      <c r="D24" s="212" t="s">
        <v>1202</v>
      </c>
      <c r="E24" s="215"/>
      <c r="F24" s="216" t="s">
        <v>1203</v>
      </c>
      <c r="G24" s="217">
        <v>1</v>
      </c>
      <c r="H24" s="216">
        <v>5</v>
      </c>
      <c r="I24" s="216">
        <v>5</v>
      </c>
      <c r="J24" s="74" t="s">
        <v>344</v>
      </c>
    </row>
    <row r="25" s="68" customFormat="1" ht="21.95" customHeight="1" spans="1:10">
      <c r="A25" s="82"/>
      <c r="B25" s="83"/>
      <c r="C25" s="213"/>
      <c r="D25" s="212" t="s">
        <v>621</v>
      </c>
      <c r="E25" s="215"/>
      <c r="F25" s="216" t="s">
        <v>589</v>
      </c>
      <c r="G25" s="216" t="s">
        <v>1204</v>
      </c>
      <c r="H25" s="216">
        <v>5</v>
      </c>
      <c r="I25" s="216">
        <v>5</v>
      </c>
      <c r="J25" s="74" t="s">
        <v>344</v>
      </c>
    </row>
    <row r="26" s="68" customFormat="1" ht="21.95" customHeight="1" spans="1:10">
      <c r="A26" s="82"/>
      <c r="B26" s="83"/>
      <c r="C26" s="83" t="s">
        <v>179</v>
      </c>
      <c r="D26" s="212" t="s">
        <v>1205</v>
      </c>
      <c r="E26" s="215"/>
      <c r="F26" s="216" t="s">
        <v>484</v>
      </c>
      <c r="G26" s="216" t="s">
        <v>1206</v>
      </c>
      <c r="H26" s="216">
        <v>5</v>
      </c>
      <c r="I26" s="216">
        <v>5</v>
      </c>
      <c r="J26" s="74" t="s">
        <v>344</v>
      </c>
    </row>
    <row r="27" s="68" customFormat="1" ht="21.95" customHeight="1" spans="1:10">
      <c r="A27" s="82"/>
      <c r="B27" s="83"/>
      <c r="C27" s="83"/>
      <c r="D27" s="212" t="s">
        <v>1207</v>
      </c>
      <c r="E27" s="215"/>
      <c r="F27" s="216" t="s">
        <v>1208</v>
      </c>
      <c r="G27" s="216" t="s">
        <v>784</v>
      </c>
      <c r="H27" s="216">
        <v>5</v>
      </c>
      <c r="I27" s="216">
        <v>5</v>
      </c>
      <c r="J27" s="74" t="s">
        <v>344</v>
      </c>
    </row>
    <row r="28" s="68" customFormat="1" ht="21.95" customHeight="1" spans="1:10">
      <c r="A28" s="82"/>
      <c r="B28" s="83"/>
      <c r="C28" s="83"/>
      <c r="D28" s="212" t="s">
        <v>1209</v>
      </c>
      <c r="E28" s="215"/>
      <c r="F28" s="218">
        <v>0.9302</v>
      </c>
      <c r="G28" s="218">
        <v>0.9402</v>
      </c>
      <c r="H28" s="216">
        <v>5</v>
      </c>
      <c r="I28" s="216">
        <v>5</v>
      </c>
      <c r="J28" s="74" t="s">
        <v>1070</v>
      </c>
    </row>
    <row r="29" s="68" customFormat="1" ht="21.95" customHeight="1" spans="1:10">
      <c r="A29" s="82"/>
      <c r="B29" s="83"/>
      <c r="C29" s="83"/>
      <c r="D29" s="212" t="s">
        <v>592</v>
      </c>
      <c r="E29" s="215"/>
      <c r="F29" s="216" t="s">
        <v>199</v>
      </c>
      <c r="G29" s="217">
        <v>1</v>
      </c>
      <c r="H29" s="216">
        <v>5</v>
      </c>
      <c r="I29" s="216">
        <v>5</v>
      </c>
      <c r="J29" s="74" t="s">
        <v>344</v>
      </c>
    </row>
    <row r="30" s="68" customFormat="1" ht="21.95" customHeight="1" spans="1:10">
      <c r="A30" s="82"/>
      <c r="B30" s="83"/>
      <c r="C30" s="83"/>
      <c r="D30" s="212" t="s">
        <v>1210</v>
      </c>
      <c r="E30" s="215"/>
      <c r="F30" s="216" t="s">
        <v>199</v>
      </c>
      <c r="G30" s="217">
        <v>1</v>
      </c>
      <c r="H30" s="216">
        <v>5</v>
      </c>
      <c r="I30" s="216">
        <v>5</v>
      </c>
      <c r="J30" s="74" t="s">
        <v>344</v>
      </c>
    </row>
    <row r="31" s="68" customFormat="1" ht="21.95" customHeight="1" spans="1:10">
      <c r="A31" s="82"/>
      <c r="B31" s="83"/>
      <c r="C31" s="83" t="s">
        <v>181</v>
      </c>
      <c r="D31" s="212" t="s">
        <v>1211</v>
      </c>
      <c r="E31" s="215"/>
      <c r="F31" s="217">
        <v>1</v>
      </c>
      <c r="G31" s="217">
        <v>0.94</v>
      </c>
      <c r="H31" s="216">
        <v>5</v>
      </c>
      <c r="I31" s="216">
        <v>4.7</v>
      </c>
      <c r="J31" s="106" t="s">
        <v>344</v>
      </c>
    </row>
    <row r="32" s="68" customFormat="1" ht="111" customHeight="1" spans="1:10">
      <c r="A32" s="82"/>
      <c r="B32" s="83"/>
      <c r="C32" s="83" t="s">
        <v>184</v>
      </c>
      <c r="D32" s="212" t="s">
        <v>1212</v>
      </c>
      <c r="E32" s="215"/>
      <c r="F32" s="216" t="s">
        <v>1213</v>
      </c>
      <c r="G32" s="216" t="s">
        <v>1214</v>
      </c>
      <c r="H32" s="216">
        <v>5</v>
      </c>
      <c r="I32" s="216">
        <v>3</v>
      </c>
      <c r="J32" s="74" t="s">
        <v>1215</v>
      </c>
    </row>
    <row r="33" s="68" customFormat="1" ht="45" customHeight="1" spans="1:10">
      <c r="A33" s="82"/>
      <c r="B33" s="83"/>
      <c r="C33" s="83"/>
      <c r="D33" s="212" t="s">
        <v>1216</v>
      </c>
      <c r="E33" s="215"/>
      <c r="F33" s="216" t="s">
        <v>1217</v>
      </c>
      <c r="G33" s="216" t="s">
        <v>1218</v>
      </c>
      <c r="H33" s="216">
        <v>5</v>
      </c>
      <c r="I33" s="216">
        <v>5</v>
      </c>
      <c r="J33" s="74" t="s">
        <v>344</v>
      </c>
    </row>
    <row r="34" s="68" customFormat="1" ht="38" customHeight="1" spans="1:10">
      <c r="A34" s="82"/>
      <c r="B34" s="211" t="s">
        <v>600</v>
      </c>
      <c r="C34" s="211" t="s">
        <v>188</v>
      </c>
      <c r="D34" s="212" t="s">
        <v>1219</v>
      </c>
      <c r="E34" s="215"/>
      <c r="F34" s="216" t="s">
        <v>1220</v>
      </c>
      <c r="G34" s="219" t="s">
        <v>1221</v>
      </c>
      <c r="H34" s="216">
        <v>10</v>
      </c>
      <c r="I34" s="216">
        <v>10</v>
      </c>
      <c r="J34" s="74" t="s">
        <v>604</v>
      </c>
    </row>
    <row r="35" s="68" customFormat="1" ht="35" customHeight="1" spans="1:10">
      <c r="A35" s="82"/>
      <c r="B35" s="213"/>
      <c r="C35" s="213"/>
      <c r="D35" s="212" t="s">
        <v>608</v>
      </c>
      <c r="E35" s="215"/>
      <c r="F35" s="216">
        <v>0.51</v>
      </c>
      <c r="G35" s="216">
        <v>0.53</v>
      </c>
      <c r="H35" s="216">
        <v>10</v>
      </c>
      <c r="I35" s="216">
        <v>10</v>
      </c>
      <c r="J35" s="74" t="s">
        <v>604</v>
      </c>
    </row>
    <row r="36" s="68" customFormat="1" ht="67" customHeight="1" spans="1:10">
      <c r="A36" s="82"/>
      <c r="B36" s="213"/>
      <c r="C36" s="211" t="s">
        <v>611</v>
      </c>
      <c r="D36" s="212" t="s">
        <v>1074</v>
      </c>
      <c r="E36" s="215"/>
      <c r="F36" s="216" t="s">
        <v>1076</v>
      </c>
      <c r="G36" s="216" t="s">
        <v>1076</v>
      </c>
      <c r="H36" s="216">
        <v>10</v>
      </c>
      <c r="I36" s="216">
        <v>10</v>
      </c>
      <c r="J36" s="74" t="s">
        <v>1077</v>
      </c>
    </row>
    <row r="37" s="68" customFormat="1" ht="40" customHeight="1" spans="1:10">
      <c r="A37" s="82"/>
      <c r="B37" s="83" t="s">
        <v>556</v>
      </c>
      <c r="C37" s="83" t="s">
        <v>557</v>
      </c>
      <c r="D37" s="212" t="s">
        <v>558</v>
      </c>
      <c r="E37" s="215"/>
      <c r="F37" s="218">
        <v>0.8861</v>
      </c>
      <c r="G37" s="218">
        <v>0.9118</v>
      </c>
      <c r="H37" s="216">
        <v>10</v>
      </c>
      <c r="I37" s="216">
        <v>10</v>
      </c>
      <c r="J37" s="216" t="s">
        <v>616</v>
      </c>
    </row>
    <row r="38" s="68" customFormat="1" ht="21.95" customHeight="1" spans="1:10">
      <c r="A38" s="88" t="s">
        <v>560</v>
      </c>
      <c r="B38" s="89"/>
      <c r="C38" s="89"/>
      <c r="D38" s="89"/>
      <c r="E38" s="89"/>
      <c r="F38" s="89"/>
      <c r="G38" s="92"/>
      <c r="H38" s="103">
        <f>SUM(H24:H37)+10</f>
        <v>100</v>
      </c>
      <c r="I38" s="74">
        <f>SUM(I24:I37)+J8</f>
        <v>93.81</v>
      </c>
      <c r="J38" s="74"/>
    </row>
    <row r="39" hidden="1" spans="8:9">
      <c r="H39" s="104">
        <f>SUM(H24:H37)</f>
        <v>90</v>
      </c>
      <c r="I39" s="110">
        <f>SUM(I24:I37)</f>
        <v>87.7</v>
      </c>
    </row>
    <row r="40" spans="8:9">
      <c r="H40" s="105"/>
      <c r="I40" s="111"/>
    </row>
  </sheetData>
  <mergeCells count="62">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G38"/>
    <mergeCell ref="A21:A22"/>
    <mergeCell ref="A23:A37"/>
    <mergeCell ref="B24:B33"/>
    <mergeCell ref="B34:B36"/>
    <mergeCell ref="C24:C25"/>
    <mergeCell ref="C26:C30"/>
    <mergeCell ref="C32:C33"/>
    <mergeCell ref="C34:C35"/>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49" orientation="portrait" horizontalDpi="600" verticalDpi="600"/>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4"/>
  <dimension ref="A1:K22"/>
  <sheetViews>
    <sheetView zoomScale="120" zoomScaleNormal="120"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1115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193.91233</v>
      </c>
      <c r="F8" s="36">
        <f t="shared" ref="F8:F11" si="0">E8</f>
        <v>193.91233</v>
      </c>
      <c r="G8" s="37">
        <f>SUM(G9:H11)</f>
        <v>164.953992</v>
      </c>
      <c r="H8" s="38"/>
      <c r="I8" s="36">
        <v>10</v>
      </c>
      <c r="J8" s="120">
        <f>G8/E8</f>
        <v>0.850662729904798</v>
      </c>
      <c r="K8" s="36">
        <f>J8*10</f>
        <v>8.50662729904798</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193.91233</v>
      </c>
      <c r="F10" s="36">
        <f t="shared" si="0"/>
        <v>193.91233</v>
      </c>
      <c r="G10" s="37">
        <v>164.953992</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231</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233</v>
      </c>
      <c r="E15" s="47"/>
      <c r="F15" s="33" t="s">
        <v>234</v>
      </c>
      <c r="G15" s="33" t="s">
        <v>235</v>
      </c>
      <c r="H15" s="33">
        <v>20</v>
      </c>
      <c r="I15" s="33">
        <v>16</v>
      </c>
      <c r="J15" s="34" t="s">
        <v>178</v>
      </c>
      <c r="K15" s="35"/>
    </row>
    <row r="16" s="1" customFormat="1" ht="37" customHeight="1" spans="1:11">
      <c r="A16" s="25"/>
      <c r="B16" s="8"/>
      <c r="C16" s="24" t="s">
        <v>179</v>
      </c>
      <c r="D16" s="27" t="s">
        <v>236</v>
      </c>
      <c r="E16" s="47"/>
      <c r="F16" s="118">
        <v>1</v>
      </c>
      <c r="G16" s="118">
        <v>0.8</v>
      </c>
      <c r="H16" s="33">
        <v>10</v>
      </c>
      <c r="I16" s="33">
        <v>9</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1222</v>
      </c>
      <c r="G18" s="33" t="s">
        <v>1223</v>
      </c>
      <c r="H18" s="33">
        <v>10</v>
      </c>
      <c r="I18" s="33">
        <v>8</v>
      </c>
      <c r="J18" s="34" t="s">
        <v>178</v>
      </c>
      <c r="K18" s="35"/>
    </row>
    <row r="19" s="1" customFormat="1" ht="37" customHeight="1" spans="1:11">
      <c r="A19" s="25"/>
      <c r="B19" s="8" t="s">
        <v>187</v>
      </c>
      <c r="C19" s="24" t="s">
        <v>188</v>
      </c>
      <c r="D19" s="27" t="s">
        <v>189</v>
      </c>
      <c r="E19" s="47"/>
      <c r="F19" s="33" t="s">
        <v>437</v>
      </c>
      <c r="G19" s="33" t="s">
        <v>438</v>
      </c>
      <c r="H19" s="33">
        <v>15</v>
      </c>
      <c r="I19" s="33">
        <v>15</v>
      </c>
      <c r="J19" s="34" t="s">
        <v>178</v>
      </c>
      <c r="K19" s="35"/>
    </row>
    <row r="20" s="1" customFormat="1" ht="37"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1224</v>
      </c>
      <c r="E21" s="47"/>
      <c r="F21" s="118" t="s">
        <v>199</v>
      </c>
      <c r="G21" s="118">
        <v>0.85</v>
      </c>
      <c r="H21" s="33">
        <v>10</v>
      </c>
      <c r="I21" s="33">
        <v>9</v>
      </c>
      <c r="J21" s="34" t="s">
        <v>178</v>
      </c>
      <c r="K21" s="35"/>
    </row>
    <row r="22" s="1" customFormat="1" ht="21" customHeight="1" spans="1:11">
      <c r="A22" s="31" t="s">
        <v>200</v>
      </c>
      <c r="B22" s="32"/>
      <c r="C22" s="32"/>
      <c r="D22" s="32"/>
      <c r="E22" s="32"/>
      <c r="F22" s="32"/>
      <c r="G22" s="54"/>
      <c r="H22" s="55">
        <f>SUM(H15:H21)+10</f>
        <v>100</v>
      </c>
      <c r="I22" s="55">
        <f>SUM(I15:I21)+K8</f>
        <v>89.506627299048</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5"/>
  <dimension ref="A1:K22"/>
  <sheetViews>
    <sheetView zoomScale="120" zoomScaleNormal="120" topLeftCell="A9" workbookViewId="0">
      <selection activeCell="H22" sqref="H22"/>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9.1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1115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603.7</v>
      </c>
      <c r="F8" s="36">
        <f t="shared" ref="F8:F11" si="0">E8</f>
        <v>603.7</v>
      </c>
      <c r="G8" s="37">
        <f>SUM(G9:H11)</f>
        <v>218.959744</v>
      </c>
      <c r="H8" s="38"/>
      <c r="I8" s="36">
        <v>10</v>
      </c>
      <c r="J8" s="120">
        <f>G8/E8</f>
        <v>0.362696279609077</v>
      </c>
      <c r="K8" s="36">
        <f>J8*10</f>
        <v>3.62696279609077</v>
      </c>
    </row>
    <row r="9" s="1" customFormat="1" ht="17.1" customHeight="1" spans="1:11">
      <c r="A9" s="16"/>
      <c r="B9" s="13"/>
      <c r="C9" s="14"/>
      <c r="D9" s="15" t="s">
        <v>157</v>
      </c>
      <c r="E9" s="36">
        <v>603.7</v>
      </c>
      <c r="F9" s="36">
        <f t="shared" si="0"/>
        <v>603.7</v>
      </c>
      <c r="G9" s="37">
        <v>218.959744</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231</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26" t="s">
        <v>989</v>
      </c>
      <c r="E15" s="45"/>
      <c r="F15" s="33" t="s">
        <v>990</v>
      </c>
      <c r="G15" s="33" t="s">
        <v>991</v>
      </c>
      <c r="H15" s="33">
        <v>20</v>
      </c>
      <c r="I15" s="33">
        <v>16</v>
      </c>
      <c r="J15" s="34" t="s">
        <v>178</v>
      </c>
      <c r="K15" s="35"/>
    </row>
    <row r="16" s="1" customFormat="1" ht="30" customHeight="1" spans="1:11">
      <c r="A16" s="25"/>
      <c r="B16" s="8"/>
      <c r="C16" s="24" t="s">
        <v>179</v>
      </c>
      <c r="D16" s="26" t="s">
        <v>992</v>
      </c>
      <c r="E16" s="45"/>
      <c r="F16" s="210">
        <v>460</v>
      </c>
      <c r="G16" s="210">
        <v>300</v>
      </c>
      <c r="H16" s="33">
        <v>10</v>
      </c>
      <c r="I16" s="33">
        <v>10</v>
      </c>
      <c r="J16" s="34" t="s">
        <v>178</v>
      </c>
      <c r="K16" s="35"/>
    </row>
    <row r="17" s="1" customFormat="1" ht="30" customHeight="1" spans="1:11">
      <c r="A17" s="25"/>
      <c r="B17" s="8"/>
      <c r="C17" s="24" t="s">
        <v>181</v>
      </c>
      <c r="D17" s="26" t="s">
        <v>210</v>
      </c>
      <c r="E17" s="45"/>
      <c r="F17" s="33" t="s">
        <v>211</v>
      </c>
      <c r="G17" s="33" t="s">
        <v>211</v>
      </c>
      <c r="H17" s="33">
        <v>10</v>
      </c>
      <c r="I17" s="33">
        <v>10</v>
      </c>
      <c r="J17" s="34" t="s">
        <v>178</v>
      </c>
      <c r="K17" s="35"/>
    </row>
    <row r="18" s="1" customFormat="1" ht="30" customHeight="1" spans="1:11">
      <c r="A18" s="25"/>
      <c r="B18" s="8"/>
      <c r="C18" s="24" t="s">
        <v>184</v>
      </c>
      <c r="D18" s="27" t="s">
        <v>212</v>
      </c>
      <c r="E18" s="47"/>
      <c r="F18" s="33" t="s">
        <v>1225</v>
      </c>
      <c r="G18" s="33" t="s">
        <v>1226</v>
      </c>
      <c r="H18" s="33">
        <v>10</v>
      </c>
      <c r="I18" s="33">
        <v>3</v>
      </c>
      <c r="J18" s="34" t="s">
        <v>178</v>
      </c>
      <c r="K18" s="35"/>
    </row>
    <row r="19" s="1" customFormat="1" ht="30" customHeight="1" spans="1:11">
      <c r="A19" s="25"/>
      <c r="B19" s="8" t="s">
        <v>187</v>
      </c>
      <c r="C19" s="24" t="s">
        <v>188</v>
      </c>
      <c r="D19" s="27" t="s">
        <v>215</v>
      </c>
      <c r="E19" s="47"/>
      <c r="F19" s="33" t="s">
        <v>227</v>
      </c>
      <c r="G19" s="33" t="s">
        <v>228</v>
      </c>
      <c r="H19" s="33">
        <v>15</v>
      </c>
      <c r="I19" s="33">
        <v>15</v>
      </c>
      <c r="J19" s="34" t="s">
        <v>178</v>
      </c>
      <c r="K19" s="35"/>
    </row>
    <row r="20" s="1" customFormat="1" ht="30" customHeight="1" spans="1:11">
      <c r="A20" s="25"/>
      <c r="B20" s="8"/>
      <c r="C20" s="24" t="s">
        <v>192</v>
      </c>
      <c r="D20" s="27" t="s">
        <v>193</v>
      </c>
      <c r="E20" s="47"/>
      <c r="F20" s="33" t="s">
        <v>281</v>
      </c>
      <c r="G20" s="33" t="s">
        <v>282</v>
      </c>
      <c r="H20" s="33">
        <v>15</v>
      </c>
      <c r="I20" s="33">
        <v>15</v>
      </c>
      <c r="J20" s="34" t="s">
        <v>178</v>
      </c>
      <c r="K20" s="35"/>
    </row>
    <row r="21" s="1" customFormat="1" ht="30" customHeight="1" spans="1:11">
      <c r="A21" s="25"/>
      <c r="B21" s="24" t="s">
        <v>196</v>
      </c>
      <c r="C21" s="24" t="s">
        <v>197</v>
      </c>
      <c r="D21" s="27" t="s">
        <v>1114</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82.6269627960908</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6"/>
  <dimension ref="A1:K25"/>
  <sheetViews>
    <sheetView zoomScale="110" zoomScaleNormal="110" workbookViewId="0">
      <selection activeCell="D32" sqref="D32"/>
    </sheetView>
  </sheetViews>
  <sheetFormatPr defaultColWidth="8.125" defaultRowHeight="12.75"/>
  <cols>
    <col min="1" max="1" width="3.875" style="2" customWidth="1"/>
    <col min="2" max="2" width="6.25" style="2" customWidth="1"/>
    <col min="3" max="3" width="6.75" style="2" customWidth="1"/>
    <col min="4" max="4" width="19.75" style="2" customWidth="1"/>
    <col min="5" max="5" width="10.1083333333333" style="2" customWidth="1"/>
    <col min="6" max="6" width="11.7" style="2" customWidth="1"/>
    <col min="7" max="7" width="12.041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1227</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0.101135</v>
      </c>
      <c r="F8" s="36">
        <f t="shared" ref="F8:F11" si="0">E8</f>
        <v>0.101135</v>
      </c>
      <c r="G8" s="37">
        <f>SUM(G9:H11)</f>
        <v>0.101135</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0.101135</v>
      </c>
      <c r="F10" s="36">
        <f t="shared" si="0"/>
        <v>0.101135</v>
      </c>
      <c r="G10" s="37">
        <v>0.101135</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23" t="s">
        <v>1228</v>
      </c>
      <c r="C13" s="23"/>
      <c r="D13" s="23"/>
      <c r="E13" s="23"/>
      <c r="F13" s="23"/>
      <c r="G13" s="43" t="s">
        <v>1229</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15" customHeight="1" spans="1:11">
      <c r="A15" s="25"/>
      <c r="B15" s="24" t="s">
        <v>173</v>
      </c>
      <c r="C15" s="24" t="s">
        <v>174</v>
      </c>
      <c r="D15" s="19" t="s">
        <v>1230</v>
      </c>
      <c r="E15" s="124"/>
      <c r="F15" s="24" t="s">
        <v>315</v>
      </c>
      <c r="G15" s="24" t="s">
        <v>315</v>
      </c>
      <c r="H15" s="203">
        <v>20</v>
      </c>
      <c r="I15" s="203">
        <v>20</v>
      </c>
      <c r="J15" s="9" t="s">
        <v>344</v>
      </c>
      <c r="K15" s="61"/>
    </row>
    <row r="16" s="1" customFormat="1" ht="15" customHeight="1" spans="1:11">
      <c r="A16" s="25"/>
      <c r="B16" s="25"/>
      <c r="C16" s="24" t="s">
        <v>181</v>
      </c>
      <c r="D16" s="19" t="s">
        <v>1231</v>
      </c>
      <c r="E16" s="124"/>
      <c r="F16" s="152">
        <v>45656</v>
      </c>
      <c r="G16" s="152">
        <v>45614</v>
      </c>
      <c r="H16" s="203">
        <v>20</v>
      </c>
      <c r="I16" s="203">
        <v>20</v>
      </c>
      <c r="J16" s="9" t="s">
        <v>344</v>
      </c>
      <c r="K16" s="61"/>
    </row>
    <row r="17" s="1" customFormat="1" ht="15" customHeight="1" spans="1:11">
      <c r="A17" s="25"/>
      <c r="B17" s="25"/>
      <c r="C17" s="24" t="s">
        <v>179</v>
      </c>
      <c r="D17" s="15" t="s">
        <v>1232</v>
      </c>
      <c r="E17" s="60"/>
      <c r="F17" s="204">
        <v>1</v>
      </c>
      <c r="G17" s="204">
        <v>1</v>
      </c>
      <c r="H17" s="205">
        <v>5</v>
      </c>
      <c r="I17" s="205">
        <v>5</v>
      </c>
      <c r="J17" s="9" t="s">
        <v>344</v>
      </c>
      <c r="K17" s="61"/>
    </row>
    <row r="18" s="1" customFormat="1" ht="15" customHeight="1" spans="1:11">
      <c r="A18" s="25"/>
      <c r="B18" s="25"/>
      <c r="C18" s="24" t="s">
        <v>184</v>
      </c>
      <c r="D18" s="19" t="s">
        <v>1233</v>
      </c>
      <c r="E18" s="124"/>
      <c r="F18" s="203" t="s">
        <v>1234</v>
      </c>
      <c r="G18" s="203" t="s">
        <v>1234</v>
      </c>
      <c r="H18" s="205">
        <v>5</v>
      </c>
      <c r="I18" s="205">
        <v>5</v>
      </c>
      <c r="J18" s="9" t="s">
        <v>344</v>
      </c>
      <c r="K18" s="61"/>
    </row>
    <row r="19" s="1" customFormat="1" ht="15" customHeight="1" spans="1:11">
      <c r="A19" s="25"/>
      <c r="B19" s="24" t="s">
        <v>187</v>
      </c>
      <c r="C19" s="24" t="s">
        <v>188</v>
      </c>
      <c r="D19" s="19" t="s">
        <v>1235</v>
      </c>
      <c r="E19" s="124"/>
      <c r="F19" s="24" t="s">
        <v>315</v>
      </c>
      <c r="G19" s="24" t="s">
        <v>315</v>
      </c>
      <c r="H19" s="203">
        <v>30</v>
      </c>
      <c r="I19" s="203">
        <v>30</v>
      </c>
      <c r="J19" s="9" t="s">
        <v>344</v>
      </c>
      <c r="K19" s="61"/>
    </row>
    <row r="20" s="1" customFormat="1" ht="15" customHeight="1" spans="1:11">
      <c r="A20" s="25"/>
      <c r="B20" s="25"/>
      <c r="C20" s="25"/>
      <c r="D20" s="201"/>
      <c r="E20" s="206"/>
      <c r="F20" s="25"/>
      <c r="G20" s="25"/>
      <c r="H20" s="207"/>
      <c r="I20" s="207"/>
      <c r="J20" s="12"/>
      <c r="K20" s="154"/>
    </row>
    <row r="21" s="1" customFormat="1" ht="38" customHeight="1" spans="1:11">
      <c r="A21" s="25"/>
      <c r="B21" s="50"/>
      <c r="C21" s="50"/>
      <c r="D21" s="202"/>
      <c r="E21" s="208"/>
      <c r="F21" s="50"/>
      <c r="G21" s="50"/>
      <c r="H21" s="209"/>
      <c r="I21" s="209"/>
      <c r="J21" s="22"/>
      <c r="K21" s="64"/>
    </row>
    <row r="22" s="1" customFormat="1" ht="14" customHeight="1" spans="1:11">
      <c r="A22" s="25"/>
      <c r="B22" s="24" t="s">
        <v>196</v>
      </c>
      <c r="C22" s="24" t="s">
        <v>197</v>
      </c>
      <c r="D22" s="19" t="s">
        <v>1236</v>
      </c>
      <c r="E22" s="124"/>
      <c r="F22" s="24" t="s">
        <v>199</v>
      </c>
      <c r="G22" s="204" t="s">
        <v>199</v>
      </c>
      <c r="H22" s="203">
        <v>10</v>
      </c>
      <c r="I22" s="205">
        <v>10</v>
      </c>
      <c r="J22" s="9" t="s">
        <v>344</v>
      </c>
      <c r="K22" s="61"/>
    </row>
    <row r="23" s="1" customFormat="1" ht="10.5" spans="1:11">
      <c r="A23" s="25"/>
      <c r="B23" s="25"/>
      <c r="C23" s="25"/>
      <c r="D23" s="201"/>
      <c r="E23" s="206"/>
      <c r="F23" s="25"/>
      <c r="G23" s="25"/>
      <c r="H23" s="207"/>
      <c r="I23" s="207"/>
      <c r="J23" s="12"/>
      <c r="K23" s="154"/>
    </row>
    <row r="24" s="1" customFormat="1" ht="20" customHeight="1" spans="1:11">
      <c r="A24" s="25"/>
      <c r="B24" s="25"/>
      <c r="C24" s="50"/>
      <c r="D24" s="202"/>
      <c r="E24" s="208"/>
      <c r="F24" s="50"/>
      <c r="G24" s="50"/>
      <c r="H24" s="209"/>
      <c r="I24" s="209"/>
      <c r="J24" s="22"/>
      <c r="K24" s="64"/>
    </row>
    <row r="25" s="1" customFormat="1" ht="21" customHeight="1" spans="1:11">
      <c r="A25" s="31" t="s">
        <v>200</v>
      </c>
      <c r="B25" s="32"/>
      <c r="C25" s="32"/>
      <c r="D25" s="32"/>
      <c r="E25" s="32"/>
      <c r="F25" s="32"/>
      <c r="G25" s="54"/>
      <c r="H25" s="55">
        <f>SUM(H15:H24)+10</f>
        <v>100</v>
      </c>
      <c r="I25" s="55">
        <f>SUM(I15:I24)+K8</f>
        <v>100</v>
      </c>
      <c r="J25" s="31"/>
      <c r="K25" s="54"/>
    </row>
  </sheetData>
  <mergeCells count="50">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A25:G25"/>
    <mergeCell ref="J25:K25"/>
    <mergeCell ref="A12:A13"/>
    <mergeCell ref="A14:A24"/>
    <mergeCell ref="B15:B18"/>
    <mergeCell ref="B19:B21"/>
    <mergeCell ref="B22:B24"/>
    <mergeCell ref="C19:C21"/>
    <mergeCell ref="C22:C24"/>
    <mergeCell ref="F19:F21"/>
    <mergeCell ref="F22:F24"/>
    <mergeCell ref="G19:G21"/>
    <mergeCell ref="G22:G24"/>
    <mergeCell ref="H19:H21"/>
    <mergeCell ref="H22:H24"/>
    <mergeCell ref="I19:I21"/>
    <mergeCell ref="I22:I24"/>
    <mergeCell ref="D22:E24"/>
    <mergeCell ref="J22:K24"/>
    <mergeCell ref="A7:C11"/>
    <mergeCell ref="D19:E21"/>
    <mergeCell ref="J19:K21"/>
  </mergeCells>
  <hyperlinks>
    <hyperlink ref="A1" location="'Sheet2'!A1" display="返回目录"/>
  </hyperlinks>
  <pageMargins left="0.75" right="0.75" top="1" bottom="1" header="0.5" footer="0.5"/>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7"/>
  <dimension ref="A1:K21"/>
  <sheetViews>
    <sheetView zoomScale="120" zoomScaleNormal="120" topLeftCell="A6" workbookViewId="0">
      <selection activeCell="I21" sqref="I21"/>
    </sheetView>
  </sheetViews>
  <sheetFormatPr defaultColWidth="8.125" defaultRowHeight="12.75"/>
  <cols>
    <col min="1" max="1" width="3.875" style="2" customWidth="1"/>
    <col min="2" max="2" width="6.25" style="2" customWidth="1"/>
    <col min="3" max="3" width="6.75" style="2" customWidth="1"/>
    <col min="4" max="4" width="19.75" style="2" customWidth="1"/>
    <col min="5" max="5" width="15.725" style="2" customWidth="1"/>
    <col min="6"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1188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93.248819</v>
      </c>
      <c r="F8" s="36">
        <f t="shared" ref="F8:F11" si="0">E8</f>
        <v>93.248819</v>
      </c>
      <c r="G8" s="37">
        <f>SUM(G9:H11)</f>
        <v>56.2462</v>
      </c>
      <c r="H8" s="38"/>
      <c r="I8" s="36">
        <v>10</v>
      </c>
      <c r="J8" s="120">
        <f>G8/E8</f>
        <v>0.603184046759884</v>
      </c>
      <c r="K8" s="36">
        <f>J8*10</f>
        <v>6.03184046759884</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93.248819</v>
      </c>
      <c r="F10" s="36">
        <f t="shared" si="0"/>
        <v>93.248819</v>
      </c>
      <c r="G10" s="37">
        <v>56.2462</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3" customHeight="1" spans="1:11">
      <c r="A13" s="22"/>
      <c r="B13" s="23" t="s">
        <v>1237</v>
      </c>
      <c r="C13" s="23"/>
      <c r="D13" s="172"/>
      <c r="E13" s="23"/>
      <c r="F13" s="23"/>
      <c r="G13" s="43" t="s">
        <v>1238</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0" customHeight="1" spans="1:11">
      <c r="A15" s="25"/>
      <c r="B15" s="8" t="s">
        <v>173</v>
      </c>
      <c r="C15" s="24" t="s">
        <v>174</v>
      </c>
      <c r="D15" s="26" t="s">
        <v>1191</v>
      </c>
      <c r="E15" s="45"/>
      <c r="F15" s="33" t="s">
        <v>381</v>
      </c>
      <c r="G15" s="33" t="s">
        <v>381</v>
      </c>
      <c r="H15" s="33">
        <v>10</v>
      </c>
      <c r="I15" s="33">
        <v>10</v>
      </c>
      <c r="J15" s="34" t="s">
        <v>344</v>
      </c>
      <c r="K15" s="35"/>
    </row>
    <row r="16" s="1" customFormat="1" ht="20" customHeight="1" spans="1:11">
      <c r="A16" s="25"/>
      <c r="B16" s="8"/>
      <c r="C16" s="24" t="s">
        <v>179</v>
      </c>
      <c r="D16" s="26" t="s">
        <v>451</v>
      </c>
      <c r="E16" s="45"/>
      <c r="F16" s="33" t="s">
        <v>452</v>
      </c>
      <c r="G16" s="33" t="s">
        <v>452</v>
      </c>
      <c r="H16" s="33">
        <v>20</v>
      </c>
      <c r="I16" s="33">
        <v>20</v>
      </c>
      <c r="J16" s="34" t="s">
        <v>344</v>
      </c>
      <c r="K16" s="35"/>
    </row>
    <row r="17" s="1" customFormat="1" ht="20" customHeight="1" spans="1:11">
      <c r="A17" s="25"/>
      <c r="B17" s="8"/>
      <c r="C17" s="24" t="s">
        <v>181</v>
      </c>
      <c r="D17" s="26" t="s">
        <v>786</v>
      </c>
      <c r="E17" s="45"/>
      <c r="F17" s="33" t="s">
        <v>786</v>
      </c>
      <c r="G17" s="33" t="s">
        <v>574</v>
      </c>
      <c r="H17" s="33">
        <v>10</v>
      </c>
      <c r="I17" s="33">
        <v>10</v>
      </c>
      <c r="J17" s="34" t="s">
        <v>344</v>
      </c>
      <c r="K17" s="35"/>
    </row>
    <row r="18" s="1" customFormat="1" ht="20" customHeight="1" spans="1:11">
      <c r="A18" s="25"/>
      <c r="B18" s="8"/>
      <c r="C18" s="24" t="s">
        <v>184</v>
      </c>
      <c r="D18" s="27" t="s">
        <v>453</v>
      </c>
      <c r="E18" s="47"/>
      <c r="F18" s="33" t="s">
        <v>1239</v>
      </c>
      <c r="G18" s="118" t="s">
        <v>1240</v>
      </c>
      <c r="H18" s="33">
        <v>10</v>
      </c>
      <c r="I18" s="33">
        <v>10</v>
      </c>
      <c r="J18" s="34" t="s">
        <v>344</v>
      </c>
      <c r="K18" s="35"/>
    </row>
    <row r="19" s="1" customFormat="1" ht="91" customHeight="1" spans="1:11">
      <c r="A19" s="25"/>
      <c r="B19" s="24" t="s">
        <v>1241</v>
      </c>
      <c r="C19" s="24" t="s">
        <v>188</v>
      </c>
      <c r="D19" s="27" t="s">
        <v>1242</v>
      </c>
      <c r="E19" s="119"/>
      <c r="F19" s="33" t="s">
        <v>457</v>
      </c>
      <c r="G19" s="33" t="s">
        <v>457</v>
      </c>
      <c r="H19" s="33">
        <v>30</v>
      </c>
      <c r="I19" s="33">
        <v>30</v>
      </c>
      <c r="J19" s="34" t="s">
        <v>344</v>
      </c>
      <c r="K19" s="35"/>
    </row>
    <row r="20" s="1" customFormat="1" ht="35" customHeight="1" spans="1:11">
      <c r="A20" s="25"/>
      <c r="B20" s="24" t="s">
        <v>196</v>
      </c>
      <c r="C20" s="24" t="s">
        <v>197</v>
      </c>
      <c r="D20" s="27" t="s">
        <v>458</v>
      </c>
      <c r="E20" s="47"/>
      <c r="F20" s="33" t="s">
        <v>459</v>
      </c>
      <c r="G20" s="118" t="s">
        <v>459</v>
      </c>
      <c r="H20" s="33">
        <v>10</v>
      </c>
      <c r="I20" s="33">
        <v>10</v>
      </c>
      <c r="J20" s="34" t="s">
        <v>344</v>
      </c>
      <c r="K20" s="35"/>
    </row>
    <row r="21" s="1" customFormat="1" ht="21" customHeight="1" spans="1:11">
      <c r="A21" s="31" t="s">
        <v>200</v>
      </c>
      <c r="B21" s="32"/>
      <c r="C21" s="32"/>
      <c r="D21" s="32"/>
      <c r="E21" s="32"/>
      <c r="F21" s="32"/>
      <c r="G21" s="54"/>
      <c r="H21" s="55">
        <f>SUM(H15:H20)+10</f>
        <v>100</v>
      </c>
      <c r="I21" s="55">
        <f>SUM(I15:I20)+K8</f>
        <v>96.0318404675988</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8"/>
  <dimension ref="A1:K22"/>
  <sheetViews>
    <sheetView zoomScale="120" zoomScaleNormal="120" topLeftCell="A9"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1105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147.434286</v>
      </c>
      <c r="F8" s="36">
        <f t="shared" ref="F8:F11" si="0">E8</f>
        <v>147.434286</v>
      </c>
      <c r="G8" s="37">
        <f>SUM(G9:H11)</f>
        <v>81.985053</v>
      </c>
      <c r="H8" s="38"/>
      <c r="I8" s="36">
        <v>10</v>
      </c>
      <c r="J8" s="120">
        <f>G8/E8</f>
        <v>0.556078611185461</v>
      </c>
      <c r="K8" s="36">
        <f>J8*10</f>
        <v>5.56078611185461</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147.434286</v>
      </c>
      <c r="F10" s="36">
        <f t="shared" si="0"/>
        <v>147.434286</v>
      </c>
      <c r="G10" s="37">
        <v>81.985053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233</v>
      </c>
      <c r="E15" s="47"/>
      <c r="F15" s="33" t="s">
        <v>274</v>
      </c>
      <c r="G15" s="33" t="s">
        <v>256</v>
      </c>
      <c r="H15" s="33">
        <v>15</v>
      </c>
      <c r="I15" s="33">
        <v>10</v>
      </c>
      <c r="J15" s="34" t="s">
        <v>178</v>
      </c>
      <c r="K15" s="35"/>
    </row>
    <row r="16" s="1" customFormat="1" ht="37" customHeight="1" spans="1:11">
      <c r="A16" s="25"/>
      <c r="B16" s="8"/>
      <c r="C16" s="24" t="s">
        <v>179</v>
      </c>
      <c r="D16" s="27" t="s">
        <v>285</v>
      </c>
      <c r="E16" s="47"/>
      <c r="F16" s="118">
        <v>1</v>
      </c>
      <c r="G16" s="118">
        <v>0.8</v>
      </c>
      <c r="H16" s="33">
        <v>15</v>
      </c>
      <c r="I16" s="33">
        <v>13</v>
      </c>
      <c r="J16" s="34" t="s">
        <v>178</v>
      </c>
      <c r="K16" s="35"/>
    </row>
    <row r="17" s="1" customFormat="1" ht="37" customHeight="1" spans="1:11">
      <c r="A17" s="25"/>
      <c r="B17" s="8"/>
      <c r="C17" s="24" t="s">
        <v>181</v>
      </c>
      <c r="D17" s="27" t="s">
        <v>210</v>
      </c>
      <c r="E17" s="47"/>
      <c r="F17" s="33" t="s">
        <v>211</v>
      </c>
      <c r="G17" s="33" t="s">
        <v>211</v>
      </c>
      <c r="H17" s="33">
        <v>10</v>
      </c>
      <c r="I17" s="33">
        <v>10</v>
      </c>
      <c r="J17" s="34" t="s">
        <v>178</v>
      </c>
      <c r="K17" s="35"/>
    </row>
    <row r="18" s="1" customFormat="1" ht="37" customHeight="1" spans="1:11">
      <c r="A18" s="25"/>
      <c r="B18" s="8"/>
      <c r="C18" s="24" t="s">
        <v>184</v>
      </c>
      <c r="D18" s="27" t="s">
        <v>212</v>
      </c>
      <c r="E18" s="47"/>
      <c r="F18" s="33" t="s">
        <v>1243</v>
      </c>
      <c r="G18" s="33" t="s">
        <v>1244</v>
      </c>
      <c r="H18" s="33">
        <v>10</v>
      </c>
      <c r="I18" s="33">
        <v>5</v>
      </c>
      <c r="J18" s="34" t="s">
        <v>178</v>
      </c>
      <c r="K18" s="35"/>
    </row>
    <row r="19" s="1" customFormat="1" ht="37" customHeight="1" spans="1:11">
      <c r="A19" s="25"/>
      <c r="B19" s="8" t="s">
        <v>187</v>
      </c>
      <c r="C19" s="24" t="s">
        <v>188</v>
      </c>
      <c r="D19" s="27" t="s">
        <v>215</v>
      </c>
      <c r="E19" s="47"/>
      <c r="F19" s="33" t="s">
        <v>437</v>
      </c>
      <c r="G19" s="33" t="s">
        <v>438</v>
      </c>
      <c r="H19" s="33">
        <v>15</v>
      </c>
      <c r="I19" s="33">
        <v>15</v>
      </c>
      <c r="J19" s="34" t="s">
        <v>178</v>
      </c>
      <c r="K19" s="35"/>
    </row>
    <row r="20" s="1" customFormat="1" ht="37"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83.5607861118546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9"/>
  <dimension ref="A1:K22"/>
  <sheetViews>
    <sheetView zoomScale="120" zoomScaleNormal="120" topLeftCell="A11"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8.95833333333333"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1105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189.2</v>
      </c>
      <c r="F8" s="36">
        <f t="shared" ref="F8:F11" si="0">E8</f>
        <v>189.2</v>
      </c>
      <c r="G8" s="37">
        <f>SUM(G9:H11)</f>
        <v>105.5086</v>
      </c>
      <c r="H8" s="38"/>
      <c r="I8" s="36">
        <v>10</v>
      </c>
      <c r="J8" s="120">
        <f>G8/E8</f>
        <v>0.55765644820296</v>
      </c>
      <c r="K8" s="36">
        <f>J8*10</f>
        <v>5.5765644820296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189.2</v>
      </c>
      <c r="F10" s="36">
        <f t="shared" si="0"/>
        <v>189.2</v>
      </c>
      <c r="G10" s="37">
        <v>105.5086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233</v>
      </c>
      <c r="E15" s="47"/>
      <c r="F15" s="33" t="s">
        <v>274</v>
      </c>
      <c r="G15" s="33" t="s">
        <v>256</v>
      </c>
      <c r="H15" s="33">
        <v>15</v>
      </c>
      <c r="I15" s="33">
        <v>10</v>
      </c>
      <c r="J15" s="34" t="s">
        <v>178</v>
      </c>
      <c r="K15" s="35"/>
    </row>
    <row r="16" s="1" customFormat="1" ht="37" customHeight="1" spans="1:11">
      <c r="A16" s="25"/>
      <c r="B16" s="8"/>
      <c r="C16" s="24" t="s">
        <v>179</v>
      </c>
      <c r="D16" s="27" t="s">
        <v>285</v>
      </c>
      <c r="E16" s="47"/>
      <c r="F16" s="118">
        <v>1</v>
      </c>
      <c r="G16" s="118">
        <v>0.8</v>
      </c>
      <c r="H16" s="33">
        <v>15</v>
      </c>
      <c r="I16" s="33">
        <v>13</v>
      </c>
      <c r="J16" s="34" t="s">
        <v>178</v>
      </c>
      <c r="K16" s="35"/>
    </row>
    <row r="17" s="1" customFormat="1" ht="37" customHeight="1" spans="1:11">
      <c r="A17" s="25"/>
      <c r="B17" s="8"/>
      <c r="C17" s="24" t="s">
        <v>181</v>
      </c>
      <c r="D17" s="27" t="s">
        <v>210</v>
      </c>
      <c r="E17" s="47"/>
      <c r="F17" s="33" t="s">
        <v>211</v>
      </c>
      <c r="G17" s="33" t="s">
        <v>211</v>
      </c>
      <c r="H17" s="33">
        <v>10</v>
      </c>
      <c r="I17" s="33">
        <v>10</v>
      </c>
      <c r="J17" s="34" t="s">
        <v>178</v>
      </c>
      <c r="K17" s="35"/>
    </row>
    <row r="18" s="1" customFormat="1" ht="37" customHeight="1" spans="1:11">
      <c r="A18" s="25"/>
      <c r="B18" s="8"/>
      <c r="C18" s="24" t="s">
        <v>184</v>
      </c>
      <c r="D18" s="27" t="s">
        <v>212</v>
      </c>
      <c r="E18" s="47"/>
      <c r="F18" s="33" t="s">
        <v>1245</v>
      </c>
      <c r="G18" s="33" t="s">
        <v>1246</v>
      </c>
      <c r="H18" s="33">
        <v>10</v>
      </c>
      <c r="I18" s="33">
        <v>5</v>
      </c>
      <c r="J18" s="34" t="s">
        <v>178</v>
      </c>
      <c r="K18" s="35"/>
    </row>
    <row r="19" s="1" customFormat="1" ht="37" customHeight="1" spans="1:11">
      <c r="A19" s="25"/>
      <c r="B19" s="8" t="s">
        <v>187</v>
      </c>
      <c r="C19" s="24" t="s">
        <v>188</v>
      </c>
      <c r="D19" s="27" t="s">
        <v>189</v>
      </c>
      <c r="E19" s="47"/>
      <c r="F19" s="33" t="s">
        <v>437</v>
      </c>
      <c r="G19" s="33" t="s">
        <v>438</v>
      </c>
      <c r="H19" s="33">
        <v>15</v>
      </c>
      <c r="I19" s="33">
        <v>15</v>
      </c>
      <c r="J19" s="34" t="s">
        <v>178</v>
      </c>
      <c r="K19" s="35"/>
    </row>
    <row r="20" s="1" customFormat="1" ht="37" customHeight="1" spans="1:11">
      <c r="A20" s="25"/>
      <c r="B20" s="8"/>
      <c r="C20" s="24" t="s">
        <v>192</v>
      </c>
      <c r="D20" s="27" t="s">
        <v>193</v>
      </c>
      <c r="E20" s="47"/>
      <c r="F20" s="33" t="s">
        <v>281</v>
      </c>
      <c r="G20" s="33" t="s">
        <v>282</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83.5765644820296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0"/>
  <dimension ref="A1:K22"/>
  <sheetViews>
    <sheetView zoomScale="120" zoomScaleNormal="120" topLeftCell="A7"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1121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1034.195539</v>
      </c>
      <c r="F8" s="36">
        <f t="shared" ref="F8:F11" si="0">E8</f>
        <v>1034.195539</v>
      </c>
      <c r="G8" s="37">
        <f>SUM(G9:H11)</f>
        <v>572.92768</v>
      </c>
      <c r="H8" s="38"/>
      <c r="I8" s="36">
        <v>10</v>
      </c>
      <c r="J8" s="120">
        <f>G8/E8</f>
        <v>0.55398390187796</v>
      </c>
      <c r="K8" s="36">
        <f>J8*10</f>
        <v>5.5398390187796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1034.195539</v>
      </c>
      <c r="F10" s="36">
        <f t="shared" si="0"/>
        <v>1034.195539</v>
      </c>
      <c r="G10" s="37">
        <v>572.92768</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233</v>
      </c>
      <c r="E15" s="47"/>
      <c r="F15" s="33" t="s">
        <v>1247</v>
      </c>
      <c r="G15" s="33" t="s">
        <v>1248</v>
      </c>
      <c r="H15" s="33">
        <v>20</v>
      </c>
      <c r="I15" s="33">
        <v>18</v>
      </c>
      <c r="J15" s="34" t="s">
        <v>178</v>
      </c>
      <c r="K15" s="35"/>
    </row>
    <row r="16" s="1" customFormat="1" ht="37" customHeight="1" spans="1:11">
      <c r="A16" s="25"/>
      <c r="B16" s="8"/>
      <c r="C16" s="24" t="s">
        <v>179</v>
      </c>
      <c r="D16" s="27" t="s">
        <v>285</v>
      </c>
      <c r="E16" s="47"/>
      <c r="F16" s="118">
        <v>1</v>
      </c>
      <c r="G16" s="118">
        <v>0.8</v>
      </c>
      <c r="H16" s="33">
        <v>10</v>
      </c>
      <c r="I16" s="33">
        <v>8</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1249</v>
      </c>
      <c r="G18" s="33" t="s">
        <v>1250</v>
      </c>
      <c r="H18" s="33">
        <v>10</v>
      </c>
      <c r="I18" s="33">
        <v>5</v>
      </c>
      <c r="J18" s="34" t="s">
        <v>178</v>
      </c>
      <c r="K18" s="35"/>
    </row>
    <row r="19" s="1" customFormat="1" ht="37" customHeight="1" spans="1:11">
      <c r="A19" s="25"/>
      <c r="B19" s="8" t="s">
        <v>187</v>
      </c>
      <c r="C19" s="24" t="s">
        <v>188</v>
      </c>
      <c r="D19" s="27" t="s">
        <v>215</v>
      </c>
      <c r="E19" s="47"/>
      <c r="F19" s="33" t="s">
        <v>227</v>
      </c>
      <c r="G19" s="33" t="s">
        <v>228</v>
      </c>
      <c r="H19" s="33">
        <v>20</v>
      </c>
      <c r="I19" s="33">
        <v>20</v>
      </c>
      <c r="J19" s="34" t="s">
        <v>178</v>
      </c>
      <c r="K19" s="35"/>
    </row>
    <row r="20" s="1" customFormat="1" ht="37" customHeight="1" spans="1:11">
      <c r="A20" s="25"/>
      <c r="B20" s="8"/>
      <c r="C20" s="24" t="s">
        <v>192</v>
      </c>
      <c r="D20" s="27" t="s">
        <v>193</v>
      </c>
      <c r="E20" s="47"/>
      <c r="F20" s="33" t="s">
        <v>190</v>
      </c>
      <c r="G20" s="33" t="s">
        <v>191</v>
      </c>
      <c r="H20" s="33">
        <v>10</v>
      </c>
      <c r="I20" s="33">
        <v>10</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16" customHeight="1" spans="1:11">
      <c r="A22" s="31" t="s">
        <v>200</v>
      </c>
      <c r="B22" s="32"/>
      <c r="C22" s="32"/>
      <c r="D22" s="199"/>
      <c r="E22" s="199"/>
      <c r="F22" s="32"/>
      <c r="G22" s="54"/>
      <c r="H22" s="55">
        <f>SUM(H15:H21)+10</f>
        <v>100</v>
      </c>
      <c r="I22" s="55">
        <f>SUM(I15:I21)+K8</f>
        <v>85.5398390187796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1"/>
  <dimension ref="A1:K22"/>
  <sheetViews>
    <sheetView zoomScale="120" zoomScaleNormal="120" topLeftCell="A11"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9.0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1121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1344.9</v>
      </c>
      <c r="F8" s="36">
        <f t="shared" ref="F8:F11" si="0">E8</f>
        <v>1344.9</v>
      </c>
      <c r="G8" s="37">
        <f>SUM(G9:H11)</f>
        <v>456.144377</v>
      </c>
      <c r="H8" s="38"/>
      <c r="I8" s="36">
        <v>10</v>
      </c>
      <c r="J8" s="120">
        <f>G8/E8</f>
        <v>0.339166017547773</v>
      </c>
      <c r="K8" s="36">
        <f>J8*10</f>
        <v>3.39166017547773</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1344.9</v>
      </c>
      <c r="F10" s="36">
        <f t="shared" si="0"/>
        <v>1344.9</v>
      </c>
      <c r="G10" s="37">
        <v>456.144377</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233</v>
      </c>
      <c r="E15" s="47"/>
      <c r="F15" s="33" t="s">
        <v>1247</v>
      </c>
      <c r="G15" s="33" t="s">
        <v>1248</v>
      </c>
      <c r="H15" s="33">
        <v>20</v>
      </c>
      <c r="I15" s="33">
        <v>17</v>
      </c>
      <c r="J15" s="34" t="s">
        <v>178</v>
      </c>
      <c r="K15" s="35"/>
    </row>
    <row r="16" s="1" customFormat="1" ht="37" customHeight="1" spans="1:11">
      <c r="A16" s="25"/>
      <c r="B16" s="8"/>
      <c r="C16" s="24" t="s">
        <v>179</v>
      </c>
      <c r="D16" s="27" t="s">
        <v>285</v>
      </c>
      <c r="E16" s="47"/>
      <c r="F16" s="118">
        <v>1</v>
      </c>
      <c r="G16" s="118">
        <v>0.8</v>
      </c>
      <c r="H16" s="33">
        <v>10</v>
      </c>
      <c r="I16" s="33">
        <v>8</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1251</v>
      </c>
      <c r="G18" s="33" t="s">
        <v>1252</v>
      </c>
      <c r="H18" s="33">
        <v>10</v>
      </c>
      <c r="I18" s="33">
        <v>3</v>
      </c>
      <c r="J18" s="34" t="s">
        <v>178</v>
      </c>
      <c r="K18" s="35"/>
    </row>
    <row r="19" s="1" customFormat="1" ht="37" customHeight="1" spans="1:11">
      <c r="A19" s="25"/>
      <c r="B19" s="8" t="s">
        <v>187</v>
      </c>
      <c r="C19" s="24" t="s">
        <v>188</v>
      </c>
      <c r="D19" s="27" t="s">
        <v>1253</v>
      </c>
      <c r="E19" s="47"/>
      <c r="F19" s="33" t="s">
        <v>227</v>
      </c>
      <c r="G19" s="33" t="s">
        <v>228</v>
      </c>
      <c r="H19" s="33">
        <v>20</v>
      </c>
      <c r="I19" s="33">
        <v>20</v>
      </c>
      <c r="J19" s="34" t="s">
        <v>178</v>
      </c>
      <c r="K19" s="35"/>
    </row>
    <row r="20" s="1" customFormat="1" ht="37" customHeight="1" spans="1:11">
      <c r="A20" s="25"/>
      <c r="B20" s="8"/>
      <c r="C20" s="24" t="s">
        <v>192</v>
      </c>
      <c r="D20" s="27" t="s">
        <v>193</v>
      </c>
      <c r="E20" s="47"/>
      <c r="F20" s="33" t="s">
        <v>281</v>
      </c>
      <c r="G20" s="33" t="s">
        <v>282</v>
      </c>
      <c r="H20" s="33">
        <v>10</v>
      </c>
      <c r="I20" s="33">
        <v>10</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37" customHeight="1" spans="1:11">
      <c r="A22" s="31" t="s">
        <v>200</v>
      </c>
      <c r="B22" s="32"/>
      <c r="C22" s="32"/>
      <c r="D22" s="199"/>
      <c r="E22" s="199"/>
      <c r="F22" s="32"/>
      <c r="G22" s="54"/>
      <c r="H22" s="55">
        <f>SUM(H15:H21)+10</f>
        <v>100</v>
      </c>
      <c r="I22" s="55">
        <f>SUM(I15:I21)+K8</f>
        <v>80.3916601754777</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2"/>
  <dimension ref="A1:K22"/>
  <sheetViews>
    <sheetView zoomScale="120" zoomScaleNormal="120" topLeftCell="A5"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8.641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1254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432.479351</v>
      </c>
      <c r="F8" s="36">
        <f t="shared" ref="F8:F11" si="0">E8</f>
        <v>432.479351</v>
      </c>
      <c r="G8" s="37">
        <f>SUM(G9:H11)</f>
        <v>266.946403</v>
      </c>
      <c r="H8" s="38"/>
      <c r="I8" s="36">
        <v>10</v>
      </c>
      <c r="J8" s="120">
        <f>G8/E8</f>
        <v>0.617246586184412</v>
      </c>
      <c r="K8" s="36">
        <f>J8*10</f>
        <v>6.17246586184412</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432.479351</v>
      </c>
      <c r="F10" s="36">
        <f t="shared" si="0"/>
        <v>432.479351</v>
      </c>
      <c r="G10" s="37">
        <v>266.946403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203</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233</v>
      </c>
      <c r="E15" s="47"/>
      <c r="F15" s="33" t="s">
        <v>1255</v>
      </c>
      <c r="G15" s="33" t="s">
        <v>324</v>
      </c>
      <c r="H15" s="33">
        <v>20</v>
      </c>
      <c r="I15" s="33">
        <v>18</v>
      </c>
      <c r="J15" s="34" t="s">
        <v>178</v>
      </c>
      <c r="K15" s="35"/>
    </row>
    <row r="16" s="1" customFormat="1" ht="37" customHeight="1" spans="1:11">
      <c r="A16" s="25"/>
      <c r="B16" s="8"/>
      <c r="C16" s="24" t="s">
        <v>179</v>
      </c>
      <c r="D16" s="27" t="s">
        <v>285</v>
      </c>
      <c r="E16" s="47"/>
      <c r="F16" s="118">
        <v>1</v>
      </c>
      <c r="G16" s="118">
        <v>0.8</v>
      </c>
      <c r="H16" s="33">
        <v>10</v>
      </c>
      <c r="I16" s="33">
        <v>8</v>
      </c>
      <c r="J16" s="34" t="s">
        <v>178</v>
      </c>
      <c r="K16" s="35"/>
    </row>
    <row r="17" s="1" customFormat="1" ht="37" customHeight="1" spans="1:11">
      <c r="A17" s="25"/>
      <c r="B17" s="8"/>
      <c r="C17" s="24" t="s">
        <v>181</v>
      </c>
      <c r="D17" s="27" t="s">
        <v>210</v>
      </c>
      <c r="E17" s="47"/>
      <c r="F17" s="33" t="s">
        <v>211</v>
      </c>
      <c r="G17" s="33" t="s">
        <v>211</v>
      </c>
      <c r="H17" s="33">
        <v>10</v>
      </c>
      <c r="I17" s="33">
        <v>9</v>
      </c>
      <c r="J17" s="34" t="s">
        <v>178</v>
      </c>
      <c r="K17" s="35"/>
    </row>
    <row r="18" s="1" customFormat="1" ht="37" customHeight="1" spans="1:11">
      <c r="A18" s="25"/>
      <c r="B18" s="8"/>
      <c r="C18" s="24" t="s">
        <v>184</v>
      </c>
      <c r="D18" s="27" t="s">
        <v>212</v>
      </c>
      <c r="E18" s="47"/>
      <c r="F18" s="33" t="s">
        <v>1256</v>
      </c>
      <c r="G18" s="33" t="s">
        <v>1257</v>
      </c>
      <c r="H18" s="33">
        <v>10</v>
      </c>
      <c r="I18" s="33">
        <v>6</v>
      </c>
      <c r="J18" s="34" t="s">
        <v>178</v>
      </c>
      <c r="K18" s="35"/>
    </row>
    <row r="19" s="1" customFormat="1" ht="37" customHeight="1" spans="1:11">
      <c r="A19" s="25"/>
      <c r="B19" s="8" t="s">
        <v>187</v>
      </c>
      <c r="C19" s="24" t="s">
        <v>188</v>
      </c>
      <c r="D19" s="27" t="s">
        <v>189</v>
      </c>
      <c r="E19" s="47"/>
      <c r="F19" s="33" t="s">
        <v>190</v>
      </c>
      <c r="G19" s="33" t="s">
        <v>191</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87.1724658618441</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3"/>
  <dimension ref="A1:K22"/>
  <sheetViews>
    <sheetView zoomScale="120" zoomScaleNormal="120" topLeftCell="A7"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1258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119.7</v>
      </c>
      <c r="F8" s="36">
        <f t="shared" ref="F8:F11" si="0">E8</f>
        <v>119.7</v>
      </c>
      <c r="G8" s="37">
        <f>SUM(G9:H11)</f>
        <v>31.5408</v>
      </c>
      <c r="H8" s="38"/>
      <c r="I8" s="36">
        <v>10</v>
      </c>
      <c r="J8" s="120">
        <f>G8/E8</f>
        <v>0.263498746867168</v>
      </c>
      <c r="K8" s="36">
        <f>J8*10</f>
        <v>2.63498746867168</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119.7</v>
      </c>
      <c r="F10" s="36">
        <f t="shared" si="0"/>
        <v>119.7</v>
      </c>
      <c r="G10" s="37">
        <v>31.5408</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1259</v>
      </c>
      <c r="C13" s="172"/>
      <c r="D13" s="172"/>
      <c r="E13" s="172"/>
      <c r="F13" s="172"/>
      <c r="G13" s="142" t="s">
        <v>1000</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1260</v>
      </c>
      <c r="E15" s="47"/>
      <c r="F15" s="33" t="s">
        <v>729</v>
      </c>
      <c r="G15" s="33" t="s">
        <v>1261</v>
      </c>
      <c r="H15" s="33">
        <v>20</v>
      </c>
      <c r="I15" s="33">
        <v>18</v>
      </c>
      <c r="J15" s="34" t="s">
        <v>178</v>
      </c>
      <c r="K15" s="35"/>
    </row>
    <row r="16" s="1" customFormat="1" ht="37" customHeight="1" spans="1:11">
      <c r="A16" s="25"/>
      <c r="B16" s="8"/>
      <c r="C16" s="24" t="s">
        <v>179</v>
      </c>
      <c r="D16" s="27" t="s">
        <v>1262</v>
      </c>
      <c r="E16" s="47"/>
      <c r="F16" s="118">
        <v>0.95</v>
      </c>
      <c r="G16" s="118">
        <v>0.95</v>
      </c>
      <c r="H16" s="33">
        <v>10</v>
      </c>
      <c r="I16" s="33">
        <v>10</v>
      </c>
      <c r="J16" s="34" t="s">
        <v>178</v>
      </c>
      <c r="K16" s="35"/>
    </row>
    <row r="17" s="1" customFormat="1" ht="37" customHeight="1" spans="1:11">
      <c r="A17" s="25"/>
      <c r="B17" s="8"/>
      <c r="C17" s="24" t="s">
        <v>181</v>
      </c>
      <c r="D17" s="27" t="s">
        <v>210</v>
      </c>
      <c r="E17" s="47"/>
      <c r="F17" s="33" t="s">
        <v>211</v>
      </c>
      <c r="G17" s="33" t="s">
        <v>211</v>
      </c>
      <c r="H17" s="33">
        <v>10</v>
      </c>
      <c r="I17" s="33">
        <v>10</v>
      </c>
      <c r="J17" s="34" t="s">
        <v>178</v>
      </c>
      <c r="K17" s="35"/>
    </row>
    <row r="18" s="1" customFormat="1" ht="37" customHeight="1" spans="1:11">
      <c r="A18" s="25"/>
      <c r="B18" s="8"/>
      <c r="C18" s="24" t="s">
        <v>184</v>
      </c>
      <c r="D18" s="27" t="s">
        <v>212</v>
      </c>
      <c r="E18" s="47"/>
      <c r="F18" s="33" t="s">
        <v>1263</v>
      </c>
      <c r="G18" s="33" t="s">
        <v>1264</v>
      </c>
      <c r="H18" s="33">
        <v>10</v>
      </c>
      <c r="I18" s="33">
        <v>3</v>
      </c>
      <c r="J18" s="34" t="s">
        <v>178</v>
      </c>
      <c r="K18" s="35"/>
    </row>
    <row r="19" s="1" customFormat="1" ht="37" customHeight="1" spans="1:11">
      <c r="A19" s="25"/>
      <c r="B19" s="8" t="s">
        <v>187</v>
      </c>
      <c r="C19" s="24" t="s">
        <v>188</v>
      </c>
      <c r="D19" s="27" t="s">
        <v>215</v>
      </c>
      <c r="E19" s="47"/>
      <c r="F19" s="33" t="s">
        <v>437</v>
      </c>
      <c r="G19" s="33" t="s">
        <v>228</v>
      </c>
      <c r="H19" s="33">
        <v>20</v>
      </c>
      <c r="I19" s="33">
        <v>19</v>
      </c>
      <c r="J19" s="34" t="s">
        <v>178</v>
      </c>
      <c r="K19" s="35"/>
    </row>
    <row r="20" s="1" customFormat="1" ht="37" customHeight="1" spans="1:11">
      <c r="A20" s="25"/>
      <c r="B20" s="8"/>
      <c r="C20" s="24" t="s">
        <v>192</v>
      </c>
      <c r="D20" s="27" t="s">
        <v>193</v>
      </c>
      <c r="E20" s="47"/>
      <c r="F20" s="33" t="s">
        <v>281</v>
      </c>
      <c r="G20" s="33" t="s">
        <v>282</v>
      </c>
      <c r="H20" s="33">
        <v>10</v>
      </c>
      <c r="I20" s="33">
        <v>10</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37" customHeight="1" spans="1:11">
      <c r="A22" s="31" t="s">
        <v>200</v>
      </c>
      <c r="B22" s="32"/>
      <c r="C22" s="32"/>
      <c r="D22" s="199"/>
      <c r="E22" s="199"/>
      <c r="F22" s="32"/>
      <c r="G22" s="54"/>
      <c r="H22" s="55">
        <f>SUM(H15:H21)+10</f>
        <v>100</v>
      </c>
      <c r="I22" s="55">
        <f>SUM(I15:I21)+K8</f>
        <v>82.6349874686717</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4"/>
  <dimension ref="A1:K22"/>
  <sheetViews>
    <sheetView zoomScale="120" zoomScaleNormal="120" topLeftCell="A11"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9.2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1265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184.3</v>
      </c>
      <c r="F8" s="36">
        <f t="shared" ref="F8:F11" si="0">E8</f>
        <v>184.3</v>
      </c>
      <c r="G8" s="37">
        <f>SUM(G9:H11)</f>
        <v>118.259046</v>
      </c>
      <c r="H8" s="38"/>
      <c r="I8" s="36">
        <v>10</v>
      </c>
      <c r="J8" s="120">
        <f>G8/E8</f>
        <v>0.641666011937059</v>
      </c>
      <c r="K8" s="36">
        <f>J8*10</f>
        <v>6.41666011937059</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184.3</v>
      </c>
      <c r="F10" s="36">
        <f t="shared" si="0"/>
        <v>184.3</v>
      </c>
      <c r="G10" s="37">
        <v>118.259046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81" customHeight="1" spans="1:11">
      <c r="A13" s="22"/>
      <c r="B13" s="172" t="s">
        <v>1266</v>
      </c>
      <c r="C13" s="172"/>
      <c r="D13" s="172"/>
      <c r="E13" s="172"/>
      <c r="F13" s="172"/>
      <c r="G13" s="142" t="s">
        <v>1267</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1268</v>
      </c>
      <c r="E15" s="47"/>
      <c r="F15" s="33" t="s">
        <v>959</v>
      </c>
      <c r="G15" s="33" t="s">
        <v>1269</v>
      </c>
      <c r="H15" s="33">
        <v>20</v>
      </c>
      <c r="I15" s="33">
        <v>15</v>
      </c>
      <c r="J15" s="34" t="s">
        <v>178</v>
      </c>
      <c r="K15" s="35"/>
    </row>
    <row r="16" s="1" customFormat="1" ht="37" customHeight="1" spans="1:11">
      <c r="A16" s="25"/>
      <c r="B16" s="8"/>
      <c r="C16" s="24" t="s">
        <v>179</v>
      </c>
      <c r="D16" s="27" t="s">
        <v>1270</v>
      </c>
      <c r="E16" s="47"/>
      <c r="F16" s="178">
        <v>0.7</v>
      </c>
      <c r="G16" s="118">
        <v>0.65</v>
      </c>
      <c r="H16" s="33">
        <v>10</v>
      </c>
      <c r="I16" s="33">
        <v>9</v>
      </c>
      <c r="J16" s="34" t="s">
        <v>178</v>
      </c>
      <c r="K16" s="35"/>
    </row>
    <row r="17" s="1" customFormat="1" ht="37" customHeight="1" spans="1:11">
      <c r="A17" s="25"/>
      <c r="B17" s="8"/>
      <c r="C17" s="24" t="s">
        <v>181</v>
      </c>
      <c r="D17" s="27" t="s">
        <v>210</v>
      </c>
      <c r="E17" s="47"/>
      <c r="F17" s="179" t="s">
        <v>211</v>
      </c>
      <c r="G17" s="200" t="s">
        <v>211</v>
      </c>
      <c r="H17" s="33">
        <v>10</v>
      </c>
      <c r="I17" s="33">
        <v>9</v>
      </c>
      <c r="J17" s="34" t="s">
        <v>178</v>
      </c>
      <c r="K17" s="35"/>
    </row>
    <row r="18" s="1" customFormat="1" ht="37" customHeight="1" spans="1:11">
      <c r="A18" s="25"/>
      <c r="B18" s="8"/>
      <c r="C18" s="24" t="s">
        <v>184</v>
      </c>
      <c r="D18" s="27" t="s">
        <v>212</v>
      </c>
      <c r="E18" s="47"/>
      <c r="F18" s="180" t="s">
        <v>1271</v>
      </c>
      <c r="G18" s="33" t="s">
        <v>1272</v>
      </c>
      <c r="H18" s="33">
        <v>10</v>
      </c>
      <c r="I18" s="33">
        <v>6</v>
      </c>
      <c r="J18" s="34" t="s">
        <v>178</v>
      </c>
      <c r="K18" s="35"/>
    </row>
    <row r="19" s="1" customFormat="1" ht="50" customHeight="1" spans="1:11">
      <c r="A19" s="25"/>
      <c r="B19" s="8" t="s">
        <v>187</v>
      </c>
      <c r="C19" s="24" t="s">
        <v>188</v>
      </c>
      <c r="D19" s="27" t="s">
        <v>263</v>
      </c>
      <c r="E19" s="47"/>
      <c r="F19" s="33" t="s">
        <v>190</v>
      </c>
      <c r="G19" s="33" t="s">
        <v>191</v>
      </c>
      <c r="H19" s="33">
        <v>20</v>
      </c>
      <c r="I19" s="33">
        <v>20</v>
      </c>
      <c r="J19" s="34" t="s">
        <v>178</v>
      </c>
      <c r="K19" s="35"/>
    </row>
    <row r="20" s="1" customFormat="1" ht="37" customHeight="1" spans="1:11">
      <c r="A20" s="25"/>
      <c r="B20" s="8"/>
      <c r="C20" s="24" t="s">
        <v>192</v>
      </c>
      <c r="D20" s="27" t="s">
        <v>420</v>
      </c>
      <c r="E20" s="47"/>
      <c r="F20" s="33" t="s">
        <v>194</v>
      </c>
      <c r="G20" s="33" t="s">
        <v>301</v>
      </c>
      <c r="H20" s="33">
        <v>10</v>
      </c>
      <c r="I20" s="33">
        <v>10</v>
      </c>
      <c r="J20" s="34" t="s">
        <v>178</v>
      </c>
      <c r="K20" s="35"/>
    </row>
    <row r="21" s="1" customFormat="1" ht="37" customHeight="1" spans="1:11">
      <c r="A21" s="25"/>
      <c r="B21" s="24" t="s">
        <v>196</v>
      </c>
      <c r="C21" s="24" t="s">
        <v>197</v>
      </c>
      <c r="D21" s="27" t="s">
        <v>962</v>
      </c>
      <c r="E21" s="47"/>
      <c r="F21" s="179" t="s">
        <v>484</v>
      </c>
      <c r="G21" s="179">
        <v>0.85</v>
      </c>
      <c r="H21" s="33">
        <v>10</v>
      </c>
      <c r="I21" s="33">
        <v>10</v>
      </c>
      <c r="J21" s="34" t="s">
        <v>178</v>
      </c>
      <c r="K21" s="35"/>
    </row>
    <row r="22" s="1" customFormat="1" ht="37" customHeight="1" spans="1:11">
      <c r="A22" s="31" t="s">
        <v>200</v>
      </c>
      <c r="B22" s="32"/>
      <c r="C22" s="32"/>
      <c r="D22" s="199"/>
      <c r="E22" s="199"/>
      <c r="F22" s="32"/>
      <c r="G22" s="54"/>
      <c r="H22" s="55">
        <f>SUM(H15:H21)+10</f>
        <v>100</v>
      </c>
      <c r="I22" s="55">
        <f>SUM(I15:I21)+K8</f>
        <v>85.4166601193706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5"/>
  <dimension ref="A1:K27"/>
  <sheetViews>
    <sheetView zoomScale="120" zoomScaleNormal="120" topLeftCell="A13"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1273</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38</v>
      </c>
      <c r="F8" s="36">
        <f t="shared" ref="F8:F11" si="0">E8</f>
        <v>38</v>
      </c>
      <c r="G8" s="37">
        <f>SUM(G9:H11)</f>
        <v>38</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38</v>
      </c>
      <c r="F10" s="36">
        <f t="shared" si="0"/>
        <v>38</v>
      </c>
      <c r="G10" s="37">
        <v>38</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2" customHeight="1" spans="1:11">
      <c r="A13" s="22"/>
      <c r="B13" s="172" t="s">
        <v>1274</v>
      </c>
      <c r="C13" s="172"/>
      <c r="D13" s="172"/>
      <c r="E13" s="172"/>
      <c r="F13" s="172"/>
      <c r="G13" s="142" t="s">
        <v>1275</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1276</v>
      </c>
      <c r="E15" s="47"/>
      <c r="F15" s="33" t="s">
        <v>1269</v>
      </c>
      <c r="G15" s="33" t="s">
        <v>1269</v>
      </c>
      <c r="H15" s="33">
        <v>20</v>
      </c>
      <c r="I15" s="33">
        <v>20</v>
      </c>
      <c r="J15" s="34" t="s">
        <v>178</v>
      </c>
      <c r="K15" s="35"/>
    </row>
    <row r="16" s="1" customFormat="1" ht="37" customHeight="1" spans="1:11">
      <c r="A16" s="25"/>
      <c r="B16" s="8"/>
      <c r="C16" s="24" t="s">
        <v>179</v>
      </c>
      <c r="D16" s="27" t="s">
        <v>1277</v>
      </c>
      <c r="E16" s="47"/>
      <c r="F16" s="178">
        <v>1</v>
      </c>
      <c r="G16" s="118">
        <v>0.65</v>
      </c>
      <c r="H16" s="33">
        <v>10</v>
      </c>
      <c r="I16" s="33">
        <v>8</v>
      </c>
      <c r="J16" s="34" t="s">
        <v>178</v>
      </c>
      <c r="K16" s="35"/>
    </row>
    <row r="17" s="1" customFormat="1" ht="37" customHeight="1" spans="1:11">
      <c r="A17" s="25"/>
      <c r="B17" s="8"/>
      <c r="C17" s="24" t="s">
        <v>181</v>
      </c>
      <c r="D17" s="27" t="s">
        <v>210</v>
      </c>
      <c r="E17" s="47"/>
      <c r="F17" s="179" t="s">
        <v>1278</v>
      </c>
      <c r="G17" s="179" t="s">
        <v>211</v>
      </c>
      <c r="H17" s="33">
        <v>10</v>
      </c>
      <c r="I17" s="33">
        <v>10</v>
      </c>
      <c r="J17" s="34" t="s">
        <v>178</v>
      </c>
      <c r="K17" s="35"/>
    </row>
    <row r="18" s="1" customFormat="1" ht="37" customHeight="1" spans="1:11">
      <c r="A18" s="25"/>
      <c r="B18" s="8"/>
      <c r="C18" s="24" t="s">
        <v>184</v>
      </c>
      <c r="D18" s="27" t="s">
        <v>1005</v>
      </c>
      <c r="E18" s="47"/>
      <c r="F18" s="180" t="s">
        <v>1279</v>
      </c>
      <c r="G18" s="33" t="s">
        <v>1280</v>
      </c>
      <c r="H18" s="33">
        <v>10</v>
      </c>
      <c r="I18" s="33">
        <v>10</v>
      </c>
      <c r="J18" s="34" t="s">
        <v>178</v>
      </c>
      <c r="K18" s="35"/>
    </row>
    <row r="19" s="1" customFormat="1" ht="56" customHeight="1" spans="1:11">
      <c r="A19" s="25"/>
      <c r="B19" s="8" t="s">
        <v>187</v>
      </c>
      <c r="C19" s="24" t="s">
        <v>188</v>
      </c>
      <c r="D19" s="27" t="s">
        <v>1162</v>
      </c>
      <c r="E19" s="47"/>
      <c r="F19" s="33" t="s">
        <v>966</v>
      </c>
      <c r="G19" s="33" t="s">
        <v>240</v>
      </c>
      <c r="H19" s="33">
        <v>20</v>
      </c>
      <c r="I19" s="33">
        <v>18</v>
      </c>
      <c r="J19" s="34" t="s">
        <v>178</v>
      </c>
      <c r="K19" s="35"/>
    </row>
    <row r="20" s="1" customFormat="1" ht="52" customHeight="1" spans="1:11">
      <c r="A20" s="25"/>
      <c r="B20" s="8"/>
      <c r="C20" s="24" t="s">
        <v>192</v>
      </c>
      <c r="D20" s="27" t="s">
        <v>420</v>
      </c>
      <c r="E20" s="47"/>
      <c r="F20" s="33" t="s">
        <v>241</v>
      </c>
      <c r="G20" s="33" t="s">
        <v>242</v>
      </c>
      <c r="H20" s="33">
        <v>10</v>
      </c>
      <c r="I20" s="33">
        <v>10</v>
      </c>
      <c r="J20" s="34" t="s">
        <v>178</v>
      </c>
      <c r="K20" s="35"/>
    </row>
    <row r="21" s="1" customFormat="1" ht="37" customHeight="1" spans="1:11">
      <c r="A21" s="25"/>
      <c r="B21" s="24" t="s">
        <v>196</v>
      </c>
      <c r="C21" s="24" t="s">
        <v>197</v>
      </c>
      <c r="D21" s="27" t="s">
        <v>962</v>
      </c>
      <c r="E21" s="47"/>
      <c r="F21" s="179" t="s">
        <v>835</v>
      </c>
      <c r="G21" s="179">
        <v>0.8</v>
      </c>
      <c r="H21" s="33">
        <v>10</v>
      </c>
      <c r="I21" s="33">
        <v>10</v>
      </c>
      <c r="J21" s="34" t="s">
        <v>178</v>
      </c>
      <c r="K21" s="35"/>
    </row>
    <row r="22" s="1" customFormat="1" ht="37" customHeight="1" spans="1:11">
      <c r="A22" s="31" t="s">
        <v>200</v>
      </c>
      <c r="B22" s="32"/>
      <c r="C22" s="32"/>
      <c r="D22" s="199"/>
      <c r="E22" s="199"/>
      <c r="F22" s="32"/>
      <c r="G22" s="54"/>
      <c r="H22" s="55">
        <f>SUM(H15:H21)+10</f>
        <v>100</v>
      </c>
      <c r="I22" s="55">
        <f>SUM(I15:I21)+K8</f>
        <v>96</v>
      </c>
      <c r="J22" s="31"/>
      <c r="K22" s="54"/>
    </row>
    <row r="27" s="2" customFormat="1" spans="3:3">
      <c r="C27" s="2">
        <v>1111</v>
      </c>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6"/>
  <dimension ref="A1:K22"/>
  <sheetViews>
    <sheetView zoomScale="120" zoomScaleNormal="120" topLeftCell="A13"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1281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377.024</v>
      </c>
      <c r="F8" s="36">
        <f t="shared" ref="F8:F11" si="0">E8</f>
        <v>377.024</v>
      </c>
      <c r="G8" s="37">
        <f>SUM(G9:H11)</f>
        <v>18.4026</v>
      </c>
      <c r="H8" s="38"/>
      <c r="I8" s="36">
        <v>10</v>
      </c>
      <c r="J8" s="120">
        <f>G8/E8</f>
        <v>0.0488101553216771</v>
      </c>
      <c r="K8" s="36">
        <f>J8*10</f>
        <v>0.488101553216771</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377.024</v>
      </c>
      <c r="F10" s="36">
        <f t="shared" si="0"/>
        <v>377.024</v>
      </c>
      <c r="G10" s="37">
        <v>18.4026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109" customHeight="1" spans="1:11">
      <c r="A13" s="22"/>
      <c r="B13" s="149" t="s">
        <v>1282</v>
      </c>
      <c r="C13" s="149"/>
      <c r="D13" s="149"/>
      <c r="E13" s="149"/>
      <c r="F13" s="149"/>
      <c r="G13" s="142" t="s">
        <v>1283</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4" customHeight="1" spans="1:11">
      <c r="A15" s="25"/>
      <c r="B15" s="8" t="s">
        <v>173</v>
      </c>
      <c r="C15" s="24" t="s">
        <v>174</v>
      </c>
      <c r="D15" s="27" t="s">
        <v>1284</v>
      </c>
      <c r="E15" s="47"/>
      <c r="F15" s="33" t="s">
        <v>309</v>
      </c>
      <c r="G15" s="33" t="s">
        <v>301</v>
      </c>
      <c r="H15" s="33">
        <v>20</v>
      </c>
      <c r="I15" s="33">
        <v>16</v>
      </c>
      <c r="J15" s="34" t="s">
        <v>178</v>
      </c>
      <c r="K15" s="35"/>
    </row>
    <row r="16" s="1" customFormat="1" ht="24" customHeight="1" spans="1:11">
      <c r="A16" s="25"/>
      <c r="B16" s="8"/>
      <c r="C16" s="24" t="s">
        <v>179</v>
      </c>
      <c r="D16" s="27" t="s">
        <v>417</v>
      </c>
      <c r="E16" s="47"/>
      <c r="F16" s="118">
        <v>1</v>
      </c>
      <c r="G16" s="118">
        <v>0.9</v>
      </c>
      <c r="H16" s="33">
        <v>10</v>
      </c>
      <c r="I16" s="33">
        <v>9</v>
      </c>
      <c r="J16" s="34" t="s">
        <v>178</v>
      </c>
      <c r="K16" s="35"/>
    </row>
    <row r="17" s="1" customFormat="1" ht="24" customHeight="1" spans="1:11">
      <c r="A17" s="25"/>
      <c r="B17" s="8"/>
      <c r="C17" s="24" t="s">
        <v>181</v>
      </c>
      <c r="D17" s="27" t="s">
        <v>210</v>
      </c>
      <c r="E17" s="47"/>
      <c r="F17" s="33" t="s">
        <v>211</v>
      </c>
      <c r="G17" s="33" t="s">
        <v>211</v>
      </c>
      <c r="H17" s="33">
        <v>15</v>
      </c>
      <c r="I17" s="33">
        <v>15</v>
      </c>
      <c r="J17" s="34" t="s">
        <v>178</v>
      </c>
      <c r="K17" s="35"/>
    </row>
    <row r="18" s="1" customFormat="1" ht="24" customHeight="1" spans="1:11">
      <c r="A18" s="25"/>
      <c r="B18" s="8"/>
      <c r="C18" s="24" t="s">
        <v>184</v>
      </c>
      <c r="D18" s="27" t="s">
        <v>811</v>
      </c>
      <c r="E18" s="47"/>
      <c r="F18" s="33" t="s">
        <v>1285</v>
      </c>
      <c r="G18" s="33" t="s">
        <v>1286</v>
      </c>
      <c r="H18" s="33">
        <v>5</v>
      </c>
      <c r="I18" s="33">
        <v>1</v>
      </c>
      <c r="J18" s="34" t="s">
        <v>178</v>
      </c>
      <c r="K18" s="35"/>
    </row>
    <row r="19" s="1" customFormat="1" ht="37" customHeight="1" spans="1:11">
      <c r="A19" s="25"/>
      <c r="B19" s="8" t="s">
        <v>187</v>
      </c>
      <c r="C19" s="24" t="s">
        <v>188</v>
      </c>
      <c r="D19" s="27" t="s">
        <v>1162</v>
      </c>
      <c r="E19" s="47"/>
      <c r="F19" s="33" t="s">
        <v>190</v>
      </c>
      <c r="G19" s="33" t="s">
        <v>191</v>
      </c>
      <c r="H19" s="33">
        <v>20</v>
      </c>
      <c r="I19" s="33">
        <v>20</v>
      </c>
      <c r="J19" s="34" t="s">
        <v>178</v>
      </c>
      <c r="K19" s="35"/>
    </row>
    <row r="20" s="1" customFormat="1" ht="37" customHeight="1" spans="1:11">
      <c r="A20" s="25"/>
      <c r="B20" s="8"/>
      <c r="C20" s="24" t="s">
        <v>192</v>
      </c>
      <c r="D20" s="27" t="s">
        <v>420</v>
      </c>
      <c r="E20" s="47"/>
      <c r="F20" s="33" t="s">
        <v>194</v>
      </c>
      <c r="G20" s="33" t="s">
        <v>282</v>
      </c>
      <c r="H20" s="33">
        <v>10</v>
      </c>
      <c r="I20" s="33">
        <v>9</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4" customHeight="1" spans="1:11">
      <c r="A22" s="31" t="s">
        <v>200</v>
      </c>
      <c r="B22" s="32"/>
      <c r="C22" s="32"/>
      <c r="D22" s="199"/>
      <c r="E22" s="199"/>
      <c r="F22" s="32"/>
      <c r="G22" s="54"/>
      <c r="H22" s="55">
        <f>SUM(H15:H21)+10</f>
        <v>100</v>
      </c>
      <c r="I22" s="55">
        <f>SUM(I15:I21)+K8</f>
        <v>80.4881015532168</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7"/>
  <dimension ref="A1:K22"/>
  <sheetViews>
    <sheetView zoomScale="120" zoomScaleNormal="120" topLeftCell="A17"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1287</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47.12</v>
      </c>
      <c r="F8" s="36">
        <f t="shared" ref="F8:F11" si="0">E8</f>
        <v>47.12</v>
      </c>
      <c r="G8" s="37">
        <f>SUM(G9:H11)</f>
        <v>14.36</v>
      </c>
      <c r="H8" s="38"/>
      <c r="I8" s="36">
        <v>10</v>
      </c>
      <c r="J8" s="120">
        <f>G8/E8</f>
        <v>0.304753820033956</v>
      </c>
      <c r="K8" s="36">
        <f>J8*10</f>
        <v>3.04753820033956</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47.12</v>
      </c>
      <c r="F10" s="36">
        <f t="shared" si="0"/>
        <v>47.12</v>
      </c>
      <c r="G10" s="37">
        <v>14.36</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1288</v>
      </c>
      <c r="C13" s="172"/>
      <c r="D13" s="172"/>
      <c r="E13" s="172"/>
      <c r="F13" s="172"/>
      <c r="G13" s="142" t="s">
        <v>1289</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1290</v>
      </c>
      <c r="E15" s="47"/>
      <c r="F15" s="33" t="s">
        <v>209</v>
      </c>
      <c r="G15" s="33" t="s">
        <v>209</v>
      </c>
      <c r="H15" s="33">
        <v>10</v>
      </c>
      <c r="I15" s="33">
        <v>10</v>
      </c>
      <c r="J15" s="34" t="s">
        <v>178</v>
      </c>
      <c r="K15" s="35"/>
    </row>
    <row r="16" s="1" customFormat="1" ht="37" customHeight="1" spans="1:11">
      <c r="A16" s="25"/>
      <c r="B16" s="8"/>
      <c r="C16" s="24" t="s">
        <v>179</v>
      </c>
      <c r="D16" s="27" t="s">
        <v>1291</v>
      </c>
      <c r="E16" s="47"/>
      <c r="F16" s="178">
        <v>1</v>
      </c>
      <c r="G16" s="118">
        <v>1</v>
      </c>
      <c r="H16" s="33">
        <v>10</v>
      </c>
      <c r="I16" s="33">
        <v>10</v>
      </c>
      <c r="J16" s="34" t="s">
        <v>178</v>
      </c>
      <c r="K16" s="35"/>
    </row>
    <row r="17" s="1" customFormat="1" ht="37" customHeight="1" spans="1:11">
      <c r="A17" s="25"/>
      <c r="B17" s="8"/>
      <c r="C17" s="24" t="s">
        <v>181</v>
      </c>
      <c r="D17" s="27" t="s">
        <v>210</v>
      </c>
      <c r="E17" s="47"/>
      <c r="F17" s="33" t="s">
        <v>211</v>
      </c>
      <c r="G17" s="33" t="s">
        <v>211</v>
      </c>
      <c r="H17" s="33">
        <v>15</v>
      </c>
      <c r="I17" s="33">
        <v>12</v>
      </c>
      <c r="J17" s="34" t="s">
        <v>178</v>
      </c>
      <c r="K17" s="35"/>
    </row>
    <row r="18" s="1" customFormat="1" ht="37" customHeight="1" spans="1:11">
      <c r="A18" s="25"/>
      <c r="B18" s="8"/>
      <c r="C18" s="24" t="s">
        <v>184</v>
      </c>
      <c r="D18" s="27" t="s">
        <v>811</v>
      </c>
      <c r="E18" s="47"/>
      <c r="F18" s="33" t="s">
        <v>1292</v>
      </c>
      <c r="G18" s="33" t="s">
        <v>1293</v>
      </c>
      <c r="H18" s="33">
        <v>15</v>
      </c>
      <c r="I18" s="33">
        <v>10</v>
      </c>
      <c r="J18" s="34" t="s">
        <v>178</v>
      </c>
      <c r="K18" s="35"/>
    </row>
    <row r="19" s="1" customFormat="1" ht="37" customHeight="1" spans="1:11">
      <c r="A19" s="25"/>
      <c r="B19" s="8" t="s">
        <v>187</v>
      </c>
      <c r="C19" s="24" t="s">
        <v>188</v>
      </c>
      <c r="D19" s="27" t="s">
        <v>189</v>
      </c>
      <c r="E19" s="47"/>
      <c r="F19" s="33" t="s">
        <v>966</v>
      </c>
      <c r="G19" s="33" t="s">
        <v>240</v>
      </c>
      <c r="H19" s="33">
        <v>20</v>
      </c>
      <c r="I19" s="33">
        <v>18</v>
      </c>
      <c r="J19" s="34" t="s">
        <v>178</v>
      </c>
      <c r="K19" s="35"/>
    </row>
    <row r="20" s="1" customFormat="1" ht="37" customHeight="1" spans="1:11">
      <c r="A20" s="25"/>
      <c r="B20" s="8"/>
      <c r="C20" s="24" t="s">
        <v>192</v>
      </c>
      <c r="D20" s="27" t="s">
        <v>420</v>
      </c>
      <c r="E20" s="47"/>
      <c r="F20" s="33" t="s">
        <v>241</v>
      </c>
      <c r="G20" s="33" t="s">
        <v>399</v>
      </c>
      <c r="H20" s="33">
        <v>10</v>
      </c>
      <c r="I20" s="33">
        <v>9</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3" customHeight="1" spans="1:11">
      <c r="A22" s="31" t="s">
        <v>200</v>
      </c>
      <c r="B22" s="32"/>
      <c r="C22" s="32"/>
      <c r="D22" s="199"/>
      <c r="E22" s="199"/>
      <c r="F22" s="32"/>
      <c r="G22" s="54"/>
      <c r="H22" s="55">
        <f>SUM(H15:H21)+10</f>
        <v>100</v>
      </c>
      <c r="I22" s="55">
        <f>SUM(I15:I21)+K8</f>
        <v>82.0475382003396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8"/>
  <dimension ref="A1:K22"/>
  <sheetViews>
    <sheetView zoomScale="120" zoomScaleNormal="120" topLeftCell="A13"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1294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v>
      </c>
      <c r="F8" s="36">
        <f t="shared" ref="F8:F11" si="0">E8</f>
        <v>3</v>
      </c>
      <c r="G8" s="37">
        <f>SUM(G9:H11)</f>
        <v>3</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3</v>
      </c>
      <c r="F10" s="36">
        <f t="shared" si="0"/>
        <v>3</v>
      </c>
      <c r="G10" s="37">
        <v>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221</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1295</v>
      </c>
      <c r="E15" s="47"/>
      <c r="F15" s="33" t="s">
        <v>1296</v>
      </c>
      <c r="G15" s="33" t="s">
        <v>1296</v>
      </c>
      <c r="H15" s="33">
        <v>20</v>
      </c>
      <c r="I15" s="33">
        <v>18</v>
      </c>
      <c r="J15" s="34" t="s">
        <v>178</v>
      </c>
      <c r="K15" s="35"/>
    </row>
    <row r="16" s="1" customFormat="1" ht="37" customHeight="1" spans="1:11">
      <c r="A16" s="25"/>
      <c r="B16" s="8"/>
      <c r="C16" s="24" t="s">
        <v>179</v>
      </c>
      <c r="D16" s="27" t="s">
        <v>1297</v>
      </c>
      <c r="E16" s="47"/>
      <c r="F16" s="118">
        <v>1</v>
      </c>
      <c r="G16" s="118">
        <v>1</v>
      </c>
      <c r="H16" s="33">
        <v>10</v>
      </c>
      <c r="I16" s="33">
        <v>10</v>
      </c>
      <c r="J16" s="34" t="s">
        <v>178</v>
      </c>
      <c r="K16" s="35"/>
    </row>
    <row r="17" s="1" customFormat="1" ht="37" customHeight="1" spans="1:11">
      <c r="A17" s="25"/>
      <c r="B17" s="8"/>
      <c r="C17" s="24" t="s">
        <v>181</v>
      </c>
      <c r="D17" s="27" t="s">
        <v>210</v>
      </c>
      <c r="E17" s="47"/>
      <c r="F17" s="33" t="s">
        <v>211</v>
      </c>
      <c r="G17" s="33" t="s">
        <v>211</v>
      </c>
      <c r="H17" s="33">
        <v>10</v>
      </c>
      <c r="I17" s="33">
        <v>8</v>
      </c>
      <c r="J17" s="34" t="s">
        <v>178</v>
      </c>
      <c r="K17" s="35"/>
    </row>
    <row r="18" s="1" customFormat="1" ht="37" customHeight="1" spans="1:11">
      <c r="A18" s="25"/>
      <c r="B18" s="8"/>
      <c r="C18" s="24" t="s">
        <v>184</v>
      </c>
      <c r="D18" s="27" t="s">
        <v>212</v>
      </c>
      <c r="E18" s="47"/>
      <c r="F18" s="33" t="s">
        <v>1298</v>
      </c>
      <c r="G18" s="33" t="s">
        <v>1298</v>
      </c>
      <c r="H18" s="33">
        <v>10</v>
      </c>
      <c r="I18" s="33">
        <v>10</v>
      </c>
      <c r="J18" s="34" t="s">
        <v>178</v>
      </c>
      <c r="K18" s="35"/>
    </row>
    <row r="19" s="1" customFormat="1" ht="37" customHeight="1" spans="1:11">
      <c r="A19" s="25"/>
      <c r="B19" s="8" t="s">
        <v>187</v>
      </c>
      <c r="C19" s="24" t="s">
        <v>188</v>
      </c>
      <c r="D19" s="27" t="s">
        <v>189</v>
      </c>
      <c r="E19" s="47"/>
      <c r="F19" s="33" t="s">
        <v>264</v>
      </c>
      <c r="G19" s="33" t="s">
        <v>265</v>
      </c>
      <c r="H19" s="33">
        <v>20</v>
      </c>
      <c r="I19" s="33">
        <v>20</v>
      </c>
      <c r="J19" s="34" t="s">
        <v>178</v>
      </c>
      <c r="K19" s="35"/>
    </row>
    <row r="20" s="1" customFormat="1" ht="37" customHeight="1" spans="1:11">
      <c r="A20" s="25"/>
      <c r="B20" s="8"/>
      <c r="C20" s="24" t="s">
        <v>192</v>
      </c>
      <c r="D20" s="27" t="s">
        <v>193</v>
      </c>
      <c r="E20" s="47"/>
      <c r="F20" s="33" t="s">
        <v>218</v>
      </c>
      <c r="G20" s="33" t="s">
        <v>219</v>
      </c>
      <c r="H20" s="33">
        <v>10</v>
      </c>
      <c r="I20" s="33">
        <v>10</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4" customHeight="1" spans="1:11">
      <c r="A22" s="31" t="s">
        <v>200</v>
      </c>
      <c r="B22" s="32"/>
      <c r="C22" s="32"/>
      <c r="D22" s="199"/>
      <c r="E22" s="199"/>
      <c r="F22" s="32"/>
      <c r="G22" s="54"/>
      <c r="H22" s="55">
        <f>SUM(H15:H21)+10</f>
        <v>100</v>
      </c>
      <c r="I22" s="55">
        <f>SUM(I15:I21)+K8</f>
        <v>96</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9"/>
  <dimension ref="A1:K22"/>
  <sheetViews>
    <sheetView zoomScale="120" zoomScaleNormal="120" topLeftCell="A19"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1299</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76.95</v>
      </c>
      <c r="F8" s="36">
        <f t="shared" ref="F8:F11" si="0">E8</f>
        <v>76.95</v>
      </c>
      <c r="G8" s="37">
        <f>SUM(G9:H11)</f>
        <v>41.592868</v>
      </c>
      <c r="H8" s="38"/>
      <c r="I8" s="36">
        <v>10</v>
      </c>
      <c r="J8" s="120">
        <f>G8/E8</f>
        <v>0.540518102664068</v>
      </c>
      <c r="K8" s="36">
        <f>J8*10</f>
        <v>5.40518102664068</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76.95</v>
      </c>
      <c r="F10" s="36">
        <f t="shared" si="0"/>
        <v>76.95</v>
      </c>
      <c r="G10" s="37">
        <v>41.592868</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1300</v>
      </c>
      <c r="C13" s="172"/>
      <c r="D13" s="172"/>
      <c r="E13" s="172"/>
      <c r="F13" s="172"/>
      <c r="G13" s="142" t="s">
        <v>1301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1302</v>
      </c>
      <c r="E15" s="47"/>
      <c r="F15" s="33" t="s">
        <v>991</v>
      </c>
      <c r="G15" s="33" t="s">
        <v>247</v>
      </c>
      <c r="H15" s="33">
        <v>10</v>
      </c>
      <c r="I15" s="33">
        <v>8</v>
      </c>
      <c r="J15" s="34" t="s">
        <v>178</v>
      </c>
      <c r="K15" s="35"/>
    </row>
    <row r="16" s="1" customFormat="1" ht="37" customHeight="1" spans="1:11">
      <c r="A16" s="25"/>
      <c r="B16" s="8"/>
      <c r="C16" s="24" t="s">
        <v>179</v>
      </c>
      <c r="D16" s="27" t="s">
        <v>1303</v>
      </c>
      <c r="E16" s="47"/>
      <c r="F16" s="198">
        <v>1</v>
      </c>
      <c r="G16" s="118" t="s">
        <v>1304</v>
      </c>
      <c r="H16" s="33">
        <v>20</v>
      </c>
      <c r="I16" s="33">
        <v>20</v>
      </c>
      <c r="J16" s="34" t="s">
        <v>178</v>
      </c>
      <c r="K16" s="35"/>
    </row>
    <row r="17" s="1" customFormat="1" ht="37" customHeight="1" spans="1:11">
      <c r="A17" s="25"/>
      <c r="B17" s="8"/>
      <c r="C17" s="24" t="s">
        <v>181</v>
      </c>
      <c r="D17" s="27" t="s">
        <v>1305</v>
      </c>
      <c r="E17" s="47"/>
      <c r="F17" s="33" t="s">
        <v>211</v>
      </c>
      <c r="G17" s="33" t="s">
        <v>211</v>
      </c>
      <c r="H17" s="33">
        <v>10</v>
      </c>
      <c r="I17" s="33">
        <v>9</v>
      </c>
      <c r="J17" s="34" t="s">
        <v>178</v>
      </c>
      <c r="K17" s="35"/>
    </row>
    <row r="18" s="1" customFormat="1" ht="37" customHeight="1" spans="1:11">
      <c r="A18" s="25"/>
      <c r="B18" s="8"/>
      <c r="C18" s="24" t="s">
        <v>184</v>
      </c>
      <c r="D18" s="27" t="s">
        <v>811</v>
      </c>
      <c r="E18" s="47"/>
      <c r="F18" s="33" t="s">
        <v>1306</v>
      </c>
      <c r="G18" s="33" t="s">
        <v>1307</v>
      </c>
      <c r="H18" s="33">
        <v>10</v>
      </c>
      <c r="I18" s="33">
        <v>5</v>
      </c>
      <c r="J18" s="34" t="s">
        <v>178</v>
      </c>
      <c r="K18" s="35"/>
    </row>
    <row r="19" s="1" customFormat="1" ht="37" customHeight="1" spans="1:11">
      <c r="A19" s="25"/>
      <c r="B19" s="8" t="s">
        <v>187</v>
      </c>
      <c r="C19" s="24" t="s">
        <v>188</v>
      </c>
      <c r="D19" s="27" t="s">
        <v>1308</v>
      </c>
      <c r="E19" s="47"/>
      <c r="F19" s="33" t="s">
        <v>190</v>
      </c>
      <c r="G19" s="33" t="s">
        <v>191</v>
      </c>
      <c r="H19" s="33">
        <v>15</v>
      </c>
      <c r="I19" s="33">
        <v>15</v>
      </c>
      <c r="J19" s="34" t="s">
        <v>178</v>
      </c>
      <c r="K19" s="35"/>
    </row>
    <row r="20" s="1" customFormat="1" ht="37" customHeight="1" spans="1:11">
      <c r="A20" s="25"/>
      <c r="B20" s="8"/>
      <c r="C20" s="24" t="s">
        <v>192</v>
      </c>
      <c r="D20" s="27" t="s">
        <v>193</v>
      </c>
      <c r="E20" s="47"/>
      <c r="F20" s="33" t="s">
        <v>194</v>
      </c>
      <c r="G20" s="33" t="s">
        <v>301</v>
      </c>
      <c r="H20" s="33">
        <v>15</v>
      </c>
      <c r="I20" s="33">
        <v>15</v>
      </c>
      <c r="J20" s="34" t="s">
        <v>178</v>
      </c>
      <c r="K20" s="35"/>
    </row>
    <row r="21" s="1" customFormat="1" ht="37"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87.4051810266407</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0"/>
  <dimension ref="A1:P21"/>
  <sheetViews>
    <sheetView zoomScale="120" zoomScaleNormal="120" topLeftCell="A4" workbookViewId="0">
      <selection activeCell="I21" sqref="I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1188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33</v>
      </c>
      <c r="F8" s="36">
        <f t="shared" ref="F8:F11" si="0">E8</f>
        <v>33</v>
      </c>
      <c r="G8" s="37">
        <f>SUM(G9:H11)</f>
        <v>33</v>
      </c>
      <c r="H8" s="38"/>
      <c r="I8" s="36">
        <v>10</v>
      </c>
      <c r="J8" s="120">
        <f>G8/E8</f>
        <v>1</v>
      </c>
      <c r="K8" s="36">
        <f>J8*10</f>
        <v>10</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6" t="s">
        <v>252</v>
      </c>
      <c r="E10" s="36">
        <v>33</v>
      </c>
      <c r="F10" s="36">
        <f t="shared" si="0"/>
        <v>33</v>
      </c>
      <c r="G10" s="37">
        <v>33</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8" t="s">
        <v>1309</v>
      </c>
      <c r="C13" s="8"/>
      <c r="D13" s="8"/>
      <c r="E13" s="8"/>
      <c r="F13" s="8"/>
      <c r="G13" s="7" t="s">
        <v>1310</v>
      </c>
      <c r="H13" s="7"/>
      <c r="I13" s="7"/>
      <c r="J13" s="7"/>
      <c r="K13" s="44"/>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1" customHeight="1" spans="1:11">
      <c r="A15" s="25"/>
      <c r="B15" s="8" t="s">
        <v>173</v>
      </c>
      <c r="C15" s="24" t="s">
        <v>174</v>
      </c>
      <c r="D15" s="26" t="s">
        <v>1191</v>
      </c>
      <c r="E15" s="45"/>
      <c r="F15" s="181" t="s">
        <v>381</v>
      </c>
      <c r="G15" s="181" t="s">
        <v>381</v>
      </c>
      <c r="H15" s="33">
        <v>10</v>
      </c>
      <c r="I15" s="33">
        <v>4</v>
      </c>
      <c r="J15" s="34" t="s">
        <v>344</v>
      </c>
      <c r="K15" s="35"/>
    </row>
    <row r="16" s="1" customFormat="1" ht="21" customHeight="1" spans="1:11">
      <c r="A16" s="25"/>
      <c r="B16" s="8"/>
      <c r="C16" s="24" t="s">
        <v>179</v>
      </c>
      <c r="D16" s="26" t="s">
        <v>450</v>
      </c>
      <c r="E16" s="45"/>
      <c r="F16" s="118">
        <v>1</v>
      </c>
      <c r="G16" s="118">
        <v>1</v>
      </c>
      <c r="H16" s="33">
        <v>10</v>
      </c>
      <c r="I16" s="33">
        <v>10</v>
      </c>
      <c r="J16" s="34" t="s">
        <v>344</v>
      </c>
      <c r="K16" s="35"/>
    </row>
    <row r="17" s="1" customFormat="1" ht="21" customHeight="1" spans="1:11">
      <c r="A17" s="25"/>
      <c r="B17" s="8"/>
      <c r="C17" s="24" t="s">
        <v>181</v>
      </c>
      <c r="D17" s="26" t="s">
        <v>451</v>
      </c>
      <c r="E17" s="45"/>
      <c r="F17" s="33" t="s">
        <v>452</v>
      </c>
      <c r="G17" s="33" t="s">
        <v>452</v>
      </c>
      <c r="H17" s="33">
        <v>10</v>
      </c>
      <c r="I17" s="33">
        <v>10</v>
      </c>
      <c r="J17" s="34" t="s">
        <v>344</v>
      </c>
      <c r="K17" s="35"/>
    </row>
    <row r="18" s="1" customFormat="1" ht="21" customHeight="1" spans="1:16">
      <c r="A18" s="25"/>
      <c r="B18" s="8"/>
      <c r="C18" s="24" t="s">
        <v>184</v>
      </c>
      <c r="D18" s="27" t="s">
        <v>453</v>
      </c>
      <c r="E18" s="47"/>
      <c r="F18" s="33" t="s">
        <v>1311</v>
      </c>
      <c r="G18" s="118" t="s">
        <v>1312</v>
      </c>
      <c r="H18" s="33">
        <v>20</v>
      </c>
      <c r="I18" s="33">
        <v>20</v>
      </c>
      <c r="J18" s="34" t="s">
        <v>344</v>
      </c>
      <c r="K18" s="35"/>
      <c r="P18" s="1">
        <v>20</v>
      </c>
    </row>
    <row r="19" s="1" customFormat="1" ht="38" customHeight="1" spans="1:11">
      <c r="A19" s="25"/>
      <c r="B19" s="24" t="s">
        <v>187</v>
      </c>
      <c r="C19" s="24" t="s">
        <v>188</v>
      </c>
      <c r="D19" s="27" t="s">
        <v>1313</v>
      </c>
      <c r="E19" s="119"/>
      <c r="F19" s="33" t="s">
        <v>457</v>
      </c>
      <c r="G19" s="33" t="s">
        <v>457</v>
      </c>
      <c r="H19" s="33">
        <v>30</v>
      </c>
      <c r="I19" s="33">
        <v>30</v>
      </c>
      <c r="J19" s="34" t="s">
        <v>344</v>
      </c>
      <c r="K19" s="35"/>
    </row>
    <row r="20" s="1" customFormat="1" ht="39" customHeight="1" spans="1:11">
      <c r="A20" s="25"/>
      <c r="B20" s="24" t="s">
        <v>196</v>
      </c>
      <c r="C20" s="24" t="s">
        <v>197</v>
      </c>
      <c r="D20" s="27" t="s">
        <v>962</v>
      </c>
      <c r="E20" s="47"/>
      <c r="F20" s="33" t="s">
        <v>459</v>
      </c>
      <c r="G20" s="118" t="s">
        <v>459</v>
      </c>
      <c r="H20" s="33">
        <v>10</v>
      </c>
      <c r="I20" s="33">
        <v>10</v>
      </c>
      <c r="J20" s="34" t="s">
        <v>344</v>
      </c>
      <c r="K20" s="35"/>
    </row>
    <row r="21" s="1" customFormat="1" ht="21" customHeight="1" spans="1:11">
      <c r="A21" s="31" t="s">
        <v>200</v>
      </c>
      <c r="B21" s="32"/>
      <c r="C21" s="32"/>
      <c r="D21" s="32"/>
      <c r="E21" s="32"/>
      <c r="F21" s="32"/>
      <c r="G21" s="54"/>
      <c r="H21" s="55">
        <f>SUM(H15:H20)+10</f>
        <v>100</v>
      </c>
      <c r="I21" s="55">
        <f>SUM(I15:I20)+K8</f>
        <v>94</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1"/>
  <dimension ref="A1:K22"/>
  <sheetViews>
    <sheetView zoomScale="120" zoomScaleNormal="120" topLeftCell="A18" workbookViewId="0">
      <selection activeCell="I22" sqref="I22"/>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9.16666666666667" style="2" customWidth="1"/>
    <col min="7" max="7" width="9.2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1314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270</v>
      </c>
      <c r="F8" s="36">
        <f t="shared" ref="F8:F11" si="0">E8</f>
        <v>270</v>
      </c>
      <c r="G8" s="37">
        <f>SUM(G9:H11)</f>
        <v>205.277562</v>
      </c>
      <c r="H8" s="38"/>
      <c r="I8" s="36">
        <v>10</v>
      </c>
      <c r="J8" s="120">
        <f>G8/E8</f>
        <v>0.760287266666667</v>
      </c>
      <c r="K8" s="36">
        <f>J8*10</f>
        <v>7.60287266666667</v>
      </c>
    </row>
    <row r="9" s="1" customFormat="1" ht="17.1" customHeight="1" spans="1:11">
      <c r="A9" s="16"/>
      <c r="B9" s="13"/>
      <c r="C9" s="14"/>
      <c r="D9" s="15" t="s">
        <v>157</v>
      </c>
      <c r="E9" s="36"/>
      <c r="F9" s="36">
        <f t="shared" si="0"/>
        <v>0</v>
      </c>
      <c r="G9" s="37"/>
      <c r="H9" s="38"/>
      <c r="I9" s="36" t="s">
        <v>158</v>
      </c>
      <c r="J9" s="36"/>
      <c r="K9" s="36" t="s">
        <v>158</v>
      </c>
    </row>
    <row r="10" s="1" customFormat="1" ht="17.1" customHeight="1" spans="1:11">
      <c r="A10" s="16"/>
      <c r="B10" s="13"/>
      <c r="C10" s="14"/>
      <c r="D10" s="15" t="s">
        <v>159</v>
      </c>
      <c r="E10" s="36">
        <v>270</v>
      </c>
      <c r="F10" s="36">
        <f t="shared" si="0"/>
        <v>270</v>
      </c>
      <c r="G10" s="37">
        <v>205.277562</v>
      </c>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5" customHeight="1" spans="1:11">
      <c r="A13" s="22"/>
      <c r="B13" s="172" t="s">
        <v>231</v>
      </c>
      <c r="C13" s="172"/>
      <c r="D13" s="172"/>
      <c r="E13" s="172"/>
      <c r="F13" s="172"/>
      <c r="G13" s="142" t="s">
        <v>232</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7" customHeight="1" spans="1:11">
      <c r="A15" s="25"/>
      <c r="B15" s="8" t="s">
        <v>173</v>
      </c>
      <c r="C15" s="24" t="s">
        <v>174</v>
      </c>
      <c r="D15" s="27" t="s">
        <v>1315</v>
      </c>
      <c r="E15" s="47"/>
      <c r="F15" s="33" t="s">
        <v>324</v>
      </c>
      <c r="G15" s="33" t="s">
        <v>1148</v>
      </c>
      <c r="H15" s="33">
        <v>20</v>
      </c>
      <c r="I15" s="33">
        <v>18</v>
      </c>
      <c r="J15" s="34" t="s">
        <v>178</v>
      </c>
      <c r="K15" s="35"/>
    </row>
    <row r="16" s="1" customFormat="1" ht="37" customHeight="1" spans="1:11">
      <c r="A16" s="25"/>
      <c r="B16" s="8"/>
      <c r="C16" s="24" t="s">
        <v>179</v>
      </c>
      <c r="D16" s="27" t="s">
        <v>1316</v>
      </c>
      <c r="E16" s="47"/>
      <c r="F16" s="118">
        <v>1</v>
      </c>
      <c r="G16" s="118">
        <v>0.8</v>
      </c>
      <c r="H16" s="33">
        <v>10</v>
      </c>
      <c r="I16" s="33">
        <v>8</v>
      </c>
      <c r="J16" s="34" t="s">
        <v>178</v>
      </c>
      <c r="K16" s="35"/>
    </row>
    <row r="17" s="1" customFormat="1" ht="37" customHeight="1" spans="1:11">
      <c r="A17" s="25"/>
      <c r="B17" s="8"/>
      <c r="C17" s="24" t="s">
        <v>181</v>
      </c>
      <c r="D17" s="27" t="s">
        <v>182</v>
      </c>
      <c r="E17" s="47"/>
      <c r="F17" s="33" t="s">
        <v>1137</v>
      </c>
      <c r="G17" s="33" t="s">
        <v>1137</v>
      </c>
      <c r="H17" s="33">
        <v>10</v>
      </c>
      <c r="I17" s="33">
        <v>9</v>
      </c>
      <c r="J17" s="34" t="s">
        <v>178</v>
      </c>
      <c r="K17" s="35"/>
    </row>
    <row r="18" s="1" customFormat="1" ht="37" customHeight="1" spans="1:11">
      <c r="A18" s="25"/>
      <c r="B18" s="8"/>
      <c r="C18" s="24" t="s">
        <v>184</v>
      </c>
      <c r="D18" s="27" t="s">
        <v>1005</v>
      </c>
      <c r="E18" s="47"/>
      <c r="F18" s="33" t="s">
        <v>1317</v>
      </c>
      <c r="G18" s="33" t="s">
        <v>1318</v>
      </c>
      <c r="H18" s="33">
        <v>10</v>
      </c>
      <c r="I18" s="33">
        <v>7</v>
      </c>
      <c r="J18" s="34" t="s">
        <v>178</v>
      </c>
      <c r="K18" s="35"/>
    </row>
    <row r="19" s="1" customFormat="1" ht="37" customHeight="1" spans="1:11">
      <c r="A19" s="25"/>
      <c r="B19" s="8" t="s">
        <v>187</v>
      </c>
      <c r="C19" s="24" t="s">
        <v>188</v>
      </c>
      <c r="D19" s="27" t="s">
        <v>300</v>
      </c>
      <c r="E19" s="47"/>
      <c r="F19" s="33" t="s">
        <v>227</v>
      </c>
      <c r="G19" s="33" t="s">
        <v>228</v>
      </c>
      <c r="H19" s="33">
        <v>15</v>
      </c>
      <c r="I19" s="33">
        <v>15</v>
      </c>
      <c r="J19" s="34" t="s">
        <v>178</v>
      </c>
      <c r="K19" s="35"/>
    </row>
    <row r="20" s="1" customFormat="1" ht="37" customHeight="1" spans="1:11">
      <c r="A20" s="25"/>
      <c r="B20" s="8"/>
      <c r="C20" s="24" t="s">
        <v>192</v>
      </c>
      <c r="D20" s="27" t="s">
        <v>266</v>
      </c>
      <c r="E20" s="47"/>
      <c r="F20" s="33" t="s">
        <v>281</v>
      </c>
      <c r="G20" s="33" t="s">
        <v>282</v>
      </c>
      <c r="H20" s="33">
        <v>15</v>
      </c>
      <c r="I20" s="33">
        <v>15</v>
      </c>
      <c r="J20" s="34" t="s">
        <v>178</v>
      </c>
      <c r="K20" s="35"/>
    </row>
    <row r="21" s="1" customFormat="1" ht="37" customHeight="1" spans="1:11">
      <c r="A21" s="25"/>
      <c r="B21" s="24" t="s">
        <v>196</v>
      </c>
      <c r="C21" s="24" t="s">
        <v>197</v>
      </c>
      <c r="D21" s="27" t="s">
        <v>1319</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89.6028726666667</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2"/>
  <dimension ref="A1:K21"/>
  <sheetViews>
    <sheetView zoomScale="110" zoomScaleNormal="110" topLeftCell="A7" workbookViewId="0">
      <selection activeCell="D20" sqref="D20:E20"/>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10.4583333333333" style="156" customWidth="1"/>
    <col min="7" max="7" width="12.0833333333333" style="156" customWidth="1"/>
    <col min="8" max="8" width="6.75" style="185" customWidth="1"/>
    <col min="9" max="9" width="6.75" style="2" customWidth="1"/>
    <col min="10" max="10" width="6.875" style="2" customWidth="1"/>
    <col min="11" max="11" width="7.875" style="2" customWidth="1"/>
    <col min="12" max="16384" width="8.125" style="2"/>
  </cols>
  <sheetData>
    <row r="1" s="2" customFormat="1" ht="12.95" customHeight="1" spans="1:8">
      <c r="A1" s="112" t="s">
        <v>140</v>
      </c>
      <c r="B1" s="113"/>
      <c r="C1" s="114"/>
      <c r="D1" s="114"/>
      <c r="F1" s="156"/>
      <c r="G1" s="156"/>
      <c r="H1" s="185"/>
    </row>
    <row r="2" s="2" customFormat="1" ht="12.95" customHeight="1" spans="1:8">
      <c r="A2" s="113"/>
      <c r="B2" s="113"/>
      <c r="C2" s="114"/>
      <c r="D2" s="114"/>
      <c r="F2" s="156"/>
      <c r="G2" s="156"/>
      <c r="H2" s="185"/>
    </row>
    <row r="3" s="2" customFormat="1" ht="23.1" customHeight="1" spans="1:11">
      <c r="A3" s="4" t="s">
        <v>141</v>
      </c>
      <c r="B3" s="4"/>
      <c r="C3" s="4"/>
      <c r="D3" s="4"/>
      <c r="E3" s="4"/>
      <c r="F3" s="4"/>
      <c r="G3" s="4"/>
      <c r="H3" s="186"/>
      <c r="I3" s="4"/>
      <c r="J3" s="4"/>
      <c r="K3" s="4"/>
    </row>
    <row r="4" s="1" customFormat="1" ht="15" customHeight="1" spans="1:11">
      <c r="A4" s="5" t="s">
        <v>142</v>
      </c>
      <c r="B4" s="5"/>
      <c r="C4" s="5"/>
      <c r="D4" s="5"/>
      <c r="E4" s="5"/>
      <c r="F4" s="5"/>
      <c r="G4" s="5"/>
      <c r="H4" s="187"/>
      <c r="I4" s="5"/>
      <c r="J4" s="5"/>
      <c r="K4" s="5"/>
    </row>
    <row r="5" s="1" customFormat="1" ht="21" customHeight="1" spans="1:11">
      <c r="A5" s="6" t="s">
        <v>143</v>
      </c>
      <c r="B5" s="7"/>
      <c r="C5" s="7"/>
      <c r="D5" s="8" t="s">
        <v>1320</v>
      </c>
      <c r="E5" s="8"/>
      <c r="F5" s="8"/>
      <c r="G5" s="8"/>
      <c r="H5" s="188"/>
      <c r="I5" s="8"/>
      <c r="J5" s="8"/>
      <c r="K5" s="8"/>
    </row>
    <row r="6" s="1" customFormat="1" ht="21" customHeight="1" spans="1:11">
      <c r="A6" s="6" t="s">
        <v>145</v>
      </c>
      <c r="B6" s="7"/>
      <c r="C6" s="7"/>
      <c r="D6" s="6" t="s">
        <v>146</v>
      </c>
      <c r="E6" s="7"/>
      <c r="F6" s="7"/>
      <c r="G6" s="115" t="s">
        <v>147</v>
      </c>
      <c r="H6" s="189"/>
      <c r="I6" s="7" t="s">
        <v>148</v>
      </c>
      <c r="J6" s="7"/>
      <c r="K6" s="44"/>
    </row>
    <row r="7" s="1" customFormat="1" ht="21" customHeight="1" spans="1:11">
      <c r="A7" s="9" t="s">
        <v>149</v>
      </c>
      <c r="B7" s="10"/>
      <c r="C7" s="11"/>
      <c r="D7" s="6"/>
      <c r="E7" s="33" t="s">
        <v>150</v>
      </c>
      <c r="F7" s="33" t="s">
        <v>151</v>
      </c>
      <c r="G7" s="34" t="s">
        <v>152</v>
      </c>
      <c r="H7" s="190"/>
      <c r="I7" s="33" t="s">
        <v>153</v>
      </c>
      <c r="J7" s="33" t="s">
        <v>154</v>
      </c>
      <c r="K7" s="33" t="s">
        <v>155</v>
      </c>
    </row>
    <row r="8" s="1" customFormat="1" ht="21" customHeight="1" spans="1:11">
      <c r="A8" s="12"/>
      <c r="B8" s="13"/>
      <c r="C8" s="14"/>
      <c r="D8" s="15" t="s">
        <v>156</v>
      </c>
      <c r="E8" s="36">
        <f>SUM(E9:E11)</f>
        <v>51.64</v>
      </c>
      <c r="F8" s="36">
        <f t="shared" ref="F8:F11" si="0">E8</f>
        <v>51.64</v>
      </c>
      <c r="G8" s="37">
        <f>SUM(G9:H11)</f>
        <v>47</v>
      </c>
      <c r="H8" s="190"/>
      <c r="I8" s="36">
        <v>10</v>
      </c>
      <c r="J8" s="120">
        <f>G8/E8</f>
        <v>0.910147172734314</v>
      </c>
      <c r="K8" s="36">
        <f>J8*10</f>
        <v>9.10147172734314</v>
      </c>
    </row>
    <row r="9" s="1" customFormat="1" ht="21" customHeight="1" spans="1:11">
      <c r="A9" s="16"/>
      <c r="B9" s="13"/>
      <c r="C9" s="14"/>
      <c r="D9" s="15" t="s">
        <v>157</v>
      </c>
      <c r="E9" s="36">
        <v>51.64</v>
      </c>
      <c r="F9" s="36">
        <f t="shared" si="0"/>
        <v>51.64</v>
      </c>
      <c r="G9" s="37">
        <v>47</v>
      </c>
      <c r="H9" s="190"/>
      <c r="I9" s="36" t="s">
        <v>158</v>
      </c>
      <c r="J9" s="36"/>
      <c r="K9" s="36" t="s">
        <v>158</v>
      </c>
    </row>
    <row r="10" s="1" customFormat="1" ht="21" customHeight="1" spans="1:11">
      <c r="A10" s="16"/>
      <c r="B10" s="13"/>
      <c r="C10" s="14"/>
      <c r="D10" s="6" t="s">
        <v>252</v>
      </c>
      <c r="E10" s="36"/>
      <c r="F10" s="36">
        <f t="shared" si="0"/>
        <v>0</v>
      </c>
      <c r="G10" s="37"/>
      <c r="H10" s="190"/>
      <c r="I10" s="36" t="s">
        <v>158</v>
      </c>
      <c r="J10" s="36"/>
      <c r="K10" s="36" t="s">
        <v>158</v>
      </c>
    </row>
    <row r="11" s="1" customFormat="1" ht="21" customHeight="1" spans="1:11">
      <c r="A11" s="17"/>
      <c r="B11" s="18"/>
      <c r="C11" s="14"/>
      <c r="D11" s="19" t="s">
        <v>160</v>
      </c>
      <c r="E11" s="39"/>
      <c r="F11" s="36">
        <f t="shared" si="0"/>
        <v>0</v>
      </c>
      <c r="G11" s="40"/>
      <c r="H11" s="191"/>
      <c r="I11" s="39" t="s">
        <v>158</v>
      </c>
      <c r="J11" s="39"/>
      <c r="K11" s="39" t="s">
        <v>158</v>
      </c>
    </row>
    <row r="12" s="1" customFormat="1" ht="21" customHeight="1" spans="1:11">
      <c r="A12" s="12" t="s">
        <v>161</v>
      </c>
      <c r="B12" s="20" t="s">
        <v>162</v>
      </c>
      <c r="C12" s="21"/>
      <c r="D12" s="21"/>
      <c r="E12" s="21"/>
      <c r="F12" s="42"/>
      <c r="G12" s="6" t="s">
        <v>163</v>
      </c>
      <c r="H12" s="192"/>
      <c r="I12" s="7"/>
      <c r="J12" s="7"/>
      <c r="K12" s="44"/>
    </row>
    <row r="13" s="1" customFormat="1" ht="56" customHeight="1" spans="1:11">
      <c r="A13" s="22"/>
      <c r="B13" s="117" t="s">
        <v>1321</v>
      </c>
      <c r="C13" s="117"/>
      <c r="D13" s="117"/>
      <c r="E13" s="117"/>
      <c r="F13" s="117"/>
      <c r="G13" s="43" t="s">
        <v>1322</v>
      </c>
      <c r="H13" s="193"/>
      <c r="I13" s="43"/>
      <c r="J13" s="43"/>
      <c r="K13" s="60"/>
    </row>
    <row r="14" ht="36" customHeight="1" spans="1:11">
      <c r="A14" s="24" t="s">
        <v>166</v>
      </c>
      <c r="B14" s="24" t="s">
        <v>167</v>
      </c>
      <c r="C14" s="8" t="s">
        <v>168</v>
      </c>
      <c r="D14" s="8" t="s">
        <v>169</v>
      </c>
      <c r="E14" s="8"/>
      <c r="F14" s="44" t="s">
        <v>170</v>
      </c>
      <c r="G14" s="8" t="s">
        <v>171</v>
      </c>
      <c r="H14" s="188" t="s">
        <v>153</v>
      </c>
      <c r="I14" s="8" t="s">
        <v>155</v>
      </c>
      <c r="J14" s="6" t="s">
        <v>172</v>
      </c>
      <c r="K14" s="44"/>
    </row>
    <row r="15" ht="36" customHeight="1" spans="1:11">
      <c r="A15" s="25"/>
      <c r="B15" s="8" t="s">
        <v>173</v>
      </c>
      <c r="C15" s="24" t="s">
        <v>174</v>
      </c>
      <c r="D15" s="15" t="s">
        <v>1323</v>
      </c>
      <c r="E15" s="60"/>
      <c r="F15" s="194" t="s">
        <v>1324</v>
      </c>
      <c r="G15" s="195" t="s">
        <v>1324</v>
      </c>
      <c r="H15" s="188">
        <v>20</v>
      </c>
      <c r="I15" s="188">
        <v>20</v>
      </c>
      <c r="J15" s="6"/>
      <c r="K15" s="44"/>
    </row>
    <row r="16" ht="36" customHeight="1" spans="1:11">
      <c r="A16" s="25"/>
      <c r="B16" s="8"/>
      <c r="C16" s="24" t="s">
        <v>179</v>
      </c>
      <c r="D16" s="15" t="s">
        <v>1232</v>
      </c>
      <c r="E16" s="60"/>
      <c r="F16" s="153">
        <v>1</v>
      </c>
      <c r="G16" s="153">
        <v>1</v>
      </c>
      <c r="H16" s="8">
        <v>10</v>
      </c>
      <c r="I16" s="8">
        <v>10</v>
      </c>
      <c r="J16" s="6"/>
      <c r="K16" s="44"/>
    </row>
    <row r="17" ht="36" customHeight="1" spans="1:11">
      <c r="A17" s="25"/>
      <c r="B17" s="8"/>
      <c r="C17" s="24" t="s">
        <v>181</v>
      </c>
      <c r="D17" s="15" t="s">
        <v>1325</v>
      </c>
      <c r="E17" s="60"/>
      <c r="F17" s="8" t="s">
        <v>1326</v>
      </c>
      <c r="G17" s="196">
        <v>45531</v>
      </c>
      <c r="H17" s="8">
        <v>10</v>
      </c>
      <c r="I17" s="8">
        <v>10</v>
      </c>
      <c r="J17" s="6"/>
      <c r="K17" s="44"/>
    </row>
    <row r="18" ht="36" customHeight="1" spans="1:11">
      <c r="A18" s="25"/>
      <c r="B18" s="8"/>
      <c r="C18" s="24" t="s">
        <v>184</v>
      </c>
      <c r="D18" s="30" t="s">
        <v>1327</v>
      </c>
      <c r="E18" s="51"/>
      <c r="F18" s="8" t="s">
        <v>1328</v>
      </c>
      <c r="G18" s="8" t="s">
        <v>1329</v>
      </c>
      <c r="H18" s="8">
        <v>10</v>
      </c>
      <c r="I18" s="8">
        <v>9.1</v>
      </c>
      <c r="J18" s="15"/>
      <c r="K18" s="60"/>
    </row>
    <row r="19" ht="71" customHeight="1" spans="1:11">
      <c r="A19" s="25"/>
      <c r="B19" s="8" t="s">
        <v>187</v>
      </c>
      <c r="C19" s="33" t="s">
        <v>188</v>
      </c>
      <c r="D19" s="149" t="s">
        <v>1330</v>
      </c>
      <c r="E19" s="149"/>
      <c r="F19" s="33" t="s">
        <v>1331</v>
      </c>
      <c r="G19" s="33" t="s">
        <v>1332</v>
      </c>
      <c r="H19" s="33">
        <v>30</v>
      </c>
      <c r="I19" s="33">
        <v>30</v>
      </c>
      <c r="J19" s="34"/>
      <c r="K19" s="35"/>
    </row>
    <row r="20" ht="36" customHeight="1" spans="1:11">
      <c r="A20" s="25"/>
      <c r="B20" s="24" t="s">
        <v>196</v>
      </c>
      <c r="C20" s="24" t="s">
        <v>197</v>
      </c>
      <c r="D20" s="30" t="s">
        <v>1333</v>
      </c>
      <c r="E20" s="51"/>
      <c r="F20" s="8" t="s">
        <v>199</v>
      </c>
      <c r="G20" s="8" t="s">
        <v>199</v>
      </c>
      <c r="H20" s="188">
        <v>10</v>
      </c>
      <c r="I20" s="188">
        <v>10</v>
      </c>
      <c r="J20" s="6"/>
      <c r="K20" s="44"/>
    </row>
    <row r="21" ht="36" customHeight="1" spans="1:11">
      <c r="A21" s="31" t="s">
        <v>200</v>
      </c>
      <c r="B21" s="32"/>
      <c r="C21" s="32"/>
      <c r="D21" s="32"/>
      <c r="E21" s="32"/>
      <c r="F21" s="32"/>
      <c r="G21" s="54"/>
      <c r="H21" s="197">
        <f>SUM(H15:H20)+10</f>
        <v>100</v>
      </c>
      <c r="I21" s="55">
        <v>98.1</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11805555555556" footer="0.511805555555556"/>
  <pageSetup paperSize="9" orientation="portrait"/>
  <headerFooter alignWithMargins="0"/>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3"/>
  <dimension ref="A1:K25"/>
  <sheetViews>
    <sheetView zoomScale="120" zoomScaleNormal="120" topLeftCell="A5" workbookViewId="0">
      <selection activeCell="I25" sqref="I25"/>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1191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70</v>
      </c>
      <c r="F8" s="36">
        <f t="shared" ref="F8:F11" si="0">E8</f>
        <v>70</v>
      </c>
      <c r="G8" s="37">
        <f>SUM(G9:H11)</f>
        <v>32.1445</v>
      </c>
      <c r="H8" s="38"/>
      <c r="I8" s="36">
        <v>10</v>
      </c>
      <c r="J8" s="120">
        <f>G8/E8</f>
        <v>0.459207142857143</v>
      </c>
      <c r="K8" s="36">
        <f>J8*10</f>
        <v>4.59207142857143</v>
      </c>
    </row>
    <row r="9" s="1" customFormat="1" ht="17.1" customHeight="1" spans="1:11">
      <c r="A9" s="16"/>
      <c r="B9" s="13"/>
      <c r="C9" s="14"/>
      <c r="D9" s="15" t="s">
        <v>157</v>
      </c>
      <c r="E9" s="36">
        <v>70</v>
      </c>
      <c r="F9" s="36">
        <f t="shared" si="0"/>
        <v>70</v>
      </c>
      <c r="G9" s="37">
        <v>32.1445</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33.95" customHeight="1" spans="1:11">
      <c r="A13" s="22"/>
      <c r="B13" s="172" t="s">
        <v>1334</v>
      </c>
      <c r="C13" s="172"/>
      <c r="D13" s="172"/>
      <c r="E13" s="172"/>
      <c r="F13" s="172"/>
      <c r="G13" s="142" t="s">
        <v>1335</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15" customHeight="1" spans="1:11">
      <c r="A15" s="25"/>
      <c r="B15" s="8" t="s">
        <v>173</v>
      </c>
      <c r="C15" s="24" t="s">
        <v>174</v>
      </c>
      <c r="D15" s="26" t="s">
        <v>1336</v>
      </c>
      <c r="E15" s="45"/>
      <c r="F15" s="33" t="s">
        <v>1337</v>
      </c>
      <c r="G15" s="33" t="s">
        <v>1337</v>
      </c>
      <c r="H15" s="33">
        <v>10</v>
      </c>
      <c r="I15" s="33">
        <v>10</v>
      </c>
      <c r="J15" s="34" t="s">
        <v>1338</v>
      </c>
      <c r="K15" s="35"/>
    </row>
    <row r="16" s="1" customFormat="1" ht="15" customHeight="1" spans="1:11">
      <c r="A16" s="25"/>
      <c r="B16" s="8"/>
      <c r="C16" s="25"/>
      <c r="D16" s="26" t="s">
        <v>1339</v>
      </c>
      <c r="E16" s="45"/>
      <c r="F16" s="33" t="s">
        <v>307</v>
      </c>
      <c r="G16" s="33" t="s">
        <v>307</v>
      </c>
      <c r="H16" s="33">
        <v>10</v>
      </c>
      <c r="I16" s="33">
        <v>10</v>
      </c>
      <c r="J16" s="34" t="s">
        <v>1338</v>
      </c>
      <c r="K16" s="35"/>
    </row>
    <row r="17" s="1" customFormat="1" ht="15" customHeight="1" spans="1:11">
      <c r="A17" s="25"/>
      <c r="B17" s="8"/>
      <c r="C17" s="24" t="s">
        <v>179</v>
      </c>
      <c r="D17" s="26" t="s">
        <v>450</v>
      </c>
      <c r="E17" s="45"/>
      <c r="F17" s="118">
        <v>1</v>
      </c>
      <c r="G17" s="118">
        <v>1</v>
      </c>
      <c r="H17" s="33">
        <v>10</v>
      </c>
      <c r="I17" s="33">
        <v>10</v>
      </c>
      <c r="J17" s="34" t="s">
        <v>1338</v>
      </c>
      <c r="K17" s="35"/>
    </row>
    <row r="18" s="1" customFormat="1" ht="26" customHeight="1" spans="1:11">
      <c r="A18" s="25"/>
      <c r="B18" s="8"/>
      <c r="C18" s="24" t="s">
        <v>181</v>
      </c>
      <c r="D18" s="26" t="s">
        <v>451</v>
      </c>
      <c r="E18" s="45"/>
      <c r="F18" s="33" t="s">
        <v>452</v>
      </c>
      <c r="G18" s="33" t="s">
        <v>452</v>
      </c>
      <c r="H18" s="33">
        <v>10</v>
      </c>
      <c r="I18" s="33">
        <v>5</v>
      </c>
      <c r="J18" s="34" t="s">
        <v>1338</v>
      </c>
      <c r="K18" s="35"/>
    </row>
    <row r="19" s="1" customFormat="1" ht="15" customHeight="1" spans="1:11">
      <c r="A19" s="25"/>
      <c r="B19" s="8"/>
      <c r="C19" s="24" t="s">
        <v>184</v>
      </c>
      <c r="D19" s="27" t="s">
        <v>1340</v>
      </c>
      <c r="E19" s="47"/>
      <c r="F19" s="33" t="s">
        <v>1341</v>
      </c>
      <c r="G19" s="33" t="s">
        <v>1342</v>
      </c>
      <c r="H19" s="33">
        <v>10</v>
      </c>
      <c r="I19" s="33">
        <v>5</v>
      </c>
      <c r="J19" s="34" t="s">
        <v>1338</v>
      </c>
      <c r="K19" s="35"/>
    </row>
    <row r="20" s="1" customFormat="1" ht="24" customHeight="1" spans="1:11">
      <c r="A20" s="25"/>
      <c r="B20" s="8" t="s">
        <v>187</v>
      </c>
      <c r="C20" s="24" t="s">
        <v>188</v>
      </c>
      <c r="D20" s="27" t="s">
        <v>1343</v>
      </c>
      <c r="E20" s="47"/>
      <c r="F20" s="33" t="s">
        <v>481</v>
      </c>
      <c r="G20" s="33" t="s">
        <v>481</v>
      </c>
      <c r="H20" s="33">
        <v>5</v>
      </c>
      <c r="I20" s="33">
        <v>5</v>
      </c>
      <c r="J20" s="34" t="s">
        <v>1338</v>
      </c>
      <c r="K20" s="35"/>
    </row>
    <row r="21" s="1" customFormat="1" ht="24" customHeight="1" spans="1:11">
      <c r="A21" s="25"/>
      <c r="B21" s="8"/>
      <c r="C21" s="25"/>
      <c r="D21" s="27" t="s">
        <v>1344</v>
      </c>
      <c r="E21" s="47"/>
      <c r="F21" s="33" t="s">
        <v>282</v>
      </c>
      <c r="G21" s="33" t="s">
        <v>282</v>
      </c>
      <c r="H21" s="33">
        <v>5</v>
      </c>
      <c r="I21" s="33">
        <v>4</v>
      </c>
      <c r="J21" s="34" t="s">
        <v>1338</v>
      </c>
      <c r="K21" s="35"/>
    </row>
    <row r="22" s="1" customFormat="1" ht="24" customHeight="1" spans="1:11">
      <c r="A22" s="25"/>
      <c r="B22" s="8"/>
      <c r="C22" s="24" t="s">
        <v>192</v>
      </c>
      <c r="D22" s="27" t="s">
        <v>482</v>
      </c>
      <c r="E22" s="47"/>
      <c r="F22" s="33" t="s">
        <v>483</v>
      </c>
      <c r="G22" s="33" t="s">
        <v>483</v>
      </c>
      <c r="H22" s="33">
        <v>10</v>
      </c>
      <c r="I22" s="33">
        <v>10</v>
      </c>
      <c r="J22" s="34" t="s">
        <v>1338</v>
      </c>
      <c r="K22" s="35"/>
    </row>
    <row r="23" s="1" customFormat="1" ht="24" customHeight="1" spans="1:11">
      <c r="A23" s="25"/>
      <c r="B23" s="8"/>
      <c r="C23" s="25"/>
      <c r="D23" s="27" t="s">
        <v>1345</v>
      </c>
      <c r="E23" s="47"/>
      <c r="F23" s="33" t="s">
        <v>1346</v>
      </c>
      <c r="G23" s="33" t="s">
        <v>1346</v>
      </c>
      <c r="H23" s="33">
        <v>10</v>
      </c>
      <c r="I23" s="33">
        <v>10</v>
      </c>
      <c r="J23" s="34" t="s">
        <v>1338</v>
      </c>
      <c r="K23" s="35"/>
    </row>
    <row r="24" s="1" customFormat="1" ht="31.5" spans="1:11">
      <c r="A24" s="25"/>
      <c r="B24" s="24" t="s">
        <v>196</v>
      </c>
      <c r="C24" s="24" t="s">
        <v>197</v>
      </c>
      <c r="D24" s="27" t="s">
        <v>1347</v>
      </c>
      <c r="E24" s="47"/>
      <c r="F24" s="33" t="s">
        <v>1348</v>
      </c>
      <c r="G24" s="33" t="s">
        <v>1348</v>
      </c>
      <c r="H24" s="33">
        <v>10</v>
      </c>
      <c r="I24" s="33">
        <v>10</v>
      </c>
      <c r="J24" s="34" t="s">
        <v>1338</v>
      </c>
      <c r="K24" s="35"/>
    </row>
    <row r="25" s="1" customFormat="1" ht="21" customHeight="1" spans="1:11">
      <c r="A25" s="31" t="s">
        <v>200</v>
      </c>
      <c r="B25" s="32"/>
      <c r="C25" s="32"/>
      <c r="D25" s="32"/>
      <c r="E25" s="32"/>
      <c r="F25" s="32"/>
      <c r="G25" s="54"/>
      <c r="H25" s="55">
        <f>SUM(H15:H24)+10</f>
        <v>100</v>
      </c>
      <c r="I25" s="55">
        <f>SUM(I15:I24)+K8</f>
        <v>83.5920714285714</v>
      </c>
      <c r="J25" s="31"/>
      <c r="K25" s="54"/>
    </row>
  </sheetData>
  <mergeCells count="50">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2:A13"/>
    <mergeCell ref="A14:A24"/>
    <mergeCell ref="B15:B19"/>
    <mergeCell ref="B20:B23"/>
    <mergeCell ref="C15:C16"/>
    <mergeCell ref="C20:C21"/>
    <mergeCell ref="C22:C23"/>
    <mergeCell ref="A7:C11"/>
  </mergeCells>
  <hyperlinks>
    <hyperlink ref="A1" location="'Sheet2'!A1" display="返回目录"/>
  </hyperlinks>
  <pageMargins left="0.75" right="0.75" top="1" bottom="1" header="0.5" footer="0.5"/>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4">
    <tabColor rgb="FFFF0000"/>
  </sheetPr>
  <dimension ref="A1:K21"/>
  <sheetViews>
    <sheetView zoomScale="110" zoomScaleNormal="110" zoomScaleSheetLayoutView="60" topLeftCell="A14" workbookViewId="0">
      <selection activeCell="I20" sqref="I20"/>
    </sheetView>
  </sheetViews>
  <sheetFormatPr defaultColWidth="8.125" defaultRowHeight="15.75"/>
  <cols>
    <col min="1" max="1" width="3.375" customWidth="1"/>
    <col min="2" max="2" width="6.25" customWidth="1"/>
    <col min="3" max="3" width="6.125" customWidth="1"/>
    <col min="4" max="4" width="16" customWidth="1"/>
    <col min="5" max="5" width="7.5" customWidth="1"/>
    <col min="6" max="6" width="13.875" customWidth="1"/>
    <col min="7" max="7" width="10.25" customWidth="1"/>
    <col min="8" max="9" width="7.5" customWidth="1"/>
    <col min="10" max="10" width="7.375" customWidth="1"/>
    <col min="11" max="11" width="26.3583333333333" customWidth="1"/>
  </cols>
  <sheetData>
    <row r="1" s="1" customFormat="1" ht="18" customHeight="1" spans="1:11">
      <c r="A1" s="3" t="s">
        <v>140</v>
      </c>
      <c r="B1" s="5"/>
      <c r="C1" s="5"/>
      <c r="D1" s="5"/>
      <c r="E1" s="5"/>
      <c r="F1" s="5"/>
      <c r="G1" s="5"/>
      <c r="H1" s="5"/>
      <c r="I1" s="5"/>
      <c r="J1" s="5"/>
      <c r="K1" s="5"/>
    </row>
    <row r="2" s="1" customFormat="1" ht="18" customHeight="1" spans="1:11">
      <c r="A2" s="5"/>
      <c r="B2" s="5"/>
      <c r="C2" s="5"/>
      <c r="D2" s="5"/>
      <c r="E2" s="5"/>
      <c r="F2" s="5"/>
      <c r="G2" s="5"/>
      <c r="H2" s="5"/>
      <c r="I2" s="5"/>
      <c r="J2" s="5"/>
      <c r="K2" s="5"/>
    </row>
    <row r="3" s="1" customFormat="1" ht="24" customHeight="1" spans="1:11">
      <c r="A3" s="6" t="s">
        <v>143</v>
      </c>
      <c r="B3" s="7"/>
      <c r="C3" s="7"/>
      <c r="D3" s="8" t="s">
        <v>1349</v>
      </c>
      <c r="E3" s="8"/>
      <c r="F3" s="8"/>
      <c r="G3" s="8"/>
      <c r="H3" s="8"/>
      <c r="I3" s="8"/>
      <c r="J3" s="8"/>
      <c r="K3" s="8"/>
    </row>
    <row r="4" s="1" customFormat="1" ht="18" customHeight="1" spans="1:11">
      <c r="A4" s="6" t="s">
        <v>145</v>
      </c>
      <c r="B4" s="7"/>
      <c r="C4" s="7"/>
      <c r="D4" s="6" t="s">
        <v>146</v>
      </c>
      <c r="E4" s="7"/>
      <c r="F4" s="7"/>
      <c r="G4" s="6" t="s">
        <v>147</v>
      </c>
      <c r="H4" s="7"/>
      <c r="I4" s="7" t="s">
        <v>148</v>
      </c>
      <c r="J4" s="7"/>
      <c r="K4" s="44"/>
    </row>
    <row r="5" s="1" customFormat="1" ht="18" customHeight="1" spans="1:11">
      <c r="A5" s="9" t="s">
        <v>149</v>
      </c>
      <c r="B5" s="10"/>
      <c r="C5" s="11"/>
      <c r="D5" s="6"/>
      <c r="E5" s="33" t="s">
        <v>150</v>
      </c>
      <c r="F5" s="33" t="s">
        <v>151</v>
      </c>
      <c r="G5" s="34" t="s">
        <v>152</v>
      </c>
      <c r="H5" s="35"/>
      <c r="I5" s="33" t="s">
        <v>153</v>
      </c>
      <c r="J5" s="33" t="s">
        <v>154</v>
      </c>
      <c r="K5" s="33" t="s">
        <v>155</v>
      </c>
    </row>
    <row r="6" s="1" customFormat="1" ht="18" customHeight="1" spans="1:11">
      <c r="A6" s="12"/>
      <c r="B6" s="13"/>
      <c r="C6" s="14"/>
      <c r="D6" s="15" t="s">
        <v>156</v>
      </c>
      <c r="E6" s="36">
        <f t="shared" ref="E6:G6" si="0">E7</f>
        <v>50</v>
      </c>
      <c r="F6" s="36">
        <f t="shared" si="0"/>
        <v>50</v>
      </c>
      <c r="G6" s="37">
        <f t="shared" si="0"/>
        <v>50</v>
      </c>
      <c r="H6" s="38"/>
      <c r="I6" s="36">
        <v>10</v>
      </c>
      <c r="J6" s="125">
        <f>G6/F6</f>
        <v>1</v>
      </c>
      <c r="K6" s="36">
        <f>J6*10</f>
        <v>10</v>
      </c>
    </row>
    <row r="7" s="1" customFormat="1" ht="18" customHeight="1" spans="1:11">
      <c r="A7" s="16"/>
      <c r="B7" s="13"/>
      <c r="C7" s="14"/>
      <c r="D7" s="15" t="s">
        <v>157</v>
      </c>
      <c r="E7" s="36">
        <v>50</v>
      </c>
      <c r="F7" s="36">
        <f>E7</f>
        <v>50</v>
      </c>
      <c r="G7" s="37">
        <v>50</v>
      </c>
      <c r="H7" s="38"/>
      <c r="I7" s="36" t="s">
        <v>158</v>
      </c>
      <c r="J7" s="36"/>
      <c r="K7" s="36" t="s">
        <v>158</v>
      </c>
    </row>
    <row r="8" s="1" customFormat="1" ht="18" customHeight="1" spans="1:11">
      <c r="A8" s="16"/>
      <c r="B8" s="13"/>
      <c r="C8" s="14"/>
      <c r="D8" s="6" t="s">
        <v>252</v>
      </c>
      <c r="E8" s="36"/>
      <c r="F8" s="36">
        <v>0</v>
      </c>
      <c r="G8" s="37"/>
      <c r="H8" s="38"/>
      <c r="I8" s="36" t="s">
        <v>158</v>
      </c>
      <c r="J8" s="36"/>
      <c r="K8" s="36" t="s">
        <v>158</v>
      </c>
    </row>
    <row r="9" s="1" customFormat="1" ht="18" customHeight="1" spans="1:11">
      <c r="A9" s="17"/>
      <c r="B9" s="18"/>
      <c r="C9" s="14"/>
      <c r="D9" s="19" t="s">
        <v>160</v>
      </c>
      <c r="E9" s="39"/>
      <c r="F9" s="36">
        <v>0</v>
      </c>
      <c r="G9" s="40"/>
      <c r="H9" s="41"/>
      <c r="I9" s="39" t="s">
        <v>158</v>
      </c>
      <c r="J9" s="39"/>
      <c r="K9" s="39" t="s">
        <v>158</v>
      </c>
    </row>
    <row r="10" spans="1:11">
      <c r="A10" s="12" t="s">
        <v>161</v>
      </c>
      <c r="B10" s="140" t="s">
        <v>162</v>
      </c>
      <c r="C10" s="141"/>
      <c r="D10" s="141"/>
      <c r="E10" s="141"/>
      <c r="F10" s="148"/>
      <c r="G10" s="6" t="s">
        <v>163</v>
      </c>
      <c r="H10" s="7"/>
      <c r="I10" s="7"/>
      <c r="J10" s="7"/>
      <c r="K10" s="44"/>
    </row>
    <row r="11" ht="51" customHeight="1" spans="1:11">
      <c r="A11" s="22"/>
      <c r="B11" s="33" t="s">
        <v>1350</v>
      </c>
      <c r="C11" s="33"/>
      <c r="D11" s="33"/>
      <c r="E11" s="33"/>
      <c r="F11" s="33"/>
      <c r="G11" s="131" t="s">
        <v>1351</v>
      </c>
      <c r="H11" s="131"/>
      <c r="I11" s="131"/>
      <c r="J11" s="131"/>
      <c r="K11" s="35"/>
    </row>
    <row r="12" ht="36" customHeight="1" spans="1:11">
      <c r="A12" s="24" t="s">
        <v>166</v>
      </c>
      <c r="B12" s="143" t="s">
        <v>167</v>
      </c>
      <c r="C12" s="33" t="s">
        <v>168</v>
      </c>
      <c r="D12" s="33" t="s">
        <v>169</v>
      </c>
      <c r="E12" s="33"/>
      <c r="F12" s="35" t="s">
        <v>170</v>
      </c>
      <c r="G12" s="149" t="s">
        <v>171</v>
      </c>
      <c r="H12" s="33" t="s">
        <v>153</v>
      </c>
      <c r="I12" s="33" t="s">
        <v>155</v>
      </c>
      <c r="J12" s="34" t="s">
        <v>172</v>
      </c>
      <c r="K12" s="35"/>
    </row>
    <row r="13" ht="36" customHeight="1" spans="1:11">
      <c r="A13" s="25"/>
      <c r="B13" s="143" t="s">
        <v>173</v>
      </c>
      <c r="C13" s="33" t="s">
        <v>174</v>
      </c>
      <c r="D13" s="142" t="s">
        <v>1352</v>
      </c>
      <c r="E13" s="45"/>
      <c r="F13" s="33" t="s">
        <v>289</v>
      </c>
      <c r="G13" s="33" t="s">
        <v>289</v>
      </c>
      <c r="H13" s="36">
        <v>10</v>
      </c>
      <c r="I13" s="36">
        <v>10</v>
      </c>
      <c r="J13" s="62" t="s">
        <v>344</v>
      </c>
      <c r="K13" s="63"/>
    </row>
    <row r="14" ht="36" customHeight="1" spans="1:11">
      <c r="A14" s="25"/>
      <c r="B14" s="144"/>
      <c r="C14" s="33"/>
      <c r="D14" s="45" t="s">
        <v>1353</v>
      </c>
      <c r="E14" s="172"/>
      <c r="F14" s="33" t="s">
        <v>1354</v>
      </c>
      <c r="G14" s="33" t="s">
        <v>1354</v>
      </c>
      <c r="H14" s="36">
        <v>10</v>
      </c>
      <c r="I14" s="36">
        <v>10</v>
      </c>
      <c r="J14" s="62" t="s">
        <v>344</v>
      </c>
      <c r="K14" s="63"/>
    </row>
    <row r="15" ht="36" customHeight="1" spans="1:11">
      <c r="A15" s="25"/>
      <c r="B15" s="144"/>
      <c r="C15" s="33"/>
      <c r="D15" s="142" t="s">
        <v>1355</v>
      </c>
      <c r="E15" s="45"/>
      <c r="F15" s="63" t="s">
        <v>1185</v>
      </c>
      <c r="G15" s="63" t="s">
        <v>1185</v>
      </c>
      <c r="H15" s="39">
        <v>10</v>
      </c>
      <c r="I15" s="39">
        <v>8</v>
      </c>
      <c r="J15" s="62" t="s">
        <v>344</v>
      </c>
      <c r="K15" s="63"/>
    </row>
    <row r="16" ht="36" customHeight="1" spans="1:11">
      <c r="A16" s="25"/>
      <c r="B16" s="144"/>
      <c r="C16" s="143" t="s">
        <v>181</v>
      </c>
      <c r="D16" s="26" t="s">
        <v>594</v>
      </c>
      <c r="E16" s="45"/>
      <c r="F16" s="33" t="s">
        <v>574</v>
      </c>
      <c r="G16" s="33" t="s">
        <v>574</v>
      </c>
      <c r="H16" s="36">
        <v>10</v>
      </c>
      <c r="I16" s="36">
        <v>10</v>
      </c>
      <c r="J16" s="62" t="s">
        <v>344</v>
      </c>
      <c r="K16" s="63"/>
    </row>
    <row r="17" ht="36" customHeight="1" spans="1:11">
      <c r="A17" s="25"/>
      <c r="B17" s="183"/>
      <c r="C17" s="143" t="s">
        <v>184</v>
      </c>
      <c r="D17" s="139" t="s">
        <v>1356</v>
      </c>
      <c r="E17" s="184"/>
      <c r="F17" s="143" t="s">
        <v>1357</v>
      </c>
      <c r="G17" s="143" t="s">
        <v>1357</v>
      </c>
      <c r="H17" s="36">
        <v>10</v>
      </c>
      <c r="I17" s="36">
        <v>10</v>
      </c>
      <c r="J17" s="62" t="s">
        <v>344</v>
      </c>
      <c r="K17" s="63"/>
    </row>
    <row r="18" ht="70" customHeight="1" spans="1:11">
      <c r="A18" s="25"/>
      <c r="B18" s="8" t="s">
        <v>187</v>
      </c>
      <c r="C18" s="24" t="s">
        <v>188</v>
      </c>
      <c r="D18" s="15" t="s">
        <v>1358</v>
      </c>
      <c r="E18" s="60"/>
      <c r="F18" s="8" t="s">
        <v>1359</v>
      </c>
      <c r="G18" s="8" t="s">
        <v>1359</v>
      </c>
      <c r="H18" s="122">
        <v>30</v>
      </c>
      <c r="I18" s="122">
        <v>30</v>
      </c>
      <c r="J18" s="6" t="s">
        <v>1360</v>
      </c>
      <c r="K18" s="44"/>
    </row>
    <row r="19" ht="38" customHeight="1" spans="1:11">
      <c r="A19" s="25"/>
      <c r="B19" s="24" t="s">
        <v>196</v>
      </c>
      <c r="C19" s="24" t="s">
        <v>197</v>
      </c>
      <c r="D19" s="19" t="s">
        <v>1183</v>
      </c>
      <c r="E19" s="124"/>
      <c r="F19" s="8" t="s">
        <v>484</v>
      </c>
      <c r="G19" s="24" t="s">
        <v>484</v>
      </c>
      <c r="H19" s="122">
        <v>10</v>
      </c>
      <c r="I19" s="122">
        <v>10</v>
      </c>
      <c r="J19" s="6" t="s">
        <v>1361</v>
      </c>
      <c r="K19" s="44"/>
    </row>
    <row r="20" ht="38" customHeight="1" spans="1:11">
      <c r="A20" s="31" t="s">
        <v>200</v>
      </c>
      <c r="B20" s="32"/>
      <c r="C20" s="32"/>
      <c r="D20" s="32"/>
      <c r="E20" s="32"/>
      <c r="F20" s="32"/>
      <c r="G20" s="54"/>
      <c r="H20" s="55">
        <f>SUM(H13:H19)+I6</f>
        <v>100</v>
      </c>
      <c r="I20" s="55">
        <f>SUM(I13:I19)+K6</f>
        <v>98</v>
      </c>
      <c r="J20" s="31"/>
      <c r="K20" s="54"/>
    </row>
    <row r="21" spans="1:11">
      <c r="A21" s="121" t="s">
        <v>360</v>
      </c>
      <c r="B21" s="121"/>
      <c r="C21" s="121"/>
      <c r="D21" s="121"/>
      <c r="E21" s="121"/>
      <c r="F21" s="121"/>
      <c r="G21" s="121"/>
      <c r="H21" s="121"/>
      <c r="I21" s="121"/>
      <c r="J21" s="121"/>
      <c r="K21" s="121"/>
    </row>
  </sheetData>
  <mergeCells count="40">
    <mergeCell ref="A1:K1"/>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21:K21"/>
    <mergeCell ref="A10:A11"/>
    <mergeCell ref="A12:A19"/>
    <mergeCell ref="B13:B17"/>
    <mergeCell ref="C13:C15"/>
    <mergeCell ref="A5:C9"/>
  </mergeCells>
  <hyperlinks>
    <hyperlink ref="A1" location="'Sheet2'!A1" display="返回目录"/>
  </hyperlinks>
  <pageMargins left="0.7" right="0.7" top="0.75" bottom="0.75" header="0.3" footer="0.3"/>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5"/>
  <dimension ref="A1:K21"/>
  <sheetViews>
    <sheetView zoomScale="120" zoomScaleNormal="120" topLeftCell="A4" workbookViewId="0">
      <selection activeCell="I21" sqref="I21"/>
    </sheetView>
  </sheetViews>
  <sheetFormatPr defaultColWidth="8.125" defaultRowHeight="12.75"/>
  <cols>
    <col min="1" max="1" width="3.875" style="2" customWidth="1"/>
    <col min="2" max="2" width="6.25" style="2" customWidth="1"/>
    <col min="3" max="3" width="6.75" style="2" customWidth="1"/>
    <col min="4" max="4" width="19.75" style="2" customWidth="1"/>
    <col min="5" max="5" width="9.89166666666667" style="2" customWidth="1"/>
    <col min="6" max="7" width="9.26666666666667"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1362</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1241.18</v>
      </c>
      <c r="F8" s="36">
        <f t="shared" ref="F8:F11" si="0">E8</f>
        <v>1241.18</v>
      </c>
      <c r="G8" s="37">
        <f>SUM(G9:H11)</f>
        <v>916.388199</v>
      </c>
      <c r="H8" s="38"/>
      <c r="I8" s="36">
        <v>10</v>
      </c>
      <c r="J8" s="120">
        <f>G8/E8</f>
        <v>0.738320146151243</v>
      </c>
      <c r="K8" s="36">
        <f>J8*10</f>
        <v>7.38320146151243</v>
      </c>
    </row>
    <row r="9" s="1" customFormat="1" ht="17.1" customHeight="1" spans="1:11">
      <c r="A9" s="16"/>
      <c r="B9" s="13"/>
      <c r="C9" s="14"/>
      <c r="D9" s="15" t="s">
        <v>157</v>
      </c>
      <c r="E9" s="36">
        <v>1241.18</v>
      </c>
      <c r="F9" s="36">
        <f t="shared" si="0"/>
        <v>1241.18</v>
      </c>
      <c r="G9" s="37">
        <v>916.388199</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54" customHeight="1" spans="1:11">
      <c r="A13" s="22"/>
      <c r="B13" s="23" t="s">
        <v>1189</v>
      </c>
      <c r="C13" s="23"/>
      <c r="D13" s="23"/>
      <c r="E13" s="23"/>
      <c r="F13" s="23"/>
      <c r="G13" s="43" t="s">
        <v>1190</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0" customHeight="1" spans="1:11">
      <c r="A15" s="25"/>
      <c r="B15" s="8" t="s">
        <v>173</v>
      </c>
      <c r="C15" s="24" t="s">
        <v>174</v>
      </c>
      <c r="D15" s="26" t="s">
        <v>1363</v>
      </c>
      <c r="E15" s="45"/>
      <c r="F15" s="33" t="s">
        <v>381</v>
      </c>
      <c r="G15" s="33" t="s">
        <v>381</v>
      </c>
      <c r="H15" s="33">
        <v>5</v>
      </c>
      <c r="I15" s="33">
        <v>5</v>
      </c>
      <c r="J15" s="34" t="s">
        <v>1027</v>
      </c>
      <c r="K15" s="35"/>
    </row>
    <row r="16" s="1" customFormat="1" ht="20" customHeight="1" spans="1:11">
      <c r="A16" s="25"/>
      <c r="B16" s="8"/>
      <c r="C16" s="24" t="s">
        <v>179</v>
      </c>
      <c r="D16" s="26" t="s">
        <v>450</v>
      </c>
      <c r="E16" s="45"/>
      <c r="F16" s="118">
        <v>1</v>
      </c>
      <c r="G16" s="118">
        <v>1</v>
      </c>
      <c r="H16" s="33">
        <v>5</v>
      </c>
      <c r="I16" s="33">
        <v>5</v>
      </c>
      <c r="J16" s="34" t="s">
        <v>344</v>
      </c>
      <c r="K16" s="35"/>
    </row>
    <row r="17" s="1" customFormat="1" ht="20" customHeight="1" spans="1:11">
      <c r="A17" s="25"/>
      <c r="B17" s="8"/>
      <c r="C17" s="24" t="s">
        <v>181</v>
      </c>
      <c r="D17" s="26" t="s">
        <v>451</v>
      </c>
      <c r="E17" s="45"/>
      <c r="F17" s="33" t="s">
        <v>452</v>
      </c>
      <c r="G17" s="33" t="s">
        <v>452</v>
      </c>
      <c r="H17" s="33">
        <v>20</v>
      </c>
      <c r="I17" s="33">
        <v>20</v>
      </c>
      <c r="J17" s="34" t="s">
        <v>344</v>
      </c>
      <c r="K17" s="35"/>
    </row>
    <row r="18" s="1" customFormat="1" ht="20" customHeight="1" spans="1:11">
      <c r="A18" s="25"/>
      <c r="B18" s="8"/>
      <c r="C18" s="24" t="s">
        <v>184</v>
      </c>
      <c r="D18" s="27" t="s">
        <v>1364</v>
      </c>
      <c r="E18" s="47"/>
      <c r="F18" s="33" t="s">
        <v>1365</v>
      </c>
      <c r="G18" s="118" t="s">
        <v>1366</v>
      </c>
      <c r="H18" s="33">
        <v>20</v>
      </c>
      <c r="I18" s="33">
        <v>20</v>
      </c>
      <c r="J18" s="34" t="s">
        <v>344</v>
      </c>
      <c r="K18" s="35"/>
    </row>
    <row r="19" s="1" customFormat="1" ht="31" customHeight="1" spans="1:11">
      <c r="A19" s="25"/>
      <c r="B19" s="8" t="s">
        <v>187</v>
      </c>
      <c r="C19" s="24" t="s">
        <v>188</v>
      </c>
      <c r="D19" s="27" t="s">
        <v>1367</v>
      </c>
      <c r="E19" s="119"/>
      <c r="F19" s="33" t="s">
        <v>457</v>
      </c>
      <c r="G19" s="33" t="s">
        <v>457</v>
      </c>
      <c r="H19" s="33">
        <v>30</v>
      </c>
      <c r="I19" s="33">
        <v>30</v>
      </c>
      <c r="J19" s="34" t="s">
        <v>344</v>
      </c>
      <c r="K19" s="35"/>
    </row>
    <row r="20" s="1" customFormat="1" ht="31" customHeight="1" spans="1:11">
      <c r="A20" s="25"/>
      <c r="B20" s="24" t="s">
        <v>196</v>
      </c>
      <c r="C20" s="24" t="s">
        <v>197</v>
      </c>
      <c r="D20" s="27" t="s">
        <v>458</v>
      </c>
      <c r="E20" s="47"/>
      <c r="F20" s="33" t="s">
        <v>459</v>
      </c>
      <c r="G20" s="118" t="s">
        <v>459</v>
      </c>
      <c r="H20" s="33">
        <v>10</v>
      </c>
      <c r="I20" s="33">
        <v>10</v>
      </c>
      <c r="J20" s="34" t="s">
        <v>344</v>
      </c>
      <c r="K20" s="35"/>
    </row>
    <row r="21" s="1" customFormat="1" ht="21" customHeight="1" spans="1:11">
      <c r="A21" s="31" t="s">
        <v>200</v>
      </c>
      <c r="B21" s="32"/>
      <c r="C21" s="32"/>
      <c r="D21" s="32"/>
      <c r="E21" s="32"/>
      <c r="F21" s="32"/>
      <c r="G21" s="54"/>
      <c r="H21" s="55">
        <f>SUM(H15:H20)+10</f>
        <v>100</v>
      </c>
      <c r="I21" s="55">
        <f>SUM(I15:I20)+K8</f>
        <v>97.3832014615124</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6"/>
  <dimension ref="A1:K21"/>
  <sheetViews>
    <sheetView zoomScale="120" zoomScaleNormal="120" topLeftCell="A7" workbookViewId="0">
      <selection activeCell="I21" sqref="I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1368</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59</v>
      </c>
      <c r="F8" s="36">
        <f t="shared" ref="F8:F11" si="0">E8</f>
        <v>59</v>
      </c>
      <c r="G8" s="37">
        <f>SUM(G9:H11)</f>
        <v>2.5393</v>
      </c>
      <c r="H8" s="38"/>
      <c r="I8" s="36">
        <v>10</v>
      </c>
      <c r="J8" s="120">
        <f>G8/E8</f>
        <v>0.0430389830508475</v>
      </c>
      <c r="K8" s="36">
        <f>J8*10</f>
        <v>0.430389830508475</v>
      </c>
    </row>
    <row r="9" s="1" customFormat="1" ht="17.1" customHeight="1" spans="1:11">
      <c r="A9" s="16"/>
      <c r="B9" s="13"/>
      <c r="C9" s="14"/>
      <c r="D9" s="15" t="s">
        <v>157</v>
      </c>
      <c r="E9" s="36">
        <v>59</v>
      </c>
      <c r="F9" s="36">
        <f t="shared" si="0"/>
        <v>59</v>
      </c>
      <c r="G9" s="37">
        <v>2.5393</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78" customHeight="1" spans="1:11">
      <c r="A13" s="22"/>
      <c r="B13" s="23" t="s">
        <v>1369</v>
      </c>
      <c r="C13" s="23"/>
      <c r="D13" s="172"/>
      <c r="E13" s="23"/>
      <c r="F13" s="23"/>
      <c r="G13" s="43" t="s">
        <v>1370</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6" customHeight="1" spans="1:11">
      <c r="A15" s="25"/>
      <c r="B15" s="8" t="s">
        <v>173</v>
      </c>
      <c r="C15" s="24" t="s">
        <v>174</v>
      </c>
      <c r="D15" s="26" t="s">
        <v>1371</v>
      </c>
      <c r="E15" s="45"/>
      <c r="F15" s="181" t="s">
        <v>381</v>
      </c>
      <c r="G15" s="181" t="s">
        <v>381</v>
      </c>
      <c r="H15" s="33">
        <v>20</v>
      </c>
      <c r="I15" s="33">
        <v>20</v>
      </c>
      <c r="J15" s="34" t="s">
        <v>344</v>
      </c>
      <c r="K15" s="35"/>
    </row>
    <row r="16" s="1" customFormat="1" ht="26" customHeight="1" spans="1:11">
      <c r="A16" s="25"/>
      <c r="B16" s="8"/>
      <c r="C16" s="24" t="s">
        <v>179</v>
      </c>
      <c r="D16" s="26" t="s">
        <v>450</v>
      </c>
      <c r="E16" s="45"/>
      <c r="F16" s="182">
        <v>1</v>
      </c>
      <c r="G16" s="182">
        <v>1</v>
      </c>
      <c r="H16" s="33">
        <v>10</v>
      </c>
      <c r="I16" s="33">
        <v>10</v>
      </c>
      <c r="J16" s="34" t="s">
        <v>344</v>
      </c>
      <c r="K16" s="35"/>
    </row>
    <row r="17" s="1" customFormat="1" ht="26" customHeight="1" spans="1:11">
      <c r="A17" s="25"/>
      <c r="B17" s="8"/>
      <c r="C17" s="24" t="s">
        <v>181</v>
      </c>
      <c r="D17" s="26" t="s">
        <v>786</v>
      </c>
      <c r="E17" s="45"/>
      <c r="F17" s="33" t="s">
        <v>786</v>
      </c>
      <c r="G17" s="33" t="s">
        <v>574</v>
      </c>
      <c r="H17" s="33">
        <v>10</v>
      </c>
      <c r="I17" s="33">
        <v>10</v>
      </c>
      <c r="J17" s="34"/>
      <c r="K17" s="35"/>
    </row>
    <row r="18" s="1" customFormat="1" ht="26" customHeight="1" spans="1:11">
      <c r="A18" s="25"/>
      <c r="B18" s="8"/>
      <c r="C18" s="24" t="s">
        <v>184</v>
      </c>
      <c r="D18" s="27" t="s">
        <v>453</v>
      </c>
      <c r="E18" s="47"/>
      <c r="F18" s="33" t="s">
        <v>1372</v>
      </c>
      <c r="G18" s="33" t="s">
        <v>1373</v>
      </c>
      <c r="H18" s="33">
        <v>10</v>
      </c>
      <c r="I18" s="33">
        <v>5</v>
      </c>
      <c r="J18" s="34" t="s">
        <v>344</v>
      </c>
      <c r="K18" s="35"/>
    </row>
    <row r="19" s="1" customFormat="1" ht="77" customHeight="1" spans="1:11">
      <c r="A19" s="25"/>
      <c r="B19" s="8" t="s">
        <v>187</v>
      </c>
      <c r="C19" s="24" t="s">
        <v>188</v>
      </c>
      <c r="D19" s="27" t="s">
        <v>1374</v>
      </c>
      <c r="E19" s="47"/>
      <c r="F19" s="33" t="s">
        <v>457</v>
      </c>
      <c r="G19" s="33" t="s">
        <v>457</v>
      </c>
      <c r="H19" s="33">
        <v>30</v>
      </c>
      <c r="I19" s="33">
        <v>30</v>
      </c>
      <c r="J19" s="34" t="s">
        <v>344</v>
      </c>
      <c r="K19" s="35"/>
    </row>
    <row r="20" s="1" customFormat="1" ht="34" customHeight="1" spans="1:11">
      <c r="A20" s="25"/>
      <c r="B20" s="24" t="s">
        <v>196</v>
      </c>
      <c r="C20" s="24" t="s">
        <v>197</v>
      </c>
      <c r="D20" s="27" t="s">
        <v>458</v>
      </c>
      <c r="E20" s="47"/>
      <c r="F20" s="33" t="s">
        <v>459</v>
      </c>
      <c r="G20" s="118">
        <v>1</v>
      </c>
      <c r="H20" s="33">
        <v>10</v>
      </c>
      <c r="I20" s="33">
        <v>10</v>
      </c>
      <c r="J20" s="34" t="s">
        <v>344</v>
      </c>
      <c r="K20" s="35"/>
    </row>
    <row r="21" s="1" customFormat="1" ht="21" customHeight="1" spans="1:11">
      <c r="A21" s="31" t="s">
        <v>200</v>
      </c>
      <c r="B21" s="32"/>
      <c r="C21" s="32"/>
      <c r="D21" s="32"/>
      <c r="E21" s="32"/>
      <c r="F21" s="32"/>
      <c r="G21" s="54"/>
      <c r="H21" s="55">
        <f>SUM(H15:H20)+10</f>
        <v>100</v>
      </c>
      <c r="I21" s="55">
        <f>SUM(I15:I20)+K8</f>
        <v>85.4303898305085</v>
      </c>
      <c r="J21" s="31"/>
      <c r="K21" s="54"/>
    </row>
  </sheetData>
  <mergeCells count="37">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7"/>
  <dimension ref="A1:K22"/>
  <sheetViews>
    <sheetView zoomScale="120" zoomScaleNormal="120" topLeftCell="A11"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1375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90</v>
      </c>
      <c r="F8" s="36">
        <f t="shared" ref="F8:F11" si="0">E8</f>
        <v>90</v>
      </c>
      <c r="G8" s="37">
        <f>SUM(G9:H11)</f>
        <v>14.134</v>
      </c>
      <c r="H8" s="38"/>
      <c r="I8" s="36">
        <v>10</v>
      </c>
      <c r="J8" s="120">
        <f>G8/E8</f>
        <v>0.157044444444444</v>
      </c>
      <c r="K8" s="36">
        <f>J8*10</f>
        <v>1.57044444444444</v>
      </c>
    </row>
    <row r="9" s="1" customFormat="1" ht="17.1" customHeight="1" spans="1:11">
      <c r="A9" s="16"/>
      <c r="B9" s="13"/>
      <c r="C9" s="14"/>
      <c r="D9" s="15" t="s">
        <v>157</v>
      </c>
      <c r="E9" s="36">
        <v>90</v>
      </c>
      <c r="F9" s="36">
        <f t="shared" si="0"/>
        <v>90</v>
      </c>
      <c r="G9" s="37">
        <v>14.134</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1376</v>
      </c>
      <c r="C13" s="172"/>
      <c r="D13" s="172"/>
      <c r="E13" s="172"/>
      <c r="F13" s="172"/>
      <c r="G13" s="142" t="s">
        <v>1377</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26" t="s">
        <v>1378</v>
      </c>
      <c r="E15" s="45"/>
      <c r="F15" s="33" t="s">
        <v>1379</v>
      </c>
      <c r="G15" s="33" t="s">
        <v>1379</v>
      </c>
      <c r="H15" s="33">
        <v>20</v>
      </c>
      <c r="I15" s="33">
        <v>20</v>
      </c>
      <c r="J15" s="34" t="s">
        <v>178</v>
      </c>
      <c r="K15" s="35"/>
    </row>
    <row r="16" s="1" customFormat="1" ht="30" customHeight="1" spans="1:11">
      <c r="A16" s="25"/>
      <c r="B16" s="8"/>
      <c r="C16" s="24" t="s">
        <v>179</v>
      </c>
      <c r="D16" s="26" t="s">
        <v>1380</v>
      </c>
      <c r="E16" s="45"/>
      <c r="F16" s="118">
        <v>1</v>
      </c>
      <c r="G16" s="118">
        <v>0.9</v>
      </c>
      <c r="H16" s="33">
        <v>15</v>
      </c>
      <c r="I16" s="33">
        <v>13.5</v>
      </c>
      <c r="J16" s="34" t="s">
        <v>178</v>
      </c>
      <c r="K16" s="35"/>
    </row>
    <row r="17" s="1" customFormat="1" ht="30" customHeight="1" spans="1:11">
      <c r="A17" s="25"/>
      <c r="B17" s="8"/>
      <c r="C17" s="24" t="s">
        <v>181</v>
      </c>
      <c r="D17" s="26" t="s">
        <v>210</v>
      </c>
      <c r="E17" s="45"/>
      <c r="F17" s="33" t="s">
        <v>211</v>
      </c>
      <c r="G17" s="33" t="s">
        <v>211</v>
      </c>
      <c r="H17" s="33">
        <v>10</v>
      </c>
      <c r="I17" s="33">
        <v>10</v>
      </c>
      <c r="J17" s="34" t="s">
        <v>178</v>
      </c>
      <c r="K17" s="35"/>
    </row>
    <row r="18" s="1" customFormat="1" ht="30" customHeight="1" spans="1:11">
      <c r="A18" s="25"/>
      <c r="B18" s="8"/>
      <c r="C18" s="24" t="s">
        <v>184</v>
      </c>
      <c r="D18" s="27" t="s">
        <v>212</v>
      </c>
      <c r="E18" s="47"/>
      <c r="F18" s="33" t="s">
        <v>1381</v>
      </c>
      <c r="G18" s="33" t="s">
        <v>1382</v>
      </c>
      <c r="H18" s="33">
        <v>5</v>
      </c>
      <c r="I18" s="33">
        <v>2</v>
      </c>
      <c r="J18" s="34" t="s">
        <v>178</v>
      </c>
      <c r="K18" s="35"/>
    </row>
    <row r="19" s="1" customFormat="1" ht="30" customHeight="1" spans="1:11">
      <c r="A19" s="25"/>
      <c r="B19" s="8" t="s">
        <v>187</v>
      </c>
      <c r="C19" s="24" t="s">
        <v>188</v>
      </c>
      <c r="D19" s="27" t="s">
        <v>215</v>
      </c>
      <c r="E19" s="47"/>
      <c r="F19" s="33" t="s">
        <v>216</v>
      </c>
      <c r="G19" s="33" t="s">
        <v>265</v>
      </c>
      <c r="H19" s="33">
        <v>20</v>
      </c>
      <c r="I19" s="33">
        <v>18</v>
      </c>
      <c r="J19" s="34" t="s">
        <v>178</v>
      </c>
      <c r="K19" s="35"/>
    </row>
    <row r="20" s="1" customFormat="1" ht="30" customHeight="1" spans="1:11">
      <c r="A20" s="25"/>
      <c r="B20" s="8"/>
      <c r="C20" s="24" t="s">
        <v>192</v>
      </c>
      <c r="D20" s="27" t="s">
        <v>1177</v>
      </c>
      <c r="E20" s="47"/>
      <c r="F20" s="33" t="s">
        <v>281</v>
      </c>
      <c r="G20" s="33" t="s">
        <v>195</v>
      </c>
      <c r="H20" s="33">
        <v>10</v>
      </c>
      <c r="I20" s="33">
        <v>9</v>
      </c>
      <c r="J20" s="34" t="s">
        <v>178</v>
      </c>
      <c r="K20" s="35"/>
    </row>
    <row r="21" s="1" customFormat="1" ht="30" customHeight="1" spans="1:11">
      <c r="A21" s="25"/>
      <c r="B21" s="24" t="s">
        <v>196</v>
      </c>
      <c r="C21" s="24" t="s">
        <v>197</v>
      </c>
      <c r="D21" s="27" t="s">
        <v>962</v>
      </c>
      <c r="E21" s="47"/>
      <c r="F21" s="118" t="s">
        <v>199</v>
      </c>
      <c r="G21" s="118" t="s">
        <v>484</v>
      </c>
      <c r="H21" s="33">
        <v>10</v>
      </c>
      <c r="I21" s="33">
        <v>9</v>
      </c>
      <c r="J21" s="34" t="s">
        <v>178</v>
      </c>
      <c r="K21" s="35"/>
    </row>
    <row r="22" s="1" customFormat="1" ht="30" customHeight="1" spans="1:11">
      <c r="A22" s="31" t="s">
        <v>200</v>
      </c>
      <c r="B22" s="32"/>
      <c r="C22" s="32"/>
      <c r="D22" s="32"/>
      <c r="E22" s="32"/>
      <c r="F22" s="32"/>
      <c r="G22" s="54"/>
      <c r="H22" s="55">
        <f>SUM(H15:H21)+10</f>
        <v>100</v>
      </c>
      <c r="I22" s="55">
        <f>SUM(I15:I21)+K8</f>
        <v>83.0704444444444</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8"/>
  <dimension ref="A1:K22"/>
  <sheetViews>
    <sheetView zoomScale="120" zoomScaleNormal="120" topLeftCell="A5"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1375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270</v>
      </c>
      <c r="F8" s="36">
        <f t="shared" ref="F8:F11" si="0">E8</f>
        <v>270</v>
      </c>
      <c r="G8" s="37">
        <f>SUM(G9:H11)</f>
        <v>94.225091</v>
      </c>
      <c r="H8" s="38"/>
      <c r="I8" s="36">
        <v>10</v>
      </c>
      <c r="J8" s="120">
        <f>G8/E8</f>
        <v>0.348981818518519</v>
      </c>
      <c r="K8" s="36">
        <f>J8*10</f>
        <v>3.48981818518519</v>
      </c>
    </row>
    <row r="9" s="1" customFormat="1" ht="17.1" customHeight="1" spans="1:11">
      <c r="A9" s="16"/>
      <c r="B9" s="13"/>
      <c r="C9" s="14"/>
      <c r="D9" s="15" t="s">
        <v>157</v>
      </c>
      <c r="E9" s="36">
        <v>270</v>
      </c>
      <c r="F9" s="36">
        <f t="shared" si="0"/>
        <v>270</v>
      </c>
      <c r="G9" s="37">
        <v>94.225091</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1383</v>
      </c>
      <c r="C13" s="172"/>
      <c r="D13" s="172"/>
      <c r="E13" s="172"/>
      <c r="F13" s="172"/>
      <c r="G13" s="142" t="s">
        <v>1384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26" t="s">
        <v>1385</v>
      </c>
      <c r="E15" s="45"/>
      <c r="F15" s="33" t="s">
        <v>947</v>
      </c>
      <c r="G15" s="33" t="s">
        <v>947</v>
      </c>
      <c r="H15" s="33">
        <v>20</v>
      </c>
      <c r="I15" s="33">
        <v>20</v>
      </c>
      <c r="J15" s="34" t="s">
        <v>178</v>
      </c>
      <c r="K15" s="35"/>
    </row>
    <row r="16" s="1" customFormat="1" ht="30" customHeight="1" spans="1:11">
      <c r="A16" s="25"/>
      <c r="B16" s="8"/>
      <c r="C16" s="24" t="s">
        <v>179</v>
      </c>
      <c r="D16" s="26" t="s">
        <v>180</v>
      </c>
      <c r="E16" s="45"/>
      <c r="F16" s="118">
        <v>1</v>
      </c>
      <c r="G16" s="118">
        <v>0.9</v>
      </c>
      <c r="H16" s="33">
        <v>10</v>
      </c>
      <c r="I16" s="33">
        <v>9</v>
      </c>
      <c r="J16" s="34" t="s">
        <v>178</v>
      </c>
      <c r="K16" s="35"/>
    </row>
    <row r="17" s="1" customFormat="1" ht="30" customHeight="1" spans="1:11">
      <c r="A17" s="25"/>
      <c r="B17" s="8"/>
      <c r="C17" s="24" t="s">
        <v>181</v>
      </c>
      <c r="D17" s="26" t="s">
        <v>210</v>
      </c>
      <c r="E17" s="45"/>
      <c r="F17" s="33" t="s">
        <v>211</v>
      </c>
      <c r="G17" s="33" t="s">
        <v>211</v>
      </c>
      <c r="H17" s="33">
        <v>10</v>
      </c>
      <c r="I17" s="33">
        <v>10</v>
      </c>
      <c r="J17" s="34" t="s">
        <v>178</v>
      </c>
      <c r="K17" s="35"/>
    </row>
    <row r="18" s="1" customFormat="1" ht="30" customHeight="1" spans="1:11">
      <c r="A18" s="25"/>
      <c r="B18" s="8"/>
      <c r="C18" s="24" t="s">
        <v>184</v>
      </c>
      <c r="D18" s="27" t="s">
        <v>212</v>
      </c>
      <c r="E18" s="47"/>
      <c r="F18" s="33" t="s">
        <v>1317</v>
      </c>
      <c r="G18" s="33" t="s">
        <v>1386</v>
      </c>
      <c r="H18" s="33">
        <v>5</v>
      </c>
      <c r="I18" s="33">
        <v>3</v>
      </c>
      <c r="J18" s="34" t="s">
        <v>178</v>
      </c>
      <c r="K18" s="35"/>
    </row>
    <row r="19" s="1" customFormat="1" ht="30" customHeight="1" spans="1:11">
      <c r="A19" s="25"/>
      <c r="B19" s="8" t="s">
        <v>187</v>
      </c>
      <c r="C19" s="24" t="s">
        <v>188</v>
      </c>
      <c r="D19" s="27" t="s">
        <v>215</v>
      </c>
      <c r="E19" s="47"/>
      <c r="F19" s="33" t="s">
        <v>239</v>
      </c>
      <c r="G19" s="33" t="s">
        <v>280</v>
      </c>
      <c r="H19" s="33">
        <v>20</v>
      </c>
      <c r="I19" s="33">
        <v>18</v>
      </c>
      <c r="J19" s="34" t="s">
        <v>178</v>
      </c>
      <c r="K19" s="35"/>
    </row>
    <row r="20" s="1" customFormat="1" ht="30" customHeight="1" spans="1:11">
      <c r="A20" s="25"/>
      <c r="B20" s="8"/>
      <c r="C20" s="24" t="s">
        <v>192</v>
      </c>
      <c r="D20" s="27" t="s">
        <v>193</v>
      </c>
      <c r="E20" s="47"/>
      <c r="F20" s="33" t="s">
        <v>281</v>
      </c>
      <c r="G20" s="33" t="s">
        <v>282</v>
      </c>
      <c r="H20" s="33">
        <v>10</v>
      </c>
      <c r="I20" s="33">
        <v>9</v>
      </c>
      <c r="J20" s="34" t="s">
        <v>178</v>
      </c>
      <c r="K20" s="35"/>
    </row>
    <row r="21" s="1" customFormat="1" ht="30" customHeight="1" spans="1:11">
      <c r="A21" s="25"/>
      <c r="B21" s="24" t="s">
        <v>196</v>
      </c>
      <c r="C21" s="24" t="s">
        <v>197</v>
      </c>
      <c r="D21" s="27" t="s">
        <v>962</v>
      </c>
      <c r="E21" s="47"/>
      <c r="F21" s="118" t="s">
        <v>199</v>
      </c>
      <c r="G21" s="118" t="s">
        <v>484</v>
      </c>
      <c r="H21" s="33">
        <v>10</v>
      </c>
      <c r="I21" s="33">
        <v>9</v>
      </c>
      <c r="J21" s="34" t="s">
        <v>178</v>
      </c>
      <c r="K21" s="35"/>
    </row>
    <row r="22" s="1" customFormat="1" ht="30" customHeight="1" spans="1:11">
      <c r="A22" s="31" t="s">
        <v>200</v>
      </c>
      <c r="B22" s="32"/>
      <c r="C22" s="32"/>
      <c r="D22" s="32"/>
      <c r="E22" s="32"/>
      <c r="F22" s="32"/>
      <c r="G22" s="54"/>
      <c r="H22" s="55">
        <f>SUM(H15:H21)+10</f>
        <v>95</v>
      </c>
      <c r="I22" s="55">
        <f>SUM(I15:I21)+K8</f>
        <v>81.4898181851852</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9"/>
  <dimension ref="A1:K22"/>
  <sheetViews>
    <sheetView zoomScale="120" zoomScaleNormal="120" workbookViewId="0">
      <selection activeCell="P13" sqref="P13"/>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1375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920</v>
      </c>
      <c r="F8" s="36">
        <f t="shared" ref="F8:F11" si="0">E8</f>
        <v>920</v>
      </c>
      <c r="G8" s="37">
        <f>SUM(G9:H11)</f>
        <v>64.58285</v>
      </c>
      <c r="H8" s="38"/>
      <c r="I8" s="36">
        <v>10</v>
      </c>
      <c r="J8" s="120">
        <f>G8/E8</f>
        <v>0.07019875</v>
      </c>
      <c r="K8" s="36">
        <f>J8*10</f>
        <v>0.7019875</v>
      </c>
    </row>
    <row r="9" s="1" customFormat="1" ht="17.1" customHeight="1" spans="1:11">
      <c r="A9" s="16"/>
      <c r="B9" s="13"/>
      <c r="C9" s="14"/>
      <c r="D9" s="15" t="s">
        <v>157</v>
      </c>
      <c r="E9" s="36">
        <v>920</v>
      </c>
      <c r="F9" s="36">
        <f t="shared" si="0"/>
        <v>920</v>
      </c>
      <c r="G9" s="37">
        <v>64.58285</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1387</v>
      </c>
      <c r="C13" s="172"/>
      <c r="D13" s="172"/>
      <c r="E13" s="172"/>
      <c r="F13" s="172"/>
      <c r="G13" s="142" t="s">
        <v>1388</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26" t="s">
        <v>1389</v>
      </c>
      <c r="E15" s="45"/>
      <c r="F15" s="33" t="s">
        <v>268</v>
      </c>
      <c r="G15" s="33" t="s">
        <v>219</v>
      </c>
      <c r="H15" s="33">
        <v>15</v>
      </c>
      <c r="I15" s="33">
        <v>14</v>
      </c>
      <c r="J15" s="34" t="s">
        <v>178</v>
      </c>
      <c r="K15" s="35"/>
    </row>
    <row r="16" s="1" customFormat="1" ht="30" customHeight="1" spans="1:11">
      <c r="A16" s="25"/>
      <c r="B16" s="8"/>
      <c r="C16" s="24" t="s">
        <v>179</v>
      </c>
      <c r="D16" s="26" t="s">
        <v>180</v>
      </c>
      <c r="E16" s="45"/>
      <c r="F16" s="118">
        <v>0.95</v>
      </c>
      <c r="G16" s="118">
        <v>0.9</v>
      </c>
      <c r="H16" s="33">
        <v>10</v>
      </c>
      <c r="I16" s="33">
        <v>9</v>
      </c>
      <c r="J16" s="34" t="s">
        <v>178</v>
      </c>
      <c r="K16" s="35"/>
    </row>
    <row r="17" s="1" customFormat="1" ht="30" customHeight="1" spans="1:11">
      <c r="A17" s="25"/>
      <c r="B17" s="8"/>
      <c r="C17" s="24" t="s">
        <v>181</v>
      </c>
      <c r="D17" s="26" t="s">
        <v>210</v>
      </c>
      <c r="E17" s="45"/>
      <c r="F17" s="33" t="s">
        <v>211</v>
      </c>
      <c r="G17" s="33" t="s">
        <v>211</v>
      </c>
      <c r="H17" s="33">
        <v>20</v>
      </c>
      <c r="I17" s="33">
        <v>20</v>
      </c>
      <c r="J17" s="34" t="s">
        <v>178</v>
      </c>
      <c r="K17" s="35"/>
    </row>
    <row r="18" s="1" customFormat="1" ht="30" customHeight="1" spans="1:11">
      <c r="A18" s="25"/>
      <c r="B18" s="8"/>
      <c r="C18" s="24" t="s">
        <v>184</v>
      </c>
      <c r="D18" s="27" t="s">
        <v>212</v>
      </c>
      <c r="E18" s="47"/>
      <c r="F18" s="33" t="s">
        <v>1390</v>
      </c>
      <c r="G18" s="33" t="s">
        <v>1391</v>
      </c>
      <c r="H18" s="33">
        <v>5</v>
      </c>
      <c r="I18" s="33">
        <v>1</v>
      </c>
      <c r="J18" s="34" t="s">
        <v>178</v>
      </c>
      <c r="K18" s="35"/>
    </row>
    <row r="19" s="1" customFormat="1" ht="30" customHeight="1" spans="1:11">
      <c r="A19" s="25"/>
      <c r="B19" s="8" t="s">
        <v>187</v>
      </c>
      <c r="C19" s="24" t="s">
        <v>188</v>
      </c>
      <c r="D19" s="27" t="s">
        <v>189</v>
      </c>
      <c r="E19" s="47"/>
      <c r="F19" s="33" t="s">
        <v>437</v>
      </c>
      <c r="G19" s="33" t="s">
        <v>228</v>
      </c>
      <c r="H19" s="33">
        <v>20</v>
      </c>
      <c r="I19" s="33">
        <v>18</v>
      </c>
      <c r="J19" s="34" t="s">
        <v>178</v>
      </c>
      <c r="K19" s="35"/>
    </row>
    <row r="20" s="1" customFormat="1" ht="30" customHeight="1" spans="1:11">
      <c r="A20" s="25"/>
      <c r="B20" s="8"/>
      <c r="C20" s="24" t="s">
        <v>192</v>
      </c>
      <c r="D20" s="27" t="s">
        <v>193</v>
      </c>
      <c r="E20" s="47"/>
      <c r="F20" s="33" t="s">
        <v>281</v>
      </c>
      <c r="G20" s="33" t="s">
        <v>195</v>
      </c>
      <c r="H20" s="33">
        <v>10</v>
      </c>
      <c r="I20" s="33">
        <v>9</v>
      </c>
      <c r="J20" s="34" t="s">
        <v>178</v>
      </c>
      <c r="K20" s="35"/>
    </row>
    <row r="21" s="1" customFormat="1" ht="30" customHeight="1" spans="1:11">
      <c r="A21" s="25"/>
      <c r="B21" s="24" t="s">
        <v>196</v>
      </c>
      <c r="C21" s="24" t="s">
        <v>197</v>
      </c>
      <c r="D21" s="27" t="s">
        <v>962</v>
      </c>
      <c r="E21" s="47"/>
      <c r="F21" s="118" t="s">
        <v>199</v>
      </c>
      <c r="G21" s="118" t="s">
        <v>484</v>
      </c>
      <c r="H21" s="33">
        <v>10</v>
      </c>
      <c r="I21" s="33">
        <v>9</v>
      </c>
      <c r="J21" s="34" t="s">
        <v>178</v>
      </c>
      <c r="K21" s="35"/>
    </row>
    <row r="22" s="1" customFormat="1" ht="30" customHeight="1" spans="1:11">
      <c r="A22" s="31" t="s">
        <v>200</v>
      </c>
      <c r="B22" s="32"/>
      <c r="C22" s="32"/>
      <c r="D22" s="32"/>
      <c r="E22" s="32"/>
      <c r="F22" s="32"/>
      <c r="G22" s="54"/>
      <c r="H22" s="55">
        <f>SUM(H15:H21)+10</f>
        <v>100</v>
      </c>
      <c r="I22" s="55">
        <f>SUM(I15:I21)+K8</f>
        <v>80.7019875</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0"/>
  <dimension ref="A1:K23"/>
  <sheetViews>
    <sheetView zoomScale="120" zoomScaleNormal="120" topLeftCell="A9"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1392</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143.5</v>
      </c>
      <c r="F8" s="36">
        <f t="shared" ref="F8:F11" si="0">E8</f>
        <v>143.5</v>
      </c>
      <c r="G8" s="37">
        <f>SUM(G9:H11)</f>
        <v>0</v>
      </c>
      <c r="H8" s="38"/>
      <c r="I8" s="36">
        <v>10</v>
      </c>
      <c r="J8" s="120">
        <f>G8/E8</f>
        <v>0</v>
      </c>
      <c r="K8" s="36">
        <f>J8*10</f>
        <v>0</v>
      </c>
    </row>
    <row r="9" s="1" customFormat="1" ht="17.1" customHeight="1" spans="1:11">
      <c r="A9" s="16"/>
      <c r="B9" s="13"/>
      <c r="C9" s="14"/>
      <c r="D9" s="15" t="s">
        <v>157</v>
      </c>
      <c r="E9" s="36">
        <v>143.5</v>
      </c>
      <c r="F9" s="36">
        <f t="shared" si="0"/>
        <v>143.5</v>
      </c>
      <c r="G9" s="37">
        <v>0</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1393</v>
      </c>
      <c r="C13" s="172"/>
      <c r="D13" s="172"/>
      <c r="E13" s="172"/>
      <c r="F13" s="172"/>
      <c r="G13" s="142" t="s">
        <v>1394</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26" t="s">
        <v>1395</v>
      </c>
      <c r="E15" s="45"/>
      <c r="F15" s="33" t="s">
        <v>959</v>
      </c>
      <c r="G15" s="33" t="s">
        <v>1269</v>
      </c>
      <c r="H15" s="33">
        <v>5</v>
      </c>
      <c r="I15" s="33">
        <v>3</v>
      </c>
      <c r="J15" s="34" t="s">
        <v>178</v>
      </c>
      <c r="K15" s="35"/>
    </row>
    <row r="16" s="1" customFormat="1" ht="30" customHeight="1" spans="1:11">
      <c r="A16" s="25"/>
      <c r="B16" s="8"/>
      <c r="C16" s="24" t="s">
        <v>179</v>
      </c>
      <c r="D16" s="26" t="s">
        <v>1396</v>
      </c>
      <c r="E16" s="45"/>
      <c r="F16" s="178">
        <v>0.7</v>
      </c>
      <c r="G16" s="118">
        <v>0.65</v>
      </c>
      <c r="H16" s="33">
        <v>20</v>
      </c>
      <c r="I16" s="33">
        <v>17</v>
      </c>
      <c r="J16" s="34" t="s">
        <v>178</v>
      </c>
      <c r="K16" s="35"/>
    </row>
    <row r="17" s="1" customFormat="1" ht="30" customHeight="1" spans="1:11">
      <c r="A17" s="25"/>
      <c r="B17" s="8"/>
      <c r="C17" s="24" t="s">
        <v>181</v>
      </c>
      <c r="D17" s="26" t="s">
        <v>210</v>
      </c>
      <c r="E17" s="45"/>
      <c r="F17" s="179" t="s">
        <v>211</v>
      </c>
      <c r="G17" s="33" t="s">
        <v>211</v>
      </c>
      <c r="H17" s="33">
        <v>20</v>
      </c>
      <c r="I17" s="33">
        <v>20</v>
      </c>
      <c r="J17" s="34" t="s">
        <v>178</v>
      </c>
      <c r="K17" s="35"/>
    </row>
    <row r="18" s="1" customFormat="1" ht="30" customHeight="1" spans="1:11">
      <c r="A18" s="25"/>
      <c r="B18" s="8"/>
      <c r="C18" s="24" t="s">
        <v>184</v>
      </c>
      <c r="D18" s="26" t="s">
        <v>1005</v>
      </c>
      <c r="E18" s="45"/>
      <c r="F18" s="180" t="s">
        <v>1397</v>
      </c>
      <c r="G18" s="33">
        <v>0</v>
      </c>
      <c r="H18" s="33">
        <v>5</v>
      </c>
      <c r="I18" s="33">
        <v>0</v>
      </c>
      <c r="J18" s="34" t="s">
        <v>178</v>
      </c>
      <c r="K18" s="35"/>
    </row>
    <row r="19" s="1" customFormat="1" ht="30" customHeight="1" spans="1:11">
      <c r="A19" s="25"/>
      <c r="B19" s="8" t="s">
        <v>187</v>
      </c>
      <c r="C19" s="24" t="s">
        <v>188</v>
      </c>
      <c r="D19" s="26" t="s">
        <v>263</v>
      </c>
      <c r="E19" s="45"/>
      <c r="F19" s="33" t="s">
        <v>279</v>
      </c>
      <c r="G19" s="33" t="s">
        <v>280</v>
      </c>
      <c r="H19" s="33">
        <v>20</v>
      </c>
      <c r="I19" s="33">
        <v>20</v>
      </c>
      <c r="J19" s="34" t="s">
        <v>178</v>
      </c>
      <c r="K19" s="35"/>
    </row>
    <row r="20" s="1" customFormat="1" ht="30" customHeight="1" spans="1:11">
      <c r="A20" s="25"/>
      <c r="B20" s="8"/>
      <c r="C20" s="24" t="s">
        <v>192</v>
      </c>
      <c r="D20" s="26" t="s">
        <v>1398</v>
      </c>
      <c r="E20" s="45"/>
      <c r="F20" s="33" t="s">
        <v>281</v>
      </c>
      <c r="G20" s="33" t="s">
        <v>282</v>
      </c>
      <c r="H20" s="33">
        <v>10</v>
      </c>
      <c r="I20" s="33">
        <v>10</v>
      </c>
      <c r="J20" s="34" t="s">
        <v>178</v>
      </c>
      <c r="K20" s="35"/>
    </row>
    <row r="21" s="1" customFormat="1" ht="30" customHeight="1" spans="1:11">
      <c r="A21" s="25"/>
      <c r="B21" s="24" t="s">
        <v>196</v>
      </c>
      <c r="C21" s="24" t="s">
        <v>197</v>
      </c>
      <c r="D21" s="26" t="s">
        <v>1399</v>
      </c>
      <c r="E21" s="45"/>
      <c r="F21" s="179" t="s">
        <v>199</v>
      </c>
      <c r="G21" s="118">
        <v>0.9</v>
      </c>
      <c r="H21" s="33">
        <v>10</v>
      </c>
      <c r="I21" s="33">
        <v>10</v>
      </c>
      <c r="J21" s="34" t="s">
        <v>178</v>
      </c>
      <c r="K21" s="35"/>
    </row>
    <row r="22" s="1" customFormat="1" ht="30" customHeight="1" spans="1:11">
      <c r="A22" s="31" t="s">
        <v>200</v>
      </c>
      <c r="B22" s="32"/>
      <c r="C22" s="32"/>
      <c r="D22" s="32"/>
      <c r="E22" s="32"/>
      <c r="F22" s="32"/>
      <c r="G22" s="54"/>
      <c r="H22" s="55">
        <f>SUM(H15:H21)+10</f>
        <v>100</v>
      </c>
      <c r="I22" s="55">
        <f>SUM(I15:I21)+K8</f>
        <v>80</v>
      </c>
      <c r="J22" s="31"/>
      <c r="K22" s="54"/>
    </row>
    <row r="23" s="2" customFormat="1" ht="30" customHeight="1" spans="1:11">
      <c r="A23" s="177" t="s">
        <v>360</v>
      </c>
      <c r="B23" s="177"/>
      <c r="C23" s="177"/>
      <c r="D23" s="177"/>
      <c r="E23" s="177"/>
      <c r="F23" s="177"/>
      <c r="G23" s="177"/>
      <c r="H23" s="177"/>
      <c r="I23" s="177"/>
      <c r="J23" s="177"/>
      <c r="K23" s="177"/>
    </row>
  </sheetData>
  <mergeCells count="42">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23:K23"/>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1"/>
  <dimension ref="A1:K22"/>
  <sheetViews>
    <sheetView zoomScale="120" zoomScaleNormal="120" topLeftCell="A11"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1392</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192</v>
      </c>
      <c r="F8" s="36">
        <f t="shared" ref="F8:F11" si="0">E8</f>
        <v>192</v>
      </c>
      <c r="G8" s="37">
        <f>SUM(G9:H11)</f>
        <v>69.01</v>
      </c>
      <c r="H8" s="38"/>
      <c r="I8" s="36">
        <v>10</v>
      </c>
      <c r="J8" s="120">
        <f>G8/E8</f>
        <v>0.359427083333333</v>
      </c>
      <c r="K8" s="36">
        <f>J8*10</f>
        <v>3.59427083333333</v>
      </c>
    </row>
    <row r="9" s="1" customFormat="1" ht="17.1" customHeight="1" spans="1:11">
      <c r="A9" s="16"/>
      <c r="B9" s="13"/>
      <c r="C9" s="14"/>
      <c r="D9" s="15" t="s">
        <v>157</v>
      </c>
      <c r="E9" s="36">
        <v>192</v>
      </c>
      <c r="F9" s="36">
        <f t="shared" si="0"/>
        <v>192</v>
      </c>
      <c r="G9" s="37">
        <v>69.01</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26" t="s">
        <v>332</v>
      </c>
      <c r="E15" s="45"/>
      <c r="F15" s="33" t="s">
        <v>177</v>
      </c>
      <c r="G15" s="33" t="s">
        <v>366</v>
      </c>
      <c r="H15" s="33">
        <v>20</v>
      </c>
      <c r="I15" s="33">
        <v>10</v>
      </c>
      <c r="J15" s="34" t="s">
        <v>178</v>
      </c>
      <c r="K15" s="35"/>
    </row>
    <row r="16" s="1" customFormat="1" ht="30" customHeight="1" spans="1:11">
      <c r="A16" s="25"/>
      <c r="B16" s="8"/>
      <c r="C16" s="24" t="s">
        <v>179</v>
      </c>
      <c r="D16" s="26" t="s">
        <v>224</v>
      </c>
      <c r="E16" s="45"/>
      <c r="F16" s="118">
        <v>1</v>
      </c>
      <c r="G16" s="118">
        <v>0.8</v>
      </c>
      <c r="H16" s="33">
        <v>10</v>
      </c>
      <c r="I16" s="33">
        <v>10</v>
      </c>
      <c r="J16" s="34" t="s">
        <v>178</v>
      </c>
      <c r="K16" s="35"/>
    </row>
    <row r="17" s="1" customFormat="1" ht="30" customHeight="1" spans="1:11">
      <c r="A17" s="25"/>
      <c r="B17" s="8"/>
      <c r="C17" s="24" t="s">
        <v>181</v>
      </c>
      <c r="D17" s="26" t="s">
        <v>210</v>
      </c>
      <c r="E17" s="45"/>
      <c r="F17" s="33" t="s">
        <v>211</v>
      </c>
      <c r="G17" s="33" t="s">
        <v>211</v>
      </c>
      <c r="H17" s="33">
        <v>10</v>
      </c>
      <c r="I17" s="33">
        <v>10</v>
      </c>
      <c r="J17" s="34" t="s">
        <v>178</v>
      </c>
      <c r="K17" s="35"/>
    </row>
    <row r="18" s="1" customFormat="1" ht="30" customHeight="1" spans="1:11">
      <c r="A18" s="25"/>
      <c r="B18" s="8"/>
      <c r="C18" s="24" t="s">
        <v>184</v>
      </c>
      <c r="D18" s="27" t="s">
        <v>212</v>
      </c>
      <c r="E18" s="47"/>
      <c r="F18" s="33" t="s">
        <v>1400</v>
      </c>
      <c r="G18" s="33" t="s">
        <v>1401</v>
      </c>
      <c r="H18" s="33">
        <v>10</v>
      </c>
      <c r="I18" s="33">
        <v>8</v>
      </c>
      <c r="J18" s="34" t="s">
        <v>178</v>
      </c>
      <c r="K18" s="35"/>
    </row>
    <row r="19" s="1" customFormat="1" ht="30" customHeight="1" spans="1:11">
      <c r="A19" s="25"/>
      <c r="B19" s="8" t="s">
        <v>187</v>
      </c>
      <c r="C19" s="24" t="s">
        <v>188</v>
      </c>
      <c r="D19" s="27" t="s">
        <v>189</v>
      </c>
      <c r="E19" s="47"/>
      <c r="F19" s="33" t="s">
        <v>227</v>
      </c>
      <c r="G19" s="33" t="s">
        <v>228</v>
      </c>
      <c r="H19" s="33">
        <v>15</v>
      </c>
      <c r="I19" s="33">
        <v>15</v>
      </c>
      <c r="J19" s="34" t="s">
        <v>178</v>
      </c>
      <c r="K19" s="35"/>
    </row>
    <row r="20" s="1" customFormat="1" ht="30" customHeight="1" spans="1:11">
      <c r="A20" s="25"/>
      <c r="B20" s="8"/>
      <c r="C20" s="24" t="s">
        <v>192</v>
      </c>
      <c r="D20" s="27" t="s">
        <v>1177</v>
      </c>
      <c r="E20" s="47"/>
      <c r="F20" s="33" t="s">
        <v>281</v>
      </c>
      <c r="G20" s="33" t="s">
        <v>282</v>
      </c>
      <c r="H20" s="33">
        <v>15</v>
      </c>
      <c r="I20" s="33">
        <v>15</v>
      </c>
      <c r="J20" s="34" t="s">
        <v>178</v>
      </c>
      <c r="K20" s="35"/>
    </row>
    <row r="21" s="1" customFormat="1" ht="30"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81.5942708333333</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2"/>
  <dimension ref="A1:M21"/>
  <sheetViews>
    <sheetView zoomScale="110" zoomScaleNormal="110" topLeftCell="A12" workbookViewId="0">
      <selection activeCell="O19" sqref="O19"/>
    </sheetView>
  </sheetViews>
  <sheetFormatPr defaultColWidth="8.125" defaultRowHeight="12.75"/>
  <cols>
    <col min="1" max="1" width="3.875" style="2" customWidth="1"/>
    <col min="2" max="2" width="6.25" style="2" customWidth="1"/>
    <col min="3" max="3" width="6.75" style="2" customWidth="1"/>
    <col min="4" max="4" width="17.2916666666667" style="2" customWidth="1"/>
    <col min="5" max="5" width="7.49166666666667" style="2" customWidth="1"/>
    <col min="6" max="6" width="12.6333333333333" style="2" customWidth="1"/>
    <col min="7" max="7" width="10.9083333333333"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1402</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3">
      <c r="A7" s="9" t="s">
        <v>149</v>
      </c>
      <c r="B7" s="10"/>
      <c r="C7" s="11"/>
      <c r="D7" s="6"/>
      <c r="E7" s="33" t="s">
        <v>150</v>
      </c>
      <c r="F7" s="33" t="s">
        <v>151</v>
      </c>
      <c r="G7" s="34" t="s">
        <v>152</v>
      </c>
      <c r="H7" s="35"/>
      <c r="I7" s="33" t="s">
        <v>153</v>
      </c>
      <c r="J7" s="33" t="s">
        <v>154</v>
      </c>
      <c r="K7" s="33" t="s">
        <v>155</v>
      </c>
      <c r="M7" s="1">
        <v>100</v>
      </c>
    </row>
    <row r="8" s="1" customFormat="1" ht="17.1" customHeight="1" spans="1:11">
      <c r="A8" s="12"/>
      <c r="B8" s="13"/>
      <c r="C8" s="14"/>
      <c r="D8" s="15" t="s">
        <v>156</v>
      </c>
      <c r="E8" s="36">
        <f>SUM(E9:E11)</f>
        <v>8100</v>
      </c>
      <c r="F8" s="36">
        <f t="shared" ref="F8:F11" si="0">E8</f>
        <v>8100</v>
      </c>
      <c r="G8" s="37">
        <f>SUM(G9:H11)</f>
        <v>5786.02</v>
      </c>
      <c r="H8" s="38"/>
      <c r="I8" s="36">
        <v>10</v>
      </c>
      <c r="J8" s="120">
        <f>G8/E8</f>
        <v>0.714323456790124</v>
      </c>
      <c r="K8" s="36">
        <f>J8*10</f>
        <v>7.14323456790124</v>
      </c>
    </row>
    <row r="9" s="1" customFormat="1" ht="17.1" customHeight="1" spans="1:11">
      <c r="A9" s="16"/>
      <c r="B9" s="13"/>
      <c r="C9" s="14"/>
      <c r="D9" s="15" t="s">
        <v>157</v>
      </c>
      <c r="E9" s="36">
        <v>8100</v>
      </c>
      <c r="F9" s="36">
        <f t="shared" si="0"/>
        <v>8100</v>
      </c>
      <c r="G9" s="37">
        <v>5786.02</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4" customHeight="1" spans="1:11">
      <c r="A13" s="22"/>
      <c r="B13" s="23" t="s">
        <v>1403</v>
      </c>
      <c r="C13" s="23"/>
      <c r="D13" s="23"/>
      <c r="E13" s="23"/>
      <c r="F13" s="23"/>
      <c r="G13" s="43" t="s">
        <v>1404</v>
      </c>
      <c r="H13" s="43"/>
      <c r="I13" s="43"/>
      <c r="J13" s="43"/>
      <c r="K13" s="60"/>
    </row>
    <row r="14" s="1" customFormat="1" ht="27.95" customHeight="1" spans="1:11">
      <c r="A14" s="24" t="s">
        <v>166</v>
      </c>
      <c r="B14" s="24" t="s">
        <v>167</v>
      </c>
      <c r="C14" s="8" t="s">
        <v>168</v>
      </c>
      <c r="D14" s="8" t="s">
        <v>169</v>
      </c>
      <c r="E14" s="8"/>
      <c r="F14" s="44" t="s">
        <v>170</v>
      </c>
      <c r="G14" s="8" t="s">
        <v>171</v>
      </c>
      <c r="H14" s="8" t="s">
        <v>153</v>
      </c>
      <c r="I14" s="8" t="s">
        <v>155</v>
      </c>
      <c r="J14" s="6" t="s">
        <v>172</v>
      </c>
      <c r="K14" s="44"/>
    </row>
    <row r="15" s="1" customFormat="1" ht="23" customHeight="1" spans="1:11">
      <c r="A15" s="25"/>
      <c r="B15" s="24" t="s">
        <v>173</v>
      </c>
      <c r="C15" s="24" t="s">
        <v>174</v>
      </c>
      <c r="D15" s="15" t="s">
        <v>1405</v>
      </c>
      <c r="E15" s="60"/>
      <c r="F15" s="174" t="s">
        <v>1406</v>
      </c>
      <c r="G15" s="174" t="s">
        <v>1406</v>
      </c>
      <c r="H15" s="122">
        <v>15</v>
      </c>
      <c r="I15" s="122">
        <v>15</v>
      </c>
      <c r="J15" s="6"/>
      <c r="K15" s="44"/>
    </row>
    <row r="16" s="1" customFormat="1" ht="23" customHeight="1" spans="1:11">
      <c r="A16" s="25"/>
      <c r="B16" s="25"/>
      <c r="C16" s="126" t="s">
        <v>179</v>
      </c>
      <c r="D16" s="15" t="s">
        <v>1407</v>
      </c>
      <c r="E16" s="60"/>
      <c r="F16" s="175">
        <v>1</v>
      </c>
      <c r="G16" s="175">
        <v>1</v>
      </c>
      <c r="H16" s="122">
        <v>15</v>
      </c>
      <c r="I16" s="122">
        <v>15</v>
      </c>
      <c r="J16" s="6"/>
      <c r="K16" s="44"/>
    </row>
    <row r="17" s="1" customFormat="1" ht="23" customHeight="1" spans="1:11">
      <c r="A17" s="25"/>
      <c r="B17" s="25"/>
      <c r="C17" s="25" t="s">
        <v>181</v>
      </c>
      <c r="D17" s="15" t="s">
        <v>1408</v>
      </c>
      <c r="E17" s="60"/>
      <c r="F17" s="176">
        <v>45597</v>
      </c>
      <c r="G17" s="176">
        <v>45597</v>
      </c>
      <c r="H17" s="122">
        <v>15</v>
      </c>
      <c r="I17" s="122">
        <v>15</v>
      </c>
      <c r="J17" s="6"/>
      <c r="K17" s="44"/>
    </row>
    <row r="18" s="1" customFormat="1" ht="163" customHeight="1" spans="1:11">
      <c r="A18" s="25"/>
      <c r="B18" s="25"/>
      <c r="C18" s="24" t="s">
        <v>184</v>
      </c>
      <c r="D18" s="30" t="s">
        <v>1409</v>
      </c>
      <c r="E18" s="51"/>
      <c r="F18" s="174" t="s">
        <v>1410</v>
      </c>
      <c r="G18" s="8" t="s">
        <v>1411</v>
      </c>
      <c r="H18" s="122">
        <v>5</v>
      </c>
      <c r="I18" s="122">
        <v>3.57</v>
      </c>
      <c r="J18" s="15" t="s">
        <v>1412</v>
      </c>
      <c r="K18" s="60"/>
    </row>
    <row r="19" s="1" customFormat="1" ht="70" customHeight="1" spans="1:11">
      <c r="A19" s="25"/>
      <c r="B19" s="8" t="s">
        <v>187</v>
      </c>
      <c r="C19" s="24" t="s">
        <v>188</v>
      </c>
      <c r="D19" s="30" t="s">
        <v>1413</v>
      </c>
      <c r="E19" s="51"/>
      <c r="F19" s="174" t="s">
        <v>199</v>
      </c>
      <c r="G19" s="175">
        <v>0.9</v>
      </c>
      <c r="H19" s="122">
        <v>30</v>
      </c>
      <c r="I19" s="122">
        <v>30</v>
      </c>
      <c r="J19" s="6"/>
      <c r="K19" s="44"/>
    </row>
    <row r="20" s="1" customFormat="1" ht="30" customHeight="1" spans="1:11">
      <c r="A20" s="25"/>
      <c r="B20" s="24" t="s">
        <v>196</v>
      </c>
      <c r="C20" s="24" t="s">
        <v>197</v>
      </c>
      <c r="D20" s="30" t="s">
        <v>1414</v>
      </c>
      <c r="E20" s="51"/>
      <c r="F20" s="174" t="s">
        <v>199</v>
      </c>
      <c r="G20" s="175">
        <v>0.9</v>
      </c>
      <c r="H20" s="122">
        <v>10</v>
      </c>
      <c r="I20" s="122">
        <v>10</v>
      </c>
      <c r="J20" s="6"/>
      <c r="K20" s="44"/>
    </row>
    <row r="21" s="1" customFormat="1" ht="21" customHeight="1" spans="1:11">
      <c r="A21" s="31" t="s">
        <v>200</v>
      </c>
      <c r="B21" s="32"/>
      <c r="C21" s="32"/>
      <c r="D21" s="32"/>
      <c r="E21" s="32"/>
      <c r="F21" s="32"/>
      <c r="G21" s="54"/>
      <c r="H21" s="55">
        <f>SUM(H15:H20)+10</f>
        <v>100</v>
      </c>
      <c r="I21" s="55">
        <f>SUM(I15:I20)+K8</f>
        <v>95.7132345679012</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3"/>
  <dimension ref="A1:K21"/>
  <sheetViews>
    <sheetView zoomScale="120" zoomScaleNormal="120" topLeftCell="A9" workbookViewId="0">
      <selection activeCell="D20" sqref="D20:E20"/>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1415</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25</v>
      </c>
      <c r="F8" s="36">
        <f t="shared" ref="F8:F11" si="0">E8</f>
        <v>25</v>
      </c>
      <c r="G8" s="37">
        <f>SUM(G9:H11)</f>
        <v>0</v>
      </c>
      <c r="H8" s="38"/>
      <c r="I8" s="36">
        <v>10</v>
      </c>
      <c r="J8" s="120">
        <f>G8/E8</f>
        <v>0</v>
      </c>
      <c r="K8" s="36">
        <f>J8*10</f>
        <v>0</v>
      </c>
    </row>
    <row r="9" s="1" customFormat="1" ht="17.1" customHeight="1" spans="1:11">
      <c r="A9" s="16"/>
      <c r="B9" s="13"/>
      <c r="C9" s="14"/>
      <c r="D9" s="15" t="s">
        <v>157</v>
      </c>
      <c r="E9" s="36">
        <v>25</v>
      </c>
      <c r="F9" s="36">
        <f t="shared" si="0"/>
        <v>25</v>
      </c>
      <c r="G9" s="37"/>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1416</v>
      </c>
      <c r="C13" s="172"/>
      <c r="D13" s="172"/>
      <c r="E13" s="172"/>
      <c r="F13" s="172"/>
      <c r="G13" s="142" t="s">
        <v>1417</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15" t="s">
        <v>255</v>
      </c>
      <c r="E15" s="60"/>
      <c r="F15" s="8" t="s">
        <v>324</v>
      </c>
      <c r="G15" s="8" t="s">
        <v>469</v>
      </c>
      <c r="H15" s="33">
        <v>20</v>
      </c>
      <c r="I15" s="33">
        <v>18</v>
      </c>
      <c r="J15" s="6" t="s">
        <v>178</v>
      </c>
      <c r="K15" s="44"/>
    </row>
    <row r="16" s="1" customFormat="1" ht="30" customHeight="1" spans="1:11">
      <c r="A16" s="25"/>
      <c r="B16" s="8"/>
      <c r="C16" s="24" t="s">
        <v>179</v>
      </c>
      <c r="D16" s="15" t="s">
        <v>1418</v>
      </c>
      <c r="E16" s="60"/>
      <c r="F16" s="118">
        <v>1</v>
      </c>
      <c r="G16" s="118">
        <v>0.8</v>
      </c>
      <c r="H16" s="33">
        <v>10</v>
      </c>
      <c r="I16" s="33">
        <v>8</v>
      </c>
      <c r="J16" s="6" t="s">
        <v>178</v>
      </c>
      <c r="K16" s="44"/>
    </row>
    <row r="17" s="1" customFormat="1" ht="30" customHeight="1" spans="1:11">
      <c r="A17" s="25"/>
      <c r="B17" s="8"/>
      <c r="C17" s="24" t="s">
        <v>181</v>
      </c>
      <c r="D17" s="15" t="s">
        <v>1419</v>
      </c>
      <c r="E17" s="60"/>
      <c r="F17" s="8" t="s">
        <v>452</v>
      </c>
      <c r="G17" s="8" t="s">
        <v>1420</v>
      </c>
      <c r="H17" s="33">
        <v>10</v>
      </c>
      <c r="I17" s="33">
        <v>10</v>
      </c>
      <c r="J17" s="6" t="s">
        <v>178</v>
      </c>
      <c r="K17" s="44"/>
    </row>
    <row r="18" s="1" customFormat="1" ht="30" customHeight="1" spans="1:11">
      <c r="A18" s="25"/>
      <c r="B18" s="8"/>
      <c r="C18" s="24" t="s">
        <v>184</v>
      </c>
      <c r="D18" s="30" t="s">
        <v>1005</v>
      </c>
      <c r="E18" s="51"/>
      <c r="F18" s="8" t="s">
        <v>1421</v>
      </c>
      <c r="G18" s="8">
        <v>0</v>
      </c>
      <c r="H18" s="33">
        <v>10</v>
      </c>
      <c r="I18" s="33">
        <v>5</v>
      </c>
      <c r="J18" s="6" t="s">
        <v>178</v>
      </c>
      <c r="K18" s="44"/>
    </row>
    <row r="19" s="1" customFormat="1" ht="119" customHeight="1" spans="1:11">
      <c r="A19" s="25"/>
      <c r="B19" s="8" t="s">
        <v>187</v>
      </c>
      <c r="C19" s="24" t="s">
        <v>188</v>
      </c>
      <c r="D19" s="27" t="s">
        <v>1422</v>
      </c>
      <c r="E19" s="47"/>
      <c r="F19" s="33" t="s">
        <v>1423</v>
      </c>
      <c r="G19" s="33" t="s">
        <v>1032</v>
      </c>
      <c r="H19" s="33">
        <v>30</v>
      </c>
      <c r="I19" s="33">
        <v>30</v>
      </c>
      <c r="J19" s="6" t="s">
        <v>178</v>
      </c>
      <c r="K19" s="44"/>
    </row>
    <row r="20" s="1" customFormat="1" ht="46" customHeight="1" spans="1:11">
      <c r="A20" s="25"/>
      <c r="B20" s="24" t="s">
        <v>196</v>
      </c>
      <c r="C20" s="24" t="s">
        <v>197</v>
      </c>
      <c r="D20" s="27" t="s">
        <v>962</v>
      </c>
      <c r="E20" s="47"/>
      <c r="F20" s="33" t="s">
        <v>459</v>
      </c>
      <c r="G20" s="118">
        <v>1</v>
      </c>
      <c r="H20" s="33">
        <v>10</v>
      </c>
      <c r="I20" s="33">
        <v>10</v>
      </c>
      <c r="J20" s="6" t="s">
        <v>178</v>
      </c>
      <c r="K20" s="44"/>
    </row>
    <row r="21" s="1" customFormat="1" ht="21" customHeight="1" spans="1:11">
      <c r="A21" s="31" t="s">
        <v>200</v>
      </c>
      <c r="B21" s="32"/>
      <c r="C21" s="32"/>
      <c r="D21" s="32"/>
      <c r="E21" s="32"/>
      <c r="F21" s="32"/>
      <c r="G21" s="54"/>
      <c r="H21" s="55">
        <f>SUM(H15:H20)+10</f>
        <v>100</v>
      </c>
      <c r="I21" s="55">
        <f>SUM(I15:I20)+K8</f>
        <v>81</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4"/>
  <dimension ref="A1:K22"/>
  <sheetViews>
    <sheetView zoomScale="120" zoomScaleNormal="120" topLeftCell="A8" workbookViewId="0">
      <selection activeCell="D21" sqref="D21:E21"/>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1424</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170</v>
      </c>
      <c r="F8" s="36">
        <f t="shared" ref="F8:F11" si="0">E8</f>
        <v>170</v>
      </c>
      <c r="G8" s="37">
        <f>SUM(G9:H11)</f>
        <v>170</v>
      </c>
      <c r="H8" s="38"/>
      <c r="I8" s="36">
        <v>10</v>
      </c>
      <c r="J8" s="120">
        <f>G8/E8</f>
        <v>1</v>
      </c>
      <c r="K8" s="36">
        <f>J8*10</f>
        <v>10</v>
      </c>
    </row>
    <row r="9" s="1" customFormat="1" ht="17.1" customHeight="1" spans="1:11">
      <c r="A9" s="16"/>
      <c r="B9" s="13"/>
      <c r="C9" s="14"/>
      <c r="D9" s="15" t="s">
        <v>157</v>
      </c>
      <c r="E9" s="36">
        <v>170</v>
      </c>
      <c r="F9" s="36">
        <f t="shared" si="0"/>
        <v>170</v>
      </c>
      <c r="G9" s="37">
        <v>170</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202</v>
      </c>
      <c r="C13" s="172"/>
      <c r="D13" s="172"/>
      <c r="E13" s="172"/>
      <c r="F13" s="172"/>
      <c r="G13" s="142" t="s">
        <v>231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26" t="s">
        <v>233</v>
      </c>
      <c r="E15" s="45"/>
      <c r="F15" s="33" t="s">
        <v>234</v>
      </c>
      <c r="G15" s="33" t="s">
        <v>234</v>
      </c>
      <c r="H15" s="33">
        <v>20</v>
      </c>
      <c r="I15" s="33">
        <v>20</v>
      </c>
      <c r="J15" s="34" t="s">
        <v>178</v>
      </c>
      <c r="K15" s="35"/>
    </row>
    <row r="16" s="1" customFormat="1" ht="30" customHeight="1" spans="1:11">
      <c r="A16" s="25"/>
      <c r="B16" s="8"/>
      <c r="C16" s="24" t="s">
        <v>179</v>
      </c>
      <c r="D16" s="26" t="s">
        <v>236</v>
      </c>
      <c r="E16" s="45"/>
      <c r="F16" s="118">
        <v>1</v>
      </c>
      <c r="G16" s="118">
        <v>0.8</v>
      </c>
      <c r="H16" s="33">
        <v>10</v>
      </c>
      <c r="I16" s="33">
        <v>9</v>
      </c>
      <c r="J16" s="34" t="s">
        <v>178</v>
      </c>
      <c r="K16" s="35"/>
    </row>
    <row r="17" s="1" customFormat="1" ht="30" customHeight="1" spans="1:11">
      <c r="A17" s="25"/>
      <c r="B17" s="8"/>
      <c r="C17" s="24" t="s">
        <v>181</v>
      </c>
      <c r="D17" s="26" t="s">
        <v>210</v>
      </c>
      <c r="E17" s="45"/>
      <c r="F17" s="33" t="s">
        <v>211</v>
      </c>
      <c r="G17" s="33" t="s">
        <v>211</v>
      </c>
      <c r="H17" s="33">
        <v>10</v>
      </c>
      <c r="I17" s="33">
        <v>9</v>
      </c>
      <c r="J17" s="34" t="s">
        <v>178</v>
      </c>
      <c r="K17" s="35"/>
    </row>
    <row r="18" s="1" customFormat="1" ht="30" customHeight="1" spans="1:11">
      <c r="A18" s="25"/>
      <c r="B18" s="8"/>
      <c r="C18" s="24" t="s">
        <v>184</v>
      </c>
      <c r="D18" s="27" t="s">
        <v>212</v>
      </c>
      <c r="E18" s="47"/>
      <c r="F18" s="33" t="s">
        <v>1425</v>
      </c>
      <c r="G18" s="33" t="s">
        <v>1425</v>
      </c>
      <c r="H18" s="33">
        <v>10</v>
      </c>
      <c r="I18" s="33">
        <v>10</v>
      </c>
      <c r="J18" s="34" t="s">
        <v>178</v>
      </c>
      <c r="K18" s="35"/>
    </row>
    <row r="19" s="1" customFormat="1" ht="30" customHeight="1" spans="1:11">
      <c r="A19" s="25"/>
      <c r="B19" s="8" t="s">
        <v>187</v>
      </c>
      <c r="C19" s="24" t="s">
        <v>188</v>
      </c>
      <c r="D19" s="27" t="s">
        <v>215</v>
      </c>
      <c r="E19" s="47"/>
      <c r="F19" s="33" t="s">
        <v>966</v>
      </c>
      <c r="G19" s="33" t="s">
        <v>967</v>
      </c>
      <c r="H19" s="33">
        <v>15</v>
      </c>
      <c r="I19" s="33">
        <v>15</v>
      </c>
      <c r="J19" s="34" t="s">
        <v>178</v>
      </c>
      <c r="K19" s="35"/>
    </row>
    <row r="20" s="1" customFormat="1" ht="30" customHeight="1" spans="1:11">
      <c r="A20" s="25"/>
      <c r="B20" s="8"/>
      <c r="C20" s="24" t="s">
        <v>192</v>
      </c>
      <c r="D20" s="27" t="s">
        <v>193</v>
      </c>
      <c r="E20" s="47"/>
      <c r="F20" s="33" t="s">
        <v>281</v>
      </c>
      <c r="G20" s="33" t="s">
        <v>282</v>
      </c>
      <c r="H20" s="33">
        <v>15</v>
      </c>
      <c r="I20" s="33">
        <v>15</v>
      </c>
      <c r="J20" s="34" t="s">
        <v>178</v>
      </c>
      <c r="K20" s="35"/>
    </row>
    <row r="21" s="1" customFormat="1" ht="30"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98</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6"/>
  <dimension ref="A1:K22"/>
  <sheetViews>
    <sheetView zoomScale="120" zoomScaleNormal="120" topLeftCell="A11" workbookViewId="0">
      <selection activeCell="N20" sqref="N20"/>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1111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259</v>
      </c>
      <c r="F8" s="36">
        <f t="shared" ref="F8:F11" si="0">E8</f>
        <v>259</v>
      </c>
      <c r="G8" s="37">
        <f>SUM(G9:H11)</f>
        <v>4.1511</v>
      </c>
      <c r="H8" s="38"/>
      <c r="I8" s="36">
        <v>10</v>
      </c>
      <c r="J8" s="120">
        <f>G8/E8</f>
        <v>0.0160274131274131</v>
      </c>
      <c r="K8" s="36">
        <f>J8*10</f>
        <v>0.160274131274131</v>
      </c>
    </row>
    <row r="9" s="1" customFormat="1" ht="17.1" customHeight="1" spans="1:11">
      <c r="A9" s="16"/>
      <c r="B9" s="13"/>
      <c r="C9" s="14"/>
      <c r="D9" s="15" t="s">
        <v>157</v>
      </c>
      <c r="E9" s="36">
        <v>259</v>
      </c>
      <c r="F9" s="36">
        <f t="shared" si="0"/>
        <v>259</v>
      </c>
      <c r="G9" s="37">
        <v>4.1511</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26" t="s">
        <v>233</v>
      </c>
      <c r="E15" s="45"/>
      <c r="F15" s="33" t="s">
        <v>274</v>
      </c>
      <c r="G15" s="33" t="s">
        <v>256</v>
      </c>
      <c r="H15" s="33">
        <v>15</v>
      </c>
      <c r="I15" s="33">
        <v>10</v>
      </c>
      <c r="J15" s="34" t="s">
        <v>178</v>
      </c>
      <c r="K15" s="35"/>
    </row>
    <row r="16" s="1" customFormat="1" ht="30" customHeight="1" spans="1:11">
      <c r="A16" s="25"/>
      <c r="B16" s="8"/>
      <c r="C16" s="24" t="s">
        <v>179</v>
      </c>
      <c r="D16" s="26" t="s">
        <v>285</v>
      </c>
      <c r="E16" s="45"/>
      <c r="F16" s="118">
        <v>1</v>
      </c>
      <c r="G16" s="118">
        <v>0.8</v>
      </c>
      <c r="H16" s="33">
        <v>15</v>
      </c>
      <c r="I16" s="33">
        <v>13</v>
      </c>
      <c r="J16" s="34" t="s">
        <v>178</v>
      </c>
      <c r="K16" s="35"/>
    </row>
    <row r="17" s="1" customFormat="1" ht="30" customHeight="1" spans="1:11">
      <c r="A17" s="25"/>
      <c r="B17" s="8"/>
      <c r="C17" s="24" t="s">
        <v>181</v>
      </c>
      <c r="D17" s="26" t="s">
        <v>210</v>
      </c>
      <c r="E17" s="45"/>
      <c r="F17" s="33" t="s">
        <v>211</v>
      </c>
      <c r="G17" s="33" t="s">
        <v>211</v>
      </c>
      <c r="H17" s="33">
        <v>10</v>
      </c>
      <c r="I17" s="33">
        <v>10</v>
      </c>
      <c r="J17" s="34" t="s">
        <v>178</v>
      </c>
      <c r="K17" s="35"/>
    </row>
    <row r="18" s="1" customFormat="1" ht="30" customHeight="1" spans="1:11">
      <c r="A18" s="25"/>
      <c r="B18" s="8"/>
      <c r="C18" s="24" t="s">
        <v>184</v>
      </c>
      <c r="D18" s="27" t="s">
        <v>212</v>
      </c>
      <c r="E18" s="47"/>
      <c r="F18" s="33" t="s">
        <v>1426</v>
      </c>
      <c r="G18" s="33" t="s">
        <v>1427</v>
      </c>
      <c r="H18" s="33">
        <v>10</v>
      </c>
      <c r="I18" s="33">
        <v>10</v>
      </c>
      <c r="J18" s="34" t="s">
        <v>178</v>
      </c>
      <c r="K18" s="35"/>
    </row>
    <row r="19" s="1" customFormat="1" ht="30" customHeight="1" spans="1:11">
      <c r="A19" s="25"/>
      <c r="B19" s="8" t="s">
        <v>187</v>
      </c>
      <c r="C19" s="24" t="s">
        <v>188</v>
      </c>
      <c r="D19" s="27" t="s">
        <v>215</v>
      </c>
      <c r="E19" s="47"/>
      <c r="F19" s="33" t="s">
        <v>239</v>
      </c>
      <c r="G19" s="33" t="s">
        <v>240</v>
      </c>
      <c r="H19" s="33">
        <v>15</v>
      </c>
      <c r="I19" s="33">
        <v>15</v>
      </c>
      <c r="J19" s="34" t="s">
        <v>178</v>
      </c>
      <c r="K19" s="35"/>
    </row>
    <row r="20" s="1" customFormat="1" ht="30" customHeight="1" spans="1:11">
      <c r="A20" s="25"/>
      <c r="B20" s="8"/>
      <c r="C20" s="24" t="s">
        <v>192</v>
      </c>
      <c r="D20" s="27" t="s">
        <v>193</v>
      </c>
      <c r="E20" s="47"/>
      <c r="F20" s="33" t="s">
        <v>281</v>
      </c>
      <c r="G20" s="33" t="s">
        <v>282</v>
      </c>
      <c r="H20" s="33">
        <v>15</v>
      </c>
      <c r="I20" s="33">
        <v>15</v>
      </c>
      <c r="J20" s="34" t="s">
        <v>178</v>
      </c>
      <c r="K20" s="35"/>
    </row>
    <row r="21" s="1" customFormat="1" ht="30" customHeight="1" spans="1:11">
      <c r="A21" s="25"/>
      <c r="B21" s="24" t="s">
        <v>196</v>
      </c>
      <c r="C21" s="24" t="s">
        <v>197</v>
      </c>
      <c r="D21" s="27" t="s">
        <v>962</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83.1602741312741</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7"/>
  <dimension ref="A1:K22"/>
  <sheetViews>
    <sheetView zoomScale="120" zoomScaleNormal="120" workbookViewId="0">
      <selection activeCell="P13" sqref="P13"/>
    </sheetView>
  </sheetViews>
  <sheetFormatPr defaultColWidth="8.125" defaultRowHeight="12.75"/>
  <cols>
    <col min="1" max="1" width="3.875" style="2" customWidth="1"/>
    <col min="2" max="2" width="6.25" style="2" customWidth="1"/>
    <col min="3" max="3" width="6.75"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1111</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177</v>
      </c>
      <c r="F8" s="36">
        <f t="shared" ref="F8:F11" si="0">E8</f>
        <v>177</v>
      </c>
      <c r="G8" s="37">
        <f>SUM(G9:H11)</f>
        <v>19.1608</v>
      </c>
      <c r="H8" s="38"/>
      <c r="I8" s="36">
        <v>10</v>
      </c>
      <c r="J8" s="120">
        <f>G8/E8</f>
        <v>0.108253107344633</v>
      </c>
      <c r="K8" s="36">
        <f>J8*10</f>
        <v>1.08253107344633</v>
      </c>
    </row>
    <row r="9" s="1" customFormat="1" ht="17.1" customHeight="1" spans="1:11">
      <c r="A9" s="16"/>
      <c r="B9" s="13"/>
      <c r="C9" s="14"/>
      <c r="D9" s="15" t="s">
        <v>157</v>
      </c>
      <c r="E9" s="36">
        <v>177</v>
      </c>
      <c r="F9" s="36">
        <f t="shared" si="0"/>
        <v>177</v>
      </c>
      <c r="G9" s="37">
        <v>19.1608</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5" customHeight="1" spans="1:11">
      <c r="A13" s="22"/>
      <c r="B13" s="172" t="s">
        <v>202</v>
      </c>
      <c r="C13" s="172"/>
      <c r="D13" s="172"/>
      <c r="E13" s="172"/>
      <c r="F13" s="172"/>
      <c r="G13" s="142" t="s">
        <v>221</v>
      </c>
      <c r="H13" s="142"/>
      <c r="I13" s="142"/>
      <c r="J13" s="142"/>
      <c r="K13" s="45"/>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0" customHeight="1" spans="1:11">
      <c r="A15" s="25"/>
      <c r="B15" s="8" t="s">
        <v>173</v>
      </c>
      <c r="C15" s="24" t="s">
        <v>174</v>
      </c>
      <c r="D15" s="26" t="s">
        <v>233</v>
      </c>
      <c r="E15" s="45"/>
      <c r="F15" s="33" t="s">
        <v>274</v>
      </c>
      <c r="G15" s="33" t="s">
        <v>256</v>
      </c>
      <c r="H15" s="33">
        <v>15</v>
      </c>
      <c r="I15" s="33">
        <v>10</v>
      </c>
      <c r="J15" s="34" t="s">
        <v>178</v>
      </c>
      <c r="K15" s="35"/>
    </row>
    <row r="16" s="1" customFormat="1" ht="30" customHeight="1" spans="1:11">
      <c r="A16" s="25"/>
      <c r="B16" s="8"/>
      <c r="C16" s="24" t="s">
        <v>179</v>
      </c>
      <c r="D16" s="26" t="s">
        <v>285</v>
      </c>
      <c r="E16" s="45"/>
      <c r="F16" s="118">
        <v>1</v>
      </c>
      <c r="G16" s="118">
        <v>0.8</v>
      </c>
      <c r="H16" s="33">
        <v>15</v>
      </c>
      <c r="I16" s="33">
        <v>13</v>
      </c>
      <c r="J16" s="34" t="s">
        <v>178</v>
      </c>
      <c r="K16" s="35"/>
    </row>
    <row r="17" s="1" customFormat="1" ht="30" customHeight="1" spans="1:11">
      <c r="A17" s="25"/>
      <c r="B17" s="8"/>
      <c r="C17" s="24" t="s">
        <v>181</v>
      </c>
      <c r="D17" s="26" t="s">
        <v>210</v>
      </c>
      <c r="E17" s="45"/>
      <c r="F17" s="33" t="s">
        <v>211</v>
      </c>
      <c r="G17" s="33" t="s">
        <v>211</v>
      </c>
      <c r="H17" s="33">
        <v>15</v>
      </c>
      <c r="I17" s="33">
        <v>15</v>
      </c>
      <c r="J17" s="34" t="s">
        <v>178</v>
      </c>
      <c r="K17" s="35"/>
    </row>
    <row r="18" s="1" customFormat="1" ht="30" customHeight="1" spans="1:11">
      <c r="A18" s="25"/>
      <c r="B18" s="8"/>
      <c r="C18" s="24" t="s">
        <v>184</v>
      </c>
      <c r="D18" s="27" t="s">
        <v>212</v>
      </c>
      <c r="E18" s="47"/>
      <c r="F18" s="33" t="s">
        <v>1428</v>
      </c>
      <c r="G18" s="33" t="s">
        <v>1429</v>
      </c>
      <c r="H18" s="33">
        <v>5</v>
      </c>
      <c r="I18" s="33">
        <v>1</v>
      </c>
      <c r="J18" s="34" t="s">
        <v>178</v>
      </c>
      <c r="K18" s="35"/>
    </row>
    <row r="19" s="1" customFormat="1" ht="30" customHeight="1" spans="1:11">
      <c r="A19" s="25"/>
      <c r="B19" s="8" t="s">
        <v>187</v>
      </c>
      <c r="C19" s="24" t="s">
        <v>188</v>
      </c>
      <c r="D19" s="27" t="s">
        <v>1253</v>
      </c>
      <c r="E19" s="47"/>
      <c r="F19" s="33" t="s">
        <v>279</v>
      </c>
      <c r="G19" s="33" t="s">
        <v>280</v>
      </c>
      <c r="H19" s="33">
        <v>15</v>
      </c>
      <c r="I19" s="33">
        <v>15</v>
      </c>
      <c r="J19" s="34" t="s">
        <v>178</v>
      </c>
      <c r="K19" s="35"/>
    </row>
    <row r="20" s="1" customFormat="1" ht="30" customHeight="1" spans="1:11">
      <c r="A20" s="25"/>
      <c r="B20" s="8"/>
      <c r="C20" s="24" t="s">
        <v>192</v>
      </c>
      <c r="D20" s="27" t="s">
        <v>193</v>
      </c>
      <c r="E20" s="47"/>
      <c r="F20" s="33" t="s">
        <v>281</v>
      </c>
      <c r="G20" s="33" t="s">
        <v>282</v>
      </c>
      <c r="H20" s="33">
        <v>15</v>
      </c>
      <c r="I20" s="33">
        <v>15</v>
      </c>
      <c r="J20" s="34" t="s">
        <v>178</v>
      </c>
      <c r="K20" s="35"/>
    </row>
    <row r="21" s="1" customFormat="1" ht="30" customHeight="1" spans="1:11">
      <c r="A21" s="25"/>
      <c r="B21" s="24" t="s">
        <v>196</v>
      </c>
      <c r="C21" s="24" t="s">
        <v>197</v>
      </c>
      <c r="D21" s="27" t="s">
        <v>1430</v>
      </c>
      <c r="E21" s="47"/>
      <c r="F21" s="118" t="s">
        <v>199</v>
      </c>
      <c r="G21" s="118">
        <v>0.9</v>
      </c>
      <c r="H21" s="33">
        <v>10</v>
      </c>
      <c r="I21" s="33">
        <v>10</v>
      </c>
      <c r="J21" s="34" t="s">
        <v>178</v>
      </c>
      <c r="K21" s="35"/>
    </row>
    <row r="22" s="1" customFormat="1" ht="21" customHeight="1" spans="1:11">
      <c r="A22" s="31" t="s">
        <v>200</v>
      </c>
      <c r="B22" s="32"/>
      <c r="C22" s="32"/>
      <c r="D22" s="32"/>
      <c r="E22" s="32"/>
      <c r="F22" s="32"/>
      <c r="G22" s="54"/>
      <c r="H22" s="55">
        <f>SUM(H15:H21)+10</f>
        <v>100</v>
      </c>
      <c r="I22" s="55">
        <f>SUM(I15:I21)+K8</f>
        <v>80.0825310734463</v>
      </c>
      <c r="J22" s="31"/>
      <c r="K22" s="54"/>
    </row>
  </sheetData>
  <mergeCells count="41">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2:A13"/>
    <mergeCell ref="A14:A21"/>
    <mergeCell ref="B15:B18"/>
    <mergeCell ref="B19:B20"/>
    <mergeCell ref="A7:C11"/>
  </mergeCells>
  <hyperlinks>
    <hyperlink ref="A1" location="'Sheet2'!A1" display="返回目录"/>
  </hyperlinks>
  <pageMargins left="0.75" right="0.75" top="1" bottom="1" header="0.5" footer="0.5"/>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8"/>
  <dimension ref="A1:K21"/>
  <sheetViews>
    <sheetView zoomScale="120" zoomScaleNormal="120" zoomScaleSheetLayoutView="130" topLeftCell="A11" workbookViewId="0">
      <selection activeCell="P4" sqref="P4"/>
    </sheetView>
  </sheetViews>
  <sheetFormatPr defaultColWidth="8.125" defaultRowHeight="15.75"/>
  <cols>
    <col min="1" max="1" width="3.375" customWidth="1"/>
    <col min="2" max="2" width="6.25" customWidth="1"/>
    <col min="3" max="3" width="6.125" customWidth="1"/>
    <col min="4" max="4" width="16" customWidth="1"/>
    <col min="5" max="5" width="7.5" customWidth="1"/>
    <col min="6" max="6" width="13.875" customWidth="1"/>
    <col min="7" max="7" width="10.25" customWidth="1"/>
    <col min="8" max="9" width="7.5" customWidth="1"/>
    <col min="10" max="10" width="7.375" customWidth="1"/>
    <col min="11" max="11" width="6.75" customWidth="1"/>
  </cols>
  <sheetData>
    <row r="1" s="1" customFormat="1" ht="18" customHeight="1" spans="1:11">
      <c r="A1" s="3" t="s">
        <v>140</v>
      </c>
      <c r="B1" s="5"/>
      <c r="C1" s="5"/>
      <c r="D1" s="5"/>
      <c r="E1" s="5"/>
      <c r="F1" s="5"/>
      <c r="G1" s="5"/>
      <c r="H1" s="5"/>
      <c r="I1" s="5"/>
      <c r="J1" s="5"/>
      <c r="K1" s="5"/>
    </row>
    <row r="2" s="1" customFormat="1" ht="18" customHeight="1" spans="1:11">
      <c r="A2" s="157" t="s">
        <v>141</v>
      </c>
      <c r="B2" s="157"/>
      <c r="C2" s="157"/>
      <c r="D2" s="157"/>
      <c r="E2" s="157"/>
      <c r="F2" s="157"/>
      <c r="G2" s="157"/>
      <c r="H2" s="157"/>
      <c r="I2" s="157"/>
      <c r="J2" s="157"/>
      <c r="K2" s="157"/>
    </row>
    <row r="3" s="1" customFormat="1" ht="18" customHeight="1" spans="1:11">
      <c r="A3" s="130" t="s">
        <v>142</v>
      </c>
      <c r="B3" s="130"/>
      <c r="C3" s="130"/>
      <c r="D3" s="130"/>
      <c r="E3" s="130"/>
      <c r="F3" s="130"/>
      <c r="G3" s="130"/>
      <c r="H3" s="130"/>
      <c r="I3" s="130"/>
      <c r="J3" s="130"/>
      <c r="K3" s="130"/>
    </row>
    <row r="4" s="1" customFormat="1" ht="18" customHeight="1" spans="1:11">
      <c r="A4" s="34" t="s">
        <v>143</v>
      </c>
      <c r="B4" s="131"/>
      <c r="C4" s="131"/>
      <c r="D4" s="33" t="s">
        <v>1431</v>
      </c>
      <c r="E4" s="33"/>
      <c r="F4" s="33"/>
      <c r="G4" s="33"/>
      <c r="H4" s="33"/>
      <c r="I4" s="33"/>
      <c r="J4" s="33"/>
      <c r="K4" s="33"/>
    </row>
    <row r="5" s="1" customFormat="1" ht="18" customHeight="1" spans="1:11">
      <c r="A5" s="34" t="s">
        <v>145</v>
      </c>
      <c r="B5" s="131"/>
      <c r="C5" s="131"/>
      <c r="D5" s="34" t="s">
        <v>146</v>
      </c>
      <c r="E5" s="131"/>
      <c r="F5" s="131"/>
      <c r="G5" s="159" t="s">
        <v>147</v>
      </c>
      <c r="H5" s="160"/>
      <c r="I5" s="131" t="s">
        <v>148</v>
      </c>
      <c r="J5" s="131"/>
      <c r="K5" s="35"/>
    </row>
    <row r="6" s="1" customFormat="1" ht="18" customHeight="1" spans="1:11">
      <c r="A6" s="62" t="s">
        <v>149</v>
      </c>
      <c r="B6" s="132"/>
      <c r="C6" s="133"/>
      <c r="D6" s="34"/>
      <c r="E6" s="33" t="s">
        <v>150</v>
      </c>
      <c r="F6" s="33" t="s">
        <v>151</v>
      </c>
      <c r="G6" s="34" t="s">
        <v>152</v>
      </c>
      <c r="H6" s="35"/>
      <c r="I6" s="33" t="s">
        <v>153</v>
      </c>
      <c r="J6" s="33" t="s">
        <v>154</v>
      </c>
      <c r="K6" s="33" t="s">
        <v>155</v>
      </c>
    </row>
    <row r="7" s="1" customFormat="1" ht="18" customHeight="1" spans="1:11">
      <c r="A7" s="134"/>
      <c r="B7" s="135"/>
      <c r="C7" s="136"/>
      <c r="D7" s="26" t="s">
        <v>156</v>
      </c>
      <c r="E7" s="36">
        <f>SUM(E8:E10)</f>
        <v>48</v>
      </c>
      <c r="F7" s="36">
        <f t="shared" ref="F7:F10" si="0">E7</f>
        <v>48</v>
      </c>
      <c r="G7" s="37">
        <f>SUM(G8:H10)</f>
        <v>48</v>
      </c>
      <c r="H7" s="38"/>
      <c r="I7" s="36">
        <v>10</v>
      </c>
      <c r="J7" s="120">
        <f>G7/E7</f>
        <v>1</v>
      </c>
      <c r="K7" s="36">
        <f>J7*10</f>
        <v>10</v>
      </c>
    </row>
    <row r="8" s="1" customFormat="1" ht="18" customHeight="1" spans="1:11">
      <c r="A8" s="137"/>
      <c r="B8" s="135"/>
      <c r="C8" s="136"/>
      <c r="D8" s="26" t="s">
        <v>157</v>
      </c>
      <c r="E8" s="36">
        <v>48</v>
      </c>
      <c r="F8" s="36">
        <f t="shared" si="0"/>
        <v>48</v>
      </c>
      <c r="G8" s="37">
        <v>48</v>
      </c>
      <c r="H8" s="38"/>
      <c r="I8" s="36" t="s">
        <v>158</v>
      </c>
      <c r="J8" s="36"/>
      <c r="K8" s="36" t="s">
        <v>158</v>
      </c>
    </row>
    <row r="9" s="1" customFormat="1" ht="18" customHeight="1" spans="1:11">
      <c r="A9" s="137"/>
      <c r="B9" s="135"/>
      <c r="C9" s="136"/>
      <c r="D9" s="34" t="s">
        <v>252</v>
      </c>
      <c r="E9" s="36"/>
      <c r="F9" s="36">
        <f t="shared" si="0"/>
        <v>0</v>
      </c>
      <c r="G9" s="37"/>
      <c r="H9" s="38"/>
      <c r="I9" s="36" t="s">
        <v>158</v>
      </c>
      <c r="J9" s="36"/>
      <c r="K9" s="36" t="s">
        <v>158</v>
      </c>
    </row>
    <row r="10" s="1" customFormat="1" ht="18" customHeight="1" spans="1:11">
      <c r="A10" s="138"/>
      <c r="B10" s="135"/>
      <c r="C10" s="136"/>
      <c r="D10" s="139" t="s">
        <v>160</v>
      </c>
      <c r="E10" s="39"/>
      <c r="F10" s="36">
        <f t="shared" si="0"/>
        <v>0</v>
      </c>
      <c r="G10" s="40"/>
      <c r="H10" s="41"/>
      <c r="I10" s="39" t="s">
        <v>158</v>
      </c>
      <c r="J10" s="39"/>
      <c r="K10" s="39" t="s">
        <v>158</v>
      </c>
    </row>
    <row r="11" s="1" customFormat="1" ht="18" customHeight="1" spans="1:11">
      <c r="A11" s="134" t="s">
        <v>161</v>
      </c>
      <c r="B11" s="140" t="s">
        <v>162</v>
      </c>
      <c r="C11" s="141"/>
      <c r="D11" s="141"/>
      <c r="E11" s="141"/>
      <c r="F11" s="148"/>
      <c r="G11" s="34" t="s">
        <v>163</v>
      </c>
      <c r="H11" s="131"/>
      <c r="I11" s="131"/>
      <c r="J11" s="131"/>
      <c r="K11" s="35"/>
    </row>
    <row r="12" s="1" customFormat="1" ht="52" customHeight="1" spans="1:11">
      <c r="A12" s="65"/>
      <c r="B12" s="172" t="s">
        <v>466</v>
      </c>
      <c r="C12" s="172"/>
      <c r="D12" s="172"/>
      <c r="E12" s="172"/>
      <c r="F12" s="172"/>
      <c r="G12" s="131" t="s">
        <v>1432</v>
      </c>
      <c r="H12" s="131"/>
      <c r="I12" s="131"/>
      <c r="J12" s="131"/>
      <c r="K12" s="35"/>
    </row>
    <row r="13" s="1" customFormat="1" ht="23.1" customHeight="1" spans="1:11">
      <c r="A13" s="143" t="s">
        <v>166</v>
      </c>
      <c r="B13" s="143" t="s">
        <v>167</v>
      </c>
      <c r="C13" s="33" t="s">
        <v>168</v>
      </c>
      <c r="D13" s="33" t="s">
        <v>169</v>
      </c>
      <c r="E13" s="33"/>
      <c r="F13" s="35" t="s">
        <v>170</v>
      </c>
      <c r="G13" s="149" t="s">
        <v>171</v>
      </c>
      <c r="H13" s="33" t="s">
        <v>153</v>
      </c>
      <c r="I13" s="33" t="s">
        <v>155</v>
      </c>
      <c r="J13" s="34" t="s">
        <v>172</v>
      </c>
      <c r="K13" s="35"/>
    </row>
    <row r="14" s="1" customFormat="1" ht="23.1" customHeight="1" spans="1:11">
      <c r="A14" s="144"/>
      <c r="B14" s="33" t="s">
        <v>173</v>
      </c>
      <c r="C14" s="143" t="s">
        <v>174</v>
      </c>
      <c r="D14" s="169" t="s">
        <v>1433</v>
      </c>
      <c r="E14" s="170"/>
      <c r="F14" s="173" t="s">
        <v>1434</v>
      </c>
      <c r="G14" s="173" t="s">
        <v>1434</v>
      </c>
      <c r="H14" s="33">
        <v>10</v>
      </c>
      <c r="I14" s="33">
        <v>10</v>
      </c>
      <c r="J14" s="34" t="s">
        <v>344</v>
      </c>
      <c r="K14" s="35"/>
    </row>
    <row r="15" s="1" customFormat="1" ht="23.1" customHeight="1" spans="1:11">
      <c r="A15" s="144"/>
      <c r="B15" s="33"/>
      <c r="C15" s="143" t="s">
        <v>179</v>
      </c>
      <c r="D15" s="169" t="s">
        <v>1435</v>
      </c>
      <c r="E15" s="170"/>
      <c r="F15" s="171">
        <v>1</v>
      </c>
      <c r="G15" s="171">
        <v>1</v>
      </c>
      <c r="H15" s="33">
        <v>10</v>
      </c>
      <c r="I15" s="33">
        <v>10</v>
      </c>
      <c r="J15" s="34" t="s">
        <v>344</v>
      </c>
      <c r="K15" s="35"/>
    </row>
    <row r="16" s="1" customFormat="1" ht="23.1" customHeight="1" spans="1:11">
      <c r="A16" s="144"/>
      <c r="B16" s="33"/>
      <c r="C16" s="143" t="s">
        <v>181</v>
      </c>
      <c r="D16" s="26" t="s">
        <v>1436</v>
      </c>
      <c r="E16" s="45"/>
      <c r="F16" s="33" t="s">
        <v>452</v>
      </c>
      <c r="G16" s="33" t="s">
        <v>452</v>
      </c>
      <c r="H16" s="33">
        <v>20</v>
      </c>
      <c r="I16" s="33">
        <v>20</v>
      </c>
      <c r="J16" s="34" t="s">
        <v>344</v>
      </c>
      <c r="K16" s="35"/>
    </row>
    <row r="17" s="1" customFormat="1" ht="62.1" customHeight="1" spans="1:11">
      <c r="A17" s="144"/>
      <c r="B17" s="33"/>
      <c r="C17" s="143" t="s">
        <v>184</v>
      </c>
      <c r="D17" s="169" t="s">
        <v>1437</v>
      </c>
      <c r="E17" s="170"/>
      <c r="F17" s="173" t="s">
        <v>1438</v>
      </c>
      <c r="G17" s="173" t="s">
        <v>1438</v>
      </c>
      <c r="H17" s="33">
        <v>10</v>
      </c>
      <c r="I17" s="33">
        <v>10</v>
      </c>
      <c r="J17" s="34" t="s">
        <v>344</v>
      </c>
      <c r="K17" s="35"/>
    </row>
    <row r="18" s="1" customFormat="1" ht="101" customHeight="1" spans="1:11">
      <c r="A18" s="144"/>
      <c r="B18" s="33" t="s">
        <v>187</v>
      </c>
      <c r="C18" s="143" t="s">
        <v>188</v>
      </c>
      <c r="D18" s="169" t="s">
        <v>1439</v>
      </c>
      <c r="E18" s="170"/>
      <c r="F18" s="173" t="s">
        <v>479</v>
      </c>
      <c r="G18" s="173" t="s">
        <v>479</v>
      </c>
      <c r="H18" s="33">
        <v>15</v>
      </c>
      <c r="I18" s="33">
        <v>15</v>
      </c>
      <c r="J18" s="34" t="s">
        <v>344</v>
      </c>
      <c r="K18" s="35"/>
    </row>
    <row r="19" s="1" customFormat="1" ht="119" customHeight="1" spans="1:11">
      <c r="A19" s="144"/>
      <c r="B19" s="33"/>
      <c r="C19" s="143" t="s">
        <v>192</v>
      </c>
      <c r="D19" s="26" t="s">
        <v>1440</v>
      </c>
      <c r="E19" s="45"/>
      <c r="F19" s="173" t="s">
        <v>1441</v>
      </c>
      <c r="G19" s="173" t="s">
        <v>1441</v>
      </c>
      <c r="H19" s="33">
        <v>15</v>
      </c>
      <c r="I19" s="33">
        <v>15</v>
      </c>
      <c r="J19" s="34" t="s">
        <v>344</v>
      </c>
      <c r="K19" s="35"/>
    </row>
    <row r="20" s="1" customFormat="1" ht="32" customHeight="1" spans="1:11">
      <c r="A20" s="144"/>
      <c r="B20" s="143" t="s">
        <v>196</v>
      </c>
      <c r="C20" s="143" t="s">
        <v>197</v>
      </c>
      <c r="D20" s="26" t="s">
        <v>1442</v>
      </c>
      <c r="E20" s="45"/>
      <c r="F20" s="171">
        <v>0.95</v>
      </c>
      <c r="G20" s="171">
        <v>0.95</v>
      </c>
      <c r="H20" s="33">
        <v>10</v>
      </c>
      <c r="I20" s="33">
        <v>10</v>
      </c>
      <c r="J20" s="34" t="s">
        <v>344</v>
      </c>
      <c r="K20" s="35"/>
    </row>
    <row r="21" s="2" customFormat="1" ht="12.75" spans="1:11">
      <c r="A21" s="145" t="s">
        <v>200</v>
      </c>
      <c r="B21" s="146"/>
      <c r="C21" s="146"/>
      <c r="D21" s="146"/>
      <c r="E21" s="146"/>
      <c r="F21" s="146"/>
      <c r="G21" s="150"/>
      <c r="H21" s="151">
        <f>SUM(H14:H20)+10</f>
        <v>100</v>
      </c>
      <c r="I21" s="151">
        <f>SUM(I14:I20)+K7</f>
        <v>100</v>
      </c>
      <c r="J21" s="145"/>
      <c r="K21" s="150"/>
    </row>
  </sheetData>
  <mergeCells count="41">
    <mergeCell ref="A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7"/>
    <mergeCell ref="B18:B19"/>
    <mergeCell ref="A6:C10"/>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9"/>
  <dimension ref="A1:K27"/>
  <sheetViews>
    <sheetView zoomScale="120" zoomScaleNormal="120" topLeftCell="A3" workbookViewId="0">
      <selection activeCell="A2" sqref="$A2:$XFD2"/>
    </sheetView>
  </sheetViews>
  <sheetFormatPr defaultColWidth="8.125" defaultRowHeight="12.75"/>
  <cols>
    <col min="1" max="1" width="3.375" style="2" customWidth="1"/>
    <col min="2" max="2" width="6.25" style="2" customWidth="1"/>
    <col min="3" max="3" width="6.125" style="2" customWidth="1"/>
    <col min="4" max="4" width="16" style="2" customWidth="1"/>
    <col min="5" max="5" width="7.5" style="2" customWidth="1"/>
    <col min="6" max="6" width="13.8666666666667" style="2" customWidth="1"/>
    <col min="7" max="7" width="10.25" style="2" customWidth="1"/>
    <col min="8" max="9" width="7.5" style="2" customWidth="1"/>
    <col min="10" max="10" width="7.38333333333333" style="2" customWidth="1"/>
    <col min="11" max="11" width="6.80833333333333" style="2" customWidth="1"/>
    <col min="12" max="16384" width="8.125" style="2"/>
  </cols>
  <sheetData>
    <row r="1" s="2" customFormat="1" ht="14.25" spans="1:4">
      <c r="A1" s="112" t="s">
        <v>140</v>
      </c>
      <c r="B1" s="113"/>
      <c r="C1" s="114"/>
      <c r="D1" s="114"/>
    </row>
    <row r="2" s="2" customFormat="1" spans="1:4">
      <c r="A2" s="113"/>
      <c r="B2" s="113"/>
      <c r="C2" s="114"/>
      <c r="D2" s="114"/>
    </row>
    <row r="3" s="2" customFormat="1" ht="24" spans="1:11">
      <c r="A3" s="4" t="s">
        <v>141</v>
      </c>
      <c r="B3" s="4"/>
      <c r="C3" s="4"/>
      <c r="D3" s="4"/>
      <c r="E3" s="4"/>
      <c r="F3" s="4"/>
      <c r="G3" s="4"/>
      <c r="H3" s="4"/>
      <c r="I3" s="4"/>
      <c r="J3" s="4"/>
      <c r="K3" s="4"/>
    </row>
    <row r="4" s="1" customFormat="1" ht="18" customHeight="1" spans="1:11">
      <c r="A4" s="5" t="s">
        <v>142</v>
      </c>
      <c r="B4" s="5"/>
      <c r="C4" s="5"/>
      <c r="D4" s="5"/>
      <c r="E4" s="5"/>
      <c r="F4" s="5"/>
      <c r="G4" s="5"/>
      <c r="H4" s="5"/>
      <c r="I4" s="5"/>
      <c r="J4" s="5"/>
      <c r="K4" s="5"/>
    </row>
    <row r="5" s="1" customFormat="1" ht="18" customHeight="1" spans="1:11">
      <c r="A5" s="6" t="s">
        <v>143</v>
      </c>
      <c r="B5" s="7"/>
      <c r="C5" s="7"/>
      <c r="D5" s="8" t="s">
        <v>1443</v>
      </c>
      <c r="E5" s="8"/>
      <c r="F5" s="8"/>
      <c r="G5" s="8"/>
      <c r="H5" s="8"/>
      <c r="I5" s="8"/>
      <c r="J5" s="8"/>
      <c r="K5" s="8"/>
    </row>
    <row r="6" s="1" customFormat="1" ht="18" customHeight="1" spans="1:11">
      <c r="A6" s="6" t="s">
        <v>145</v>
      </c>
      <c r="B6" s="7"/>
      <c r="C6" s="7"/>
      <c r="D6" s="6" t="s">
        <v>146</v>
      </c>
      <c r="E6" s="7"/>
      <c r="F6" s="7"/>
      <c r="G6" s="115" t="s">
        <v>147</v>
      </c>
      <c r="H6" s="116"/>
      <c r="I6" s="7" t="s">
        <v>148</v>
      </c>
      <c r="J6" s="7"/>
      <c r="K6" s="44"/>
    </row>
    <row r="7" s="1" customFormat="1" ht="18" customHeight="1" spans="1:11">
      <c r="A7" s="9" t="s">
        <v>149</v>
      </c>
      <c r="B7" s="10"/>
      <c r="C7" s="11"/>
      <c r="D7" s="6"/>
      <c r="E7" s="33" t="s">
        <v>150</v>
      </c>
      <c r="F7" s="33" t="s">
        <v>151</v>
      </c>
      <c r="G7" s="34" t="s">
        <v>152</v>
      </c>
      <c r="H7" s="35"/>
      <c r="I7" s="33" t="s">
        <v>153</v>
      </c>
      <c r="J7" s="33" t="s">
        <v>154</v>
      </c>
      <c r="K7" s="33" t="s">
        <v>155</v>
      </c>
    </row>
    <row r="8" s="1" customFormat="1" ht="18" customHeight="1" spans="1:11">
      <c r="A8" s="12"/>
      <c r="B8" s="13"/>
      <c r="C8" s="14"/>
      <c r="D8" s="15" t="s">
        <v>156</v>
      </c>
      <c r="E8" s="36">
        <f>SUM(E9:E11)</f>
        <v>63.14</v>
      </c>
      <c r="F8" s="36">
        <f t="shared" ref="F8:F11" si="0">E8</f>
        <v>63.14</v>
      </c>
      <c r="G8" s="37">
        <f>SUM(G9:H11)</f>
        <v>13.31</v>
      </c>
      <c r="H8" s="38"/>
      <c r="I8" s="36">
        <v>10</v>
      </c>
      <c r="J8" s="120">
        <f>G8/E8</f>
        <v>0.210801393728223</v>
      </c>
      <c r="K8" s="36">
        <f>J8*10</f>
        <v>2.10801393728223</v>
      </c>
    </row>
    <row r="9" s="1" customFormat="1" ht="18" customHeight="1" spans="1:11">
      <c r="A9" s="16"/>
      <c r="B9" s="13"/>
      <c r="C9" s="14"/>
      <c r="D9" s="15" t="s">
        <v>157</v>
      </c>
      <c r="E9" s="36">
        <v>63.14</v>
      </c>
      <c r="F9" s="36">
        <f t="shared" si="0"/>
        <v>63.14</v>
      </c>
      <c r="G9" s="37">
        <v>13.31</v>
      </c>
      <c r="H9" s="38"/>
      <c r="I9" s="36" t="s">
        <v>158</v>
      </c>
      <c r="J9" s="36"/>
      <c r="K9" s="36" t="s">
        <v>158</v>
      </c>
    </row>
    <row r="10" s="1" customFormat="1" ht="18" customHeight="1" spans="1:11">
      <c r="A10" s="16"/>
      <c r="B10" s="13"/>
      <c r="C10" s="14"/>
      <c r="D10" s="6" t="s">
        <v>252</v>
      </c>
      <c r="E10" s="36"/>
      <c r="F10" s="36">
        <f t="shared" si="0"/>
        <v>0</v>
      </c>
      <c r="G10" s="37"/>
      <c r="H10" s="38"/>
      <c r="I10" s="36" t="s">
        <v>158</v>
      </c>
      <c r="J10" s="36"/>
      <c r="K10" s="36" t="s">
        <v>158</v>
      </c>
    </row>
    <row r="11" s="1" customFormat="1" ht="18" customHeight="1" spans="1:11">
      <c r="A11" s="17"/>
      <c r="B11" s="18"/>
      <c r="C11" s="14"/>
      <c r="D11" s="19" t="s">
        <v>160</v>
      </c>
      <c r="E11" s="39"/>
      <c r="F11" s="36">
        <f t="shared" si="0"/>
        <v>0</v>
      </c>
      <c r="G11" s="40"/>
      <c r="H11" s="41"/>
      <c r="I11" s="39" t="s">
        <v>158</v>
      </c>
      <c r="J11" s="39"/>
      <c r="K11" s="39" t="s">
        <v>158</v>
      </c>
    </row>
    <row r="12" s="1" customFormat="1" ht="18" customHeight="1" spans="1:11">
      <c r="A12" s="12" t="s">
        <v>161</v>
      </c>
      <c r="B12" s="20" t="s">
        <v>162</v>
      </c>
      <c r="C12" s="21"/>
      <c r="D12" s="21"/>
      <c r="E12" s="21"/>
      <c r="F12" s="42"/>
      <c r="G12" s="6" t="s">
        <v>163</v>
      </c>
      <c r="H12" s="7"/>
      <c r="I12" s="7"/>
      <c r="J12" s="7"/>
      <c r="K12" s="44"/>
    </row>
    <row r="13" s="1" customFormat="1" ht="54" customHeight="1" spans="1:11">
      <c r="A13" s="22"/>
      <c r="B13" s="8" t="s">
        <v>1444</v>
      </c>
      <c r="C13" s="8"/>
      <c r="D13" s="8"/>
      <c r="E13" s="8"/>
      <c r="F13" s="8"/>
      <c r="G13" s="7" t="s">
        <v>1445</v>
      </c>
      <c r="H13" s="7"/>
      <c r="I13" s="7"/>
      <c r="J13" s="7"/>
      <c r="K13" s="44"/>
    </row>
    <row r="14" s="1" customFormat="1" ht="29" customHeight="1" spans="1:11">
      <c r="A14" s="24" t="s">
        <v>166</v>
      </c>
      <c r="B14" s="24" t="s">
        <v>167</v>
      </c>
      <c r="C14" s="8" t="s">
        <v>168</v>
      </c>
      <c r="D14" s="8" t="s">
        <v>169</v>
      </c>
      <c r="E14" s="8"/>
      <c r="F14" s="44" t="s">
        <v>170</v>
      </c>
      <c r="G14" s="117" t="s">
        <v>171</v>
      </c>
      <c r="H14" s="8" t="s">
        <v>153</v>
      </c>
      <c r="I14" s="8" t="s">
        <v>155</v>
      </c>
      <c r="J14" s="6" t="s">
        <v>172</v>
      </c>
      <c r="K14" s="44"/>
    </row>
    <row r="15" s="1" customFormat="1" ht="23" customHeight="1" spans="1:11">
      <c r="A15" s="25"/>
      <c r="B15" s="24" t="s">
        <v>173</v>
      </c>
      <c r="C15" s="8" t="s">
        <v>174</v>
      </c>
      <c r="D15" s="43" t="s">
        <v>1352</v>
      </c>
      <c r="E15" s="60"/>
      <c r="F15" s="8" t="s">
        <v>280</v>
      </c>
      <c r="G15" s="8" t="s">
        <v>289</v>
      </c>
      <c r="H15" s="122">
        <v>10</v>
      </c>
      <c r="I15" s="122">
        <v>10</v>
      </c>
      <c r="J15" s="9" t="s">
        <v>344</v>
      </c>
      <c r="K15" s="61"/>
    </row>
    <row r="16" s="1" customFormat="1" ht="23" customHeight="1" spans="1:11">
      <c r="A16" s="25"/>
      <c r="B16" s="25"/>
      <c r="C16" s="8"/>
      <c r="D16" s="60" t="s">
        <v>1353</v>
      </c>
      <c r="E16" s="23"/>
      <c r="F16" s="8" t="s">
        <v>1446</v>
      </c>
      <c r="G16" s="8" t="s">
        <v>1447</v>
      </c>
      <c r="H16" s="122">
        <v>10</v>
      </c>
      <c r="I16" s="122">
        <v>10</v>
      </c>
      <c r="J16" s="9" t="s">
        <v>344</v>
      </c>
      <c r="K16" s="61"/>
    </row>
    <row r="17" s="1" customFormat="1" ht="23" customHeight="1" spans="1:11">
      <c r="A17" s="25"/>
      <c r="B17" s="25"/>
      <c r="C17" s="8"/>
      <c r="D17" s="43" t="s">
        <v>1355</v>
      </c>
      <c r="E17" s="60"/>
      <c r="F17" s="61" t="s">
        <v>885</v>
      </c>
      <c r="G17" s="24" t="s">
        <v>885</v>
      </c>
      <c r="H17" s="123">
        <v>10</v>
      </c>
      <c r="I17" s="123">
        <v>10</v>
      </c>
      <c r="J17" s="9" t="s">
        <v>344</v>
      </c>
      <c r="K17" s="61"/>
    </row>
    <row r="18" s="1" customFormat="1" ht="23" customHeight="1" spans="1:11">
      <c r="A18" s="25"/>
      <c r="B18" s="25"/>
      <c r="C18" s="24" t="s">
        <v>181</v>
      </c>
      <c r="D18" s="15" t="s">
        <v>594</v>
      </c>
      <c r="E18" s="60"/>
      <c r="F18" s="8" t="s">
        <v>1448</v>
      </c>
      <c r="G18" s="8" t="s">
        <v>574</v>
      </c>
      <c r="H18" s="122">
        <v>10</v>
      </c>
      <c r="I18" s="122">
        <v>10</v>
      </c>
      <c r="J18" s="9" t="s">
        <v>344</v>
      </c>
      <c r="K18" s="61"/>
    </row>
    <row r="19" s="1" customFormat="1" ht="23" customHeight="1" spans="1:11">
      <c r="A19" s="25"/>
      <c r="B19" s="25"/>
      <c r="C19" s="24" t="s">
        <v>179</v>
      </c>
      <c r="D19" s="169" t="s">
        <v>1449</v>
      </c>
      <c r="E19" s="170"/>
      <c r="F19" s="171">
        <v>1</v>
      </c>
      <c r="G19" s="171">
        <v>1</v>
      </c>
      <c r="H19" s="36">
        <v>5</v>
      </c>
      <c r="I19" s="36">
        <v>5</v>
      </c>
      <c r="J19" s="34" t="s">
        <v>344</v>
      </c>
      <c r="K19" s="35"/>
    </row>
    <row r="20" s="1" customFormat="1" ht="62" customHeight="1" spans="1:11">
      <c r="A20" s="25"/>
      <c r="B20" s="50"/>
      <c r="C20" s="24" t="s">
        <v>184</v>
      </c>
      <c r="D20" s="19" t="s">
        <v>1450</v>
      </c>
      <c r="E20" s="124"/>
      <c r="F20" s="24" t="s">
        <v>1451</v>
      </c>
      <c r="G20" s="24" t="s">
        <v>1452</v>
      </c>
      <c r="H20" s="122">
        <v>5</v>
      </c>
      <c r="I20" s="122">
        <v>5</v>
      </c>
      <c r="J20" s="6" t="s">
        <v>1453</v>
      </c>
      <c r="K20" s="44"/>
    </row>
    <row r="21" s="1" customFormat="1" ht="57" customHeight="1" spans="1:11">
      <c r="A21" s="25"/>
      <c r="B21" s="8" t="s">
        <v>187</v>
      </c>
      <c r="C21" s="24" t="s">
        <v>188</v>
      </c>
      <c r="D21" s="15" t="s">
        <v>1454</v>
      </c>
      <c r="E21" s="60"/>
      <c r="F21" s="8" t="s">
        <v>1455</v>
      </c>
      <c r="G21" s="8" t="s">
        <v>1456</v>
      </c>
      <c r="H21" s="122">
        <v>10</v>
      </c>
      <c r="I21" s="122">
        <v>10</v>
      </c>
      <c r="J21" s="6" t="s">
        <v>344</v>
      </c>
      <c r="K21" s="44"/>
    </row>
    <row r="22" s="1" customFormat="1" ht="57" customHeight="1" spans="1:11">
      <c r="A22" s="25"/>
      <c r="B22" s="8"/>
      <c r="C22" s="25"/>
      <c r="D22" s="15" t="s">
        <v>1457</v>
      </c>
      <c r="E22" s="60"/>
      <c r="F22" s="8" t="s">
        <v>1458</v>
      </c>
      <c r="G22" s="8" t="s">
        <v>1456</v>
      </c>
      <c r="H22" s="122">
        <v>10</v>
      </c>
      <c r="I22" s="122">
        <v>10</v>
      </c>
      <c r="J22" s="6" t="s">
        <v>344</v>
      </c>
      <c r="K22" s="44"/>
    </row>
    <row r="23" s="1" customFormat="1" ht="57" customHeight="1" spans="1:11">
      <c r="A23" s="25"/>
      <c r="B23" s="8"/>
      <c r="C23" s="25"/>
      <c r="D23" s="15" t="s">
        <v>1459</v>
      </c>
      <c r="E23" s="60"/>
      <c r="F23" s="8" t="s">
        <v>1460</v>
      </c>
      <c r="G23" s="8" t="s">
        <v>1456</v>
      </c>
      <c r="H23" s="122">
        <v>5</v>
      </c>
      <c r="I23" s="122">
        <v>5</v>
      </c>
      <c r="J23" s="6" t="s">
        <v>344</v>
      </c>
      <c r="K23" s="44"/>
    </row>
    <row r="24" s="1" customFormat="1" ht="57" customHeight="1" spans="1:11">
      <c r="A24" s="25"/>
      <c r="B24" s="8"/>
      <c r="C24" s="24" t="s">
        <v>192</v>
      </c>
      <c r="D24" s="28" t="s">
        <v>1461</v>
      </c>
      <c r="E24" s="48"/>
      <c r="F24" s="24" t="s">
        <v>1462</v>
      </c>
      <c r="G24" s="24" t="s">
        <v>1456</v>
      </c>
      <c r="H24" s="122">
        <v>5</v>
      </c>
      <c r="I24" s="122">
        <v>5</v>
      </c>
      <c r="J24" s="6" t="s">
        <v>344</v>
      </c>
      <c r="K24" s="44"/>
    </row>
    <row r="25" s="1" customFormat="1" ht="57" customHeight="1" spans="1:11">
      <c r="A25" s="25"/>
      <c r="B25" s="24" t="s">
        <v>196</v>
      </c>
      <c r="C25" s="24" t="s">
        <v>197</v>
      </c>
      <c r="D25" s="19" t="s">
        <v>1463</v>
      </c>
      <c r="E25" s="124"/>
      <c r="F25" s="8" t="s">
        <v>1464</v>
      </c>
      <c r="G25" s="24" t="s">
        <v>1456</v>
      </c>
      <c r="H25" s="122">
        <v>10</v>
      </c>
      <c r="I25" s="122">
        <v>10</v>
      </c>
      <c r="J25" s="6" t="s">
        <v>344</v>
      </c>
      <c r="K25" s="44"/>
    </row>
    <row r="26" s="1" customFormat="1" ht="18" customHeight="1" spans="1:11">
      <c r="A26" s="31" t="s">
        <v>200</v>
      </c>
      <c r="B26" s="32"/>
      <c r="C26" s="32"/>
      <c r="D26" s="32"/>
      <c r="E26" s="32"/>
      <c r="F26" s="32"/>
      <c r="G26" s="54"/>
      <c r="H26" s="55">
        <f>SUM(H15:H25)+10</f>
        <v>100</v>
      </c>
      <c r="I26" s="55">
        <f>SUM(I15:I25)+K8</f>
        <v>92.1080139372822</v>
      </c>
      <c r="J26" s="31"/>
      <c r="K26" s="54"/>
    </row>
    <row r="27" s="2" customFormat="1" spans="1:11">
      <c r="A27" s="121"/>
      <c r="B27" s="121"/>
      <c r="C27" s="121"/>
      <c r="D27" s="121"/>
      <c r="E27" s="121"/>
      <c r="F27" s="121"/>
      <c r="G27" s="121"/>
      <c r="H27" s="121"/>
      <c r="I27" s="121"/>
      <c r="J27" s="121"/>
      <c r="K27" s="121"/>
    </row>
  </sheetData>
  <mergeCells count="52">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27:K27"/>
    <mergeCell ref="A12:A13"/>
    <mergeCell ref="A14:A25"/>
    <mergeCell ref="B15:B20"/>
    <mergeCell ref="B21:B24"/>
    <mergeCell ref="C15:C17"/>
    <mergeCell ref="C21:C23"/>
    <mergeCell ref="A7:C11"/>
  </mergeCells>
  <hyperlinks>
    <hyperlink ref="A1" location="'Sheet2'!A1" display="返回目录"/>
  </hyperlinks>
  <pageMargins left="0.75" right="0.75" top="1" bottom="1" header="0.5" footer="0.5"/>
  <headerFooter/>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0">
    <tabColor rgb="FFFFFF00"/>
  </sheetPr>
  <dimension ref="A1:K26"/>
  <sheetViews>
    <sheetView zoomScale="110" zoomScaleNormal="110" topLeftCell="A13" workbookViewId="0">
      <selection activeCell="I26" sqref="I26"/>
    </sheetView>
  </sheetViews>
  <sheetFormatPr defaultColWidth="8.125" defaultRowHeight="12.75"/>
  <cols>
    <col min="1" max="1" width="3.875" style="2" customWidth="1"/>
    <col min="2" max="2" width="6.25" style="2" customWidth="1"/>
    <col min="3" max="3" width="6.75" style="2" customWidth="1"/>
    <col min="4" max="4" width="19.75" style="2" customWidth="1"/>
    <col min="5" max="5" width="23.0666666666667" style="2" customWidth="1"/>
    <col min="6" max="6" width="10.1083333333333" style="156" customWidth="1"/>
    <col min="7" max="7" width="9.99166666666667" style="2" customWidth="1"/>
    <col min="8" max="9" width="6.75" style="2" customWidth="1"/>
    <col min="10" max="10" width="6.875" style="2" customWidth="1"/>
    <col min="11" max="11" width="12.15" style="2" customWidth="1"/>
    <col min="12" max="16384" width="8.125" style="2"/>
  </cols>
  <sheetData>
    <row r="1" s="2" customFormat="1" ht="12.95" customHeight="1" spans="1:6">
      <c r="A1" s="112" t="s">
        <v>140</v>
      </c>
      <c r="B1" s="113"/>
      <c r="C1" s="114"/>
      <c r="D1" s="114"/>
      <c r="F1" s="156"/>
    </row>
    <row r="2" s="2" customFormat="1" ht="12.95" customHeight="1" spans="1:6">
      <c r="A2" s="113"/>
      <c r="B2" s="113"/>
      <c r="C2" s="114"/>
      <c r="D2" s="114"/>
      <c r="F2" s="156"/>
    </row>
    <row r="3" s="2" customFormat="1" ht="23.1" customHeight="1" spans="1:11">
      <c r="A3" s="157" t="s">
        <v>141</v>
      </c>
      <c r="B3" s="157"/>
      <c r="C3" s="157"/>
      <c r="D3" s="157"/>
      <c r="E3" s="157"/>
      <c r="F3" s="157"/>
      <c r="G3" s="157"/>
      <c r="H3" s="157"/>
      <c r="I3" s="157"/>
      <c r="J3" s="157"/>
      <c r="K3" s="157"/>
    </row>
    <row r="4" s="1" customFormat="1" ht="15" customHeight="1" spans="1:11">
      <c r="A4" s="130" t="s">
        <v>142</v>
      </c>
      <c r="B4" s="130"/>
      <c r="C4" s="130"/>
      <c r="D4" s="130"/>
      <c r="E4" s="130"/>
      <c r="F4" s="130"/>
      <c r="G4" s="130"/>
      <c r="H4" s="130"/>
      <c r="I4" s="130"/>
      <c r="J4" s="130"/>
      <c r="K4" s="130"/>
    </row>
    <row r="5" s="1" customFormat="1" ht="17.1" customHeight="1" spans="1:11">
      <c r="A5" s="34" t="s">
        <v>143</v>
      </c>
      <c r="B5" s="131"/>
      <c r="C5" s="131"/>
      <c r="D5" s="33" t="s">
        <v>1465</v>
      </c>
      <c r="E5" s="33"/>
      <c r="F5" s="33"/>
      <c r="G5" s="33"/>
      <c r="H5" s="33"/>
      <c r="I5" s="33"/>
      <c r="J5" s="33"/>
      <c r="K5" s="33"/>
    </row>
    <row r="6" s="1" customFormat="1" ht="17.1" customHeight="1" spans="1:11">
      <c r="A6" s="34" t="s">
        <v>145</v>
      </c>
      <c r="B6" s="131"/>
      <c r="C6" s="131"/>
      <c r="D6" s="34" t="s">
        <v>146</v>
      </c>
      <c r="E6" s="131"/>
      <c r="F6" s="131"/>
      <c r="G6" s="159" t="s">
        <v>147</v>
      </c>
      <c r="H6" s="160"/>
      <c r="I6" s="131" t="s">
        <v>148</v>
      </c>
      <c r="J6" s="131"/>
      <c r="K6" s="35"/>
    </row>
    <row r="7" s="1" customFormat="1" ht="17.1" customHeight="1" spans="1:11">
      <c r="A7" s="62" t="s">
        <v>149</v>
      </c>
      <c r="B7" s="132"/>
      <c r="C7" s="133"/>
      <c r="D7" s="34"/>
      <c r="E7" s="33" t="s">
        <v>150</v>
      </c>
      <c r="F7" s="33" t="s">
        <v>151</v>
      </c>
      <c r="G7" s="34" t="s">
        <v>152</v>
      </c>
      <c r="H7" s="35"/>
      <c r="I7" s="33" t="s">
        <v>153</v>
      </c>
      <c r="J7" s="33" t="s">
        <v>154</v>
      </c>
      <c r="K7" s="33" t="s">
        <v>155</v>
      </c>
    </row>
    <row r="8" s="1" customFormat="1" ht="17.1" customHeight="1" spans="1:11">
      <c r="A8" s="134"/>
      <c r="B8" s="135"/>
      <c r="C8" s="136"/>
      <c r="D8" s="26" t="s">
        <v>156</v>
      </c>
      <c r="E8" s="36">
        <f>SUM(E9:E11)</f>
        <v>200</v>
      </c>
      <c r="F8" s="36">
        <f t="shared" ref="F8:F11" si="0">E8</f>
        <v>200</v>
      </c>
      <c r="G8" s="37">
        <f>SUM(G9:H11)</f>
        <v>0</v>
      </c>
      <c r="H8" s="38"/>
      <c r="I8" s="36">
        <v>10</v>
      </c>
      <c r="J8" s="120">
        <f>G8/E8</f>
        <v>0</v>
      </c>
      <c r="K8" s="36">
        <f>J8*10</f>
        <v>0</v>
      </c>
    </row>
    <row r="9" s="1" customFormat="1" ht="17.1" customHeight="1" spans="1:11">
      <c r="A9" s="137"/>
      <c r="B9" s="135"/>
      <c r="C9" s="136"/>
      <c r="D9" s="26" t="s">
        <v>157</v>
      </c>
      <c r="E9" s="36">
        <v>200</v>
      </c>
      <c r="F9" s="36">
        <f t="shared" si="0"/>
        <v>200</v>
      </c>
      <c r="G9" s="37">
        <v>0</v>
      </c>
      <c r="H9" s="38"/>
      <c r="I9" s="36" t="s">
        <v>158</v>
      </c>
      <c r="J9" s="36"/>
      <c r="K9" s="36" t="s">
        <v>158</v>
      </c>
    </row>
    <row r="10" s="1" customFormat="1" ht="17.1" customHeight="1" spans="1:11">
      <c r="A10" s="137"/>
      <c r="B10" s="135"/>
      <c r="C10" s="136"/>
      <c r="D10" s="34" t="s">
        <v>252</v>
      </c>
      <c r="E10" s="36"/>
      <c r="F10" s="36">
        <f t="shared" si="0"/>
        <v>0</v>
      </c>
      <c r="G10" s="37"/>
      <c r="H10" s="38"/>
      <c r="I10" s="36" t="s">
        <v>158</v>
      </c>
      <c r="J10" s="36"/>
      <c r="K10" s="36" t="s">
        <v>158</v>
      </c>
    </row>
    <row r="11" s="1" customFormat="1" ht="17.1" customHeight="1" spans="1:11">
      <c r="A11" s="138"/>
      <c r="B11" s="135"/>
      <c r="C11" s="136"/>
      <c r="D11" s="139" t="s">
        <v>160</v>
      </c>
      <c r="E11" s="39"/>
      <c r="F11" s="36">
        <f t="shared" si="0"/>
        <v>0</v>
      </c>
      <c r="G11" s="40"/>
      <c r="H11" s="41"/>
      <c r="I11" s="39" t="s">
        <v>158</v>
      </c>
      <c r="J11" s="39"/>
      <c r="K11" s="39" t="s">
        <v>158</v>
      </c>
    </row>
    <row r="12" s="1" customFormat="1" ht="17.1" customHeight="1" spans="1:11">
      <c r="A12" s="134" t="s">
        <v>161</v>
      </c>
      <c r="B12" s="140" t="s">
        <v>162</v>
      </c>
      <c r="C12" s="141"/>
      <c r="D12" s="141"/>
      <c r="E12" s="141"/>
      <c r="F12" s="148"/>
      <c r="G12" s="34" t="s">
        <v>163</v>
      </c>
      <c r="H12" s="131"/>
      <c r="I12" s="131"/>
      <c r="J12" s="131"/>
      <c r="K12" s="35"/>
    </row>
    <row r="13" s="1" customFormat="1" ht="155" customHeight="1" spans="1:11">
      <c r="A13" s="65"/>
      <c r="B13" s="158" t="s">
        <v>1466</v>
      </c>
      <c r="C13" s="158"/>
      <c r="D13" s="158"/>
      <c r="E13" s="158"/>
      <c r="F13" s="33"/>
      <c r="G13" s="161" t="s">
        <v>1467</v>
      </c>
      <c r="H13" s="161"/>
      <c r="I13" s="161"/>
      <c r="J13" s="161"/>
      <c r="K13" s="167"/>
    </row>
    <row r="14" s="1" customFormat="1" ht="27.95" customHeight="1" spans="1:11">
      <c r="A14" s="143" t="s">
        <v>166</v>
      </c>
      <c r="B14" s="143" t="s">
        <v>167</v>
      </c>
      <c r="C14" s="33" t="s">
        <v>168</v>
      </c>
      <c r="D14" s="33" t="s">
        <v>169</v>
      </c>
      <c r="E14" s="33"/>
      <c r="F14" s="35" t="s">
        <v>170</v>
      </c>
      <c r="G14" s="149" t="s">
        <v>171</v>
      </c>
      <c r="H14" s="33" t="s">
        <v>153</v>
      </c>
      <c r="I14" s="33" t="s">
        <v>155</v>
      </c>
      <c r="J14" s="34" t="s">
        <v>172</v>
      </c>
      <c r="K14" s="35"/>
    </row>
    <row r="15" s="1" customFormat="1" ht="23" customHeight="1" spans="1:11">
      <c r="A15" s="144"/>
      <c r="B15" s="33" t="s">
        <v>173</v>
      </c>
      <c r="C15" s="143" t="s">
        <v>174</v>
      </c>
      <c r="D15" s="26" t="s">
        <v>1468</v>
      </c>
      <c r="E15" s="45"/>
      <c r="F15" s="162" t="s">
        <v>947</v>
      </c>
      <c r="G15" s="162" t="s">
        <v>947</v>
      </c>
      <c r="H15" s="36">
        <v>5</v>
      </c>
      <c r="I15" s="36">
        <v>5</v>
      </c>
      <c r="J15" s="62" t="s">
        <v>1469</v>
      </c>
      <c r="K15" s="63"/>
    </row>
    <row r="16" s="1" customFormat="1" ht="23" customHeight="1" spans="1:11">
      <c r="A16" s="144"/>
      <c r="B16" s="33"/>
      <c r="C16" s="144"/>
      <c r="D16" s="26" t="s">
        <v>1470</v>
      </c>
      <c r="E16" s="45"/>
      <c r="F16" s="163" t="s">
        <v>1471</v>
      </c>
      <c r="G16" s="163" t="s">
        <v>1471</v>
      </c>
      <c r="H16" s="36">
        <v>5</v>
      </c>
      <c r="I16" s="36">
        <v>5</v>
      </c>
      <c r="J16" s="134"/>
      <c r="K16" s="168"/>
    </row>
    <row r="17" s="1" customFormat="1" ht="23" customHeight="1" spans="1:11">
      <c r="A17" s="144"/>
      <c r="B17" s="33"/>
      <c r="C17" s="144"/>
      <c r="D17" s="26" t="s">
        <v>1472</v>
      </c>
      <c r="E17" s="45"/>
      <c r="F17" s="163" t="s">
        <v>1473</v>
      </c>
      <c r="G17" s="163" t="s">
        <v>1473</v>
      </c>
      <c r="H17" s="36">
        <v>5</v>
      </c>
      <c r="I17" s="36">
        <v>5</v>
      </c>
      <c r="J17" s="134"/>
      <c r="K17" s="168"/>
    </row>
    <row r="18" s="1" customFormat="1" ht="23" customHeight="1" spans="1:11">
      <c r="A18" s="144"/>
      <c r="B18" s="33"/>
      <c r="C18" s="144"/>
      <c r="D18" s="26" t="s">
        <v>1474</v>
      </c>
      <c r="E18" s="45"/>
      <c r="F18" s="164" t="s">
        <v>1475</v>
      </c>
      <c r="G18" s="164" t="s">
        <v>1475</v>
      </c>
      <c r="H18" s="36">
        <v>5</v>
      </c>
      <c r="I18" s="36">
        <v>5</v>
      </c>
      <c r="J18" s="134"/>
      <c r="K18" s="168"/>
    </row>
    <row r="19" s="1" customFormat="1" ht="23" customHeight="1" spans="1:11">
      <c r="A19" s="144"/>
      <c r="B19" s="33"/>
      <c r="C19" s="144"/>
      <c r="D19" s="26" t="s">
        <v>1476</v>
      </c>
      <c r="E19" s="45"/>
      <c r="F19" s="164" t="s">
        <v>1477</v>
      </c>
      <c r="G19" s="164" t="s">
        <v>1477</v>
      </c>
      <c r="H19" s="36">
        <v>5</v>
      </c>
      <c r="I19" s="36">
        <v>5</v>
      </c>
      <c r="J19" s="134"/>
      <c r="K19" s="168"/>
    </row>
    <row r="20" s="1" customFormat="1" ht="23" customHeight="1" spans="1:11">
      <c r="A20" s="144"/>
      <c r="B20" s="33"/>
      <c r="C20" s="143" t="s">
        <v>179</v>
      </c>
      <c r="D20" s="26" t="s">
        <v>1478</v>
      </c>
      <c r="E20" s="45"/>
      <c r="F20" s="165">
        <v>1</v>
      </c>
      <c r="G20" s="165">
        <v>1</v>
      </c>
      <c r="H20" s="36">
        <v>5</v>
      </c>
      <c r="I20" s="36">
        <v>5</v>
      </c>
      <c r="J20" s="134"/>
      <c r="K20" s="168"/>
    </row>
    <row r="21" s="1" customFormat="1" ht="23" customHeight="1" spans="1:11">
      <c r="A21" s="144"/>
      <c r="B21" s="33"/>
      <c r="C21" s="144"/>
      <c r="D21" s="26" t="s">
        <v>1479</v>
      </c>
      <c r="E21" s="45"/>
      <c r="F21" s="165" t="s">
        <v>199</v>
      </c>
      <c r="G21" s="165" t="s">
        <v>1480</v>
      </c>
      <c r="H21" s="36">
        <v>10</v>
      </c>
      <c r="I21" s="36">
        <v>10</v>
      </c>
      <c r="J21" s="134"/>
      <c r="K21" s="168"/>
    </row>
    <row r="22" s="1" customFormat="1" ht="23" customHeight="1" spans="1:11">
      <c r="A22" s="144"/>
      <c r="B22" s="33"/>
      <c r="C22" s="143" t="s">
        <v>181</v>
      </c>
      <c r="D22" s="26" t="s">
        <v>1481</v>
      </c>
      <c r="E22" s="45"/>
      <c r="F22" s="165" t="s">
        <v>835</v>
      </c>
      <c r="G22" s="165" t="s">
        <v>835</v>
      </c>
      <c r="H22" s="36">
        <v>5</v>
      </c>
      <c r="I22" s="36">
        <v>5</v>
      </c>
      <c r="J22" s="134"/>
      <c r="K22" s="168"/>
    </row>
    <row r="23" s="1" customFormat="1" ht="15" customHeight="1" spans="1:11">
      <c r="A23" s="144"/>
      <c r="B23" s="33"/>
      <c r="C23" s="143" t="s">
        <v>184</v>
      </c>
      <c r="D23" s="27" t="s">
        <v>1482</v>
      </c>
      <c r="E23" s="47"/>
      <c r="F23" s="33" t="s">
        <v>1175</v>
      </c>
      <c r="G23" s="33" t="s">
        <v>1175</v>
      </c>
      <c r="H23" s="36">
        <v>5</v>
      </c>
      <c r="I23" s="36">
        <v>5</v>
      </c>
      <c r="J23" s="134"/>
      <c r="K23" s="168"/>
    </row>
    <row r="24" s="1" customFormat="1" ht="66" customHeight="1" spans="1:11">
      <c r="A24" s="144"/>
      <c r="B24" s="143" t="s">
        <v>187</v>
      </c>
      <c r="C24" s="143" t="s">
        <v>188</v>
      </c>
      <c r="D24" s="27" t="s">
        <v>1483</v>
      </c>
      <c r="E24" s="47"/>
      <c r="F24" s="165" t="s">
        <v>1484</v>
      </c>
      <c r="G24" s="165" t="s">
        <v>1484</v>
      </c>
      <c r="H24" s="36">
        <v>30</v>
      </c>
      <c r="I24" s="36">
        <v>30</v>
      </c>
      <c r="J24" s="134"/>
      <c r="K24" s="168"/>
    </row>
    <row r="25" s="1" customFormat="1" ht="37" customHeight="1" spans="1:11">
      <c r="A25" s="144"/>
      <c r="B25" s="143" t="s">
        <v>196</v>
      </c>
      <c r="C25" s="143" t="s">
        <v>197</v>
      </c>
      <c r="D25" s="27" t="s">
        <v>1485</v>
      </c>
      <c r="E25" s="47"/>
      <c r="F25" s="166" t="s">
        <v>199</v>
      </c>
      <c r="G25" s="166" t="s">
        <v>199</v>
      </c>
      <c r="H25" s="36">
        <v>10</v>
      </c>
      <c r="I25" s="36">
        <v>10</v>
      </c>
      <c r="J25" s="65"/>
      <c r="K25" s="66"/>
    </row>
    <row r="26" s="1" customFormat="1" ht="21" customHeight="1" spans="1:11">
      <c r="A26" s="145" t="s">
        <v>200</v>
      </c>
      <c r="B26" s="146"/>
      <c r="C26" s="146"/>
      <c r="D26" s="146"/>
      <c r="E26" s="146"/>
      <c r="F26" s="146"/>
      <c r="G26" s="150"/>
      <c r="H26" s="151">
        <f>SUM(H15:H25)+10</f>
        <v>100</v>
      </c>
      <c r="I26" s="151">
        <f>SUM(I15:I25)+K8</f>
        <v>90</v>
      </c>
      <c r="J26" s="145"/>
      <c r="K26" s="150"/>
    </row>
  </sheetData>
  <mergeCells count="40">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D16:E16"/>
    <mergeCell ref="D17:E17"/>
    <mergeCell ref="D18:E18"/>
    <mergeCell ref="D19:E19"/>
    <mergeCell ref="D20:E20"/>
    <mergeCell ref="D21:E21"/>
    <mergeCell ref="D22:E22"/>
    <mergeCell ref="D23:E23"/>
    <mergeCell ref="D24:E24"/>
    <mergeCell ref="D25:E25"/>
    <mergeCell ref="A26:G26"/>
    <mergeCell ref="J26:K26"/>
    <mergeCell ref="A12:A13"/>
    <mergeCell ref="A14:A25"/>
    <mergeCell ref="B15:B23"/>
    <mergeCell ref="C15:C19"/>
    <mergeCell ref="C20:C21"/>
    <mergeCell ref="A7:C11"/>
    <mergeCell ref="J15:K25"/>
  </mergeCells>
  <hyperlinks>
    <hyperlink ref="A1" location="'Sheet2'!A1" display="返回目录"/>
  </hyperlinks>
  <pageMargins left="0.75" right="0.75" top="1" bottom="1" header="0.511805555555556" footer="0.511805555555556"/>
  <pageSetup paperSize="9" orientation="portrait"/>
  <headerFooter alignWithMargins="0"/>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1"/>
  <dimension ref="A1:P21"/>
  <sheetViews>
    <sheetView zoomScale="110" zoomScaleNormal="110" workbookViewId="0">
      <selection activeCell="A3" sqref="A3:K3"/>
    </sheetView>
  </sheetViews>
  <sheetFormatPr defaultColWidth="8.125" defaultRowHeight="12.75"/>
  <cols>
    <col min="1" max="1" width="3.875" style="2" customWidth="1"/>
    <col min="2" max="2" width="6.25" style="2" customWidth="1"/>
    <col min="3" max="3" width="6.75" style="2" customWidth="1"/>
    <col min="4" max="4" width="19.75" style="2" customWidth="1"/>
    <col min="5" max="5" width="7.625" style="2" customWidth="1"/>
    <col min="6" max="6" width="11.625" style="2" customWidth="1"/>
    <col min="7" max="7" width="10.9083333333333"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1486</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541</v>
      </c>
      <c r="F8" s="36">
        <f t="shared" ref="F8:F11" si="0">E8</f>
        <v>541</v>
      </c>
      <c r="G8" s="37">
        <f>SUM(G9:H11)</f>
        <v>0</v>
      </c>
      <c r="H8" s="38"/>
      <c r="I8" s="36">
        <v>10</v>
      </c>
      <c r="J8" s="120">
        <f>G8/E8</f>
        <v>0</v>
      </c>
      <c r="K8" s="36">
        <f>J8*10</f>
        <v>0</v>
      </c>
    </row>
    <row r="9" s="1" customFormat="1" ht="17.1" customHeight="1" spans="1:11">
      <c r="A9" s="16"/>
      <c r="B9" s="13"/>
      <c r="C9" s="14"/>
      <c r="D9" s="15" t="s">
        <v>157</v>
      </c>
      <c r="E9" s="36">
        <v>541</v>
      </c>
      <c r="F9" s="36">
        <f t="shared" si="0"/>
        <v>541</v>
      </c>
      <c r="G9" s="37">
        <v>0</v>
      </c>
      <c r="H9" s="38"/>
      <c r="I9" s="36" t="s">
        <v>158</v>
      </c>
      <c r="J9" s="36"/>
      <c r="K9" s="36" t="s">
        <v>158</v>
      </c>
    </row>
    <row r="10" s="1" customFormat="1" ht="17.1" customHeight="1" spans="1:11">
      <c r="A10" s="16"/>
      <c r="B10" s="13"/>
      <c r="C10" s="14"/>
      <c r="D10" s="6" t="s">
        <v>252</v>
      </c>
      <c r="E10" s="36"/>
      <c r="F10" s="36">
        <f t="shared" si="0"/>
        <v>0</v>
      </c>
      <c r="G10" s="37"/>
      <c r="H10" s="38"/>
      <c r="I10" s="36" t="s">
        <v>158</v>
      </c>
      <c r="J10" s="36"/>
      <c r="K10" s="36" t="s">
        <v>158</v>
      </c>
    </row>
    <row r="11" s="1" customFormat="1" ht="17.1" customHeight="1" spans="1:11">
      <c r="A11" s="17"/>
      <c r="B11" s="18"/>
      <c r="C11" s="14"/>
      <c r="D11" s="19" t="s">
        <v>160</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42" customHeight="1" spans="1:11">
      <c r="A13" s="22"/>
      <c r="B13" s="23" t="s">
        <v>1228</v>
      </c>
      <c r="C13" s="23"/>
      <c r="D13" s="23"/>
      <c r="E13" s="23"/>
      <c r="F13" s="23"/>
      <c r="G13" s="43" t="s">
        <v>1487</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32" customHeight="1" spans="1:11">
      <c r="A15" s="25"/>
      <c r="B15" s="8" t="s">
        <v>173</v>
      </c>
      <c r="C15" s="24" t="s">
        <v>174</v>
      </c>
      <c r="D15" s="19" t="s">
        <v>1488</v>
      </c>
      <c r="E15" s="124"/>
      <c r="F15" s="24" t="s">
        <v>1489</v>
      </c>
      <c r="G15" s="24" t="s">
        <v>1489</v>
      </c>
      <c r="H15" s="123">
        <v>30</v>
      </c>
      <c r="I15" s="123">
        <v>30</v>
      </c>
      <c r="J15" s="9" t="s">
        <v>1490</v>
      </c>
      <c r="K15" s="61"/>
    </row>
    <row r="16" s="1" customFormat="1" ht="32" customHeight="1" spans="1:11">
      <c r="A16" s="25"/>
      <c r="B16" s="8"/>
      <c r="C16" s="24" t="s">
        <v>181</v>
      </c>
      <c r="D16" s="19" t="s">
        <v>1491</v>
      </c>
      <c r="E16" s="124"/>
      <c r="F16" s="152">
        <v>45626</v>
      </c>
      <c r="G16" s="152">
        <v>45626</v>
      </c>
      <c r="H16" s="123">
        <v>10</v>
      </c>
      <c r="I16" s="123">
        <v>10</v>
      </c>
      <c r="J16" s="12"/>
      <c r="K16" s="154"/>
    </row>
    <row r="17" s="1" customFormat="1" ht="32" customHeight="1" spans="1:11">
      <c r="A17" s="25"/>
      <c r="B17" s="8"/>
      <c r="C17" s="24" t="s">
        <v>179</v>
      </c>
      <c r="D17" s="15" t="s">
        <v>1492</v>
      </c>
      <c r="E17" s="60"/>
      <c r="F17" s="153">
        <v>1</v>
      </c>
      <c r="G17" s="153">
        <v>1</v>
      </c>
      <c r="H17" s="122">
        <v>5</v>
      </c>
      <c r="I17" s="122">
        <v>5</v>
      </c>
      <c r="J17" s="12"/>
      <c r="K17" s="154"/>
    </row>
    <row r="18" s="1" customFormat="1" ht="32" customHeight="1" spans="1:11">
      <c r="A18" s="25"/>
      <c r="B18" s="8"/>
      <c r="C18" s="24" t="s">
        <v>184</v>
      </c>
      <c r="D18" s="19" t="s">
        <v>1233</v>
      </c>
      <c r="E18" s="124"/>
      <c r="F18" s="24" t="s">
        <v>1493</v>
      </c>
      <c r="G18" s="24" t="s">
        <v>455</v>
      </c>
      <c r="H18" s="123">
        <v>5</v>
      </c>
      <c r="I18" s="123">
        <v>0</v>
      </c>
      <c r="J18" s="12"/>
      <c r="K18" s="154"/>
    </row>
    <row r="19" s="1" customFormat="1" ht="32" customHeight="1" spans="1:11">
      <c r="A19" s="25"/>
      <c r="B19" s="24" t="s">
        <v>187</v>
      </c>
      <c r="C19" s="24" t="s">
        <v>188</v>
      </c>
      <c r="D19" s="19" t="s">
        <v>1235</v>
      </c>
      <c r="E19" s="124"/>
      <c r="F19" s="24" t="s">
        <v>1494</v>
      </c>
      <c r="G19" s="24" t="s">
        <v>1495</v>
      </c>
      <c r="H19" s="123">
        <v>30</v>
      </c>
      <c r="I19" s="123">
        <v>30</v>
      </c>
      <c r="J19" s="12"/>
      <c r="K19" s="154"/>
    </row>
    <row r="20" s="1" customFormat="1" ht="32" customHeight="1" spans="1:11">
      <c r="A20" s="25"/>
      <c r="B20" s="24" t="s">
        <v>196</v>
      </c>
      <c r="C20" s="24" t="s">
        <v>197</v>
      </c>
      <c r="D20" s="19" t="s">
        <v>1496</v>
      </c>
      <c r="E20" s="124"/>
      <c r="F20" s="24" t="s">
        <v>199</v>
      </c>
      <c r="G20" s="24" t="s">
        <v>199</v>
      </c>
      <c r="H20" s="123">
        <v>10</v>
      </c>
      <c r="I20" s="123">
        <v>10</v>
      </c>
      <c r="J20" s="12"/>
      <c r="K20" s="154"/>
    </row>
    <row r="21" s="1" customFormat="1" ht="21" customHeight="1" spans="1:16">
      <c r="A21" s="31" t="s">
        <v>200</v>
      </c>
      <c r="B21" s="32"/>
      <c r="C21" s="32"/>
      <c r="D21" s="32"/>
      <c r="E21" s="32"/>
      <c r="F21" s="32"/>
      <c r="G21" s="54"/>
      <c r="H21" s="55">
        <f>SUM(H15:H20)+10</f>
        <v>100</v>
      </c>
      <c r="I21" s="55">
        <v>85</v>
      </c>
      <c r="J21" s="31"/>
      <c r="K21" s="54"/>
      <c r="P21" s="155">
        <v>8.888888</v>
      </c>
    </row>
  </sheetData>
  <mergeCells count="33">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D16:E16"/>
    <mergeCell ref="D17:E17"/>
    <mergeCell ref="D18:E18"/>
    <mergeCell ref="D19:E19"/>
    <mergeCell ref="D20:E20"/>
    <mergeCell ref="A21:G21"/>
    <mergeCell ref="J21:K21"/>
    <mergeCell ref="A12:A13"/>
    <mergeCell ref="A14:A20"/>
    <mergeCell ref="B15:B18"/>
    <mergeCell ref="A7:C11"/>
    <mergeCell ref="J15:K20"/>
  </mergeCells>
  <hyperlinks>
    <hyperlink ref="A1" location="'Sheet2'!A1" display="返回目录"/>
  </hyperlinks>
  <pageMargins left="0.75" right="0.75" top="1" bottom="1" header="0.5" footer="0.5"/>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2"/>
  <dimension ref="A1:K21"/>
  <sheetViews>
    <sheetView zoomScale="120" zoomScaleNormal="120" zoomScaleSheetLayoutView="130" workbookViewId="0">
      <selection activeCell="A2" sqref="A2:K2"/>
    </sheetView>
  </sheetViews>
  <sheetFormatPr defaultColWidth="8.125" defaultRowHeight="12.75"/>
  <cols>
    <col min="1" max="1" width="3.875" style="129" customWidth="1"/>
    <col min="2" max="2" width="6.25" style="129" customWidth="1"/>
    <col min="3" max="3" width="6.75" style="129" customWidth="1"/>
    <col min="4" max="4" width="28.95" style="129" customWidth="1"/>
    <col min="5" max="5" width="7.625" style="129" customWidth="1"/>
    <col min="6" max="6" width="13.25" style="129" customWidth="1"/>
    <col min="7" max="7" width="7.75" style="129" customWidth="1"/>
    <col min="8" max="9" width="6.75" style="129" customWidth="1"/>
    <col min="10" max="10" width="6.875" style="129" customWidth="1"/>
    <col min="11" max="11" width="9.625" style="129" customWidth="1"/>
    <col min="12" max="16384" width="8.125" style="129"/>
  </cols>
  <sheetData>
    <row r="1" s="128" customFormat="1" ht="15" customHeight="1" spans="1:11">
      <c r="A1" s="3" t="s">
        <v>140</v>
      </c>
      <c r="B1" s="130"/>
      <c r="C1" s="130"/>
      <c r="D1" s="130"/>
      <c r="E1" s="130"/>
      <c r="F1" s="130"/>
      <c r="G1" s="130"/>
      <c r="H1" s="130"/>
      <c r="I1" s="130"/>
      <c r="J1" s="130"/>
      <c r="K1" s="130"/>
    </row>
    <row r="2" s="128" customFormat="1" ht="34" customHeight="1" spans="1:11">
      <c r="A2" s="4" t="s">
        <v>141</v>
      </c>
      <c r="B2" s="4"/>
      <c r="C2" s="4"/>
      <c r="D2" s="4"/>
      <c r="E2" s="4"/>
      <c r="F2" s="4"/>
      <c r="G2" s="4"/>
      <c r="H2" s="4"/>
      <c r="I2" s="4"/>
      <c r="J2" s="4"/>
      <c r="K2" s="4"/>
    </row>
    <row r="3" s="128" customFormat="1" ht="17.1" customHeight="1" spans="1:11">
      <c r="A3" s="34" t="s">
        <v>143</v>
      </c>
      <c r="B3" s="131"/>
      <c r="C3" s="131"/>
      <c r="D3" s="33" t="s">
        <v>1497</v>
      </c>
      <c r="E3" s="33"/>
      <c r="F3" s="33"/>
      <c r="G3" s="33"/>
      <c r="H3" s="33"/>
      <c r="I3" s="33"/>
      <c r="J3" s="33"/>
      <c r="K3" s="33"/>
    </row>
    <row r="4" s="128" customFormat="1" ht="17.1" customHeight="1" spans="1:11">
      <c r="A4" s="34" t="s">
        <v>145</v>
      </c>
      <c r="B4" s="131"/>
      <c r="C4" s="131"/>
      <c r="D4" s="34" t="s">
        <v>146</v>
      </c>
      <c r="E4" s="131"/>
      <c r="F4" s="131"/>
      <c r="G4" s="34" t="s">
        <v>147</v>
      </c>
      <c r="H4" s="131"/>
      <c r="I4" s="131" t="s">
        <v>148</v>
      </c>
      <c r="J4" s="131"/>
      <c r="K4" s="35"/>
    </row>
    <row r="5" s="128" customFormat="1" ht="17.1" customHeight="1" spans="1:11">
      <c r="A5" s="62" t="s">
        <v>149</v>
      </c>
      <c r="B5" s="132"/>
      <c r="C5" s="133"/>
      <c r="D5" s="34"/>
      <c r="E5" s="33" t="s">
        <v>150</v>
      </c>
      <c r="F5" s="33" t="s">
        <v>151</v>
      </c>
      <c r="G5" s="34" t="s">
        <v>152</v>
      </c>
      <c r="H5" s="35"/>
      <c r="I5" s="33" t="s">
        <v>153</v>
      </c>
      <c r="J5" s="33" t="s">
        <v>154</v>
      </c>
      <c r="K5" s="33" t="s">
        <v>155</v>
      </c>
    </row>
    <row r="6" s="128" customFormat="1" ht="17.1" customHeight="1" spans="1:11">
      <c r="A6" s="134"/>
      <c r="B6" s="135"/>
      <c r="C6" s="136"/>
      <c r="D6" s="26" t="s">
        <v>156</v>
      </c>
      <c r="E6" s="36">
        <f>SUM(E7:E9)</f>
        <v>2.2</v>
      </c>
      <c r="F6" s="36">
        <f t="shared" ref="F6:F9" si="0">E6</f>
        <v>2.2</v>
      </c>
      <c r="G6" s="37">
        <f>SUM(G7:H9)</f>
        <v>0</v>
      </c>
      <c r="H6" s="38"/>
      <c r="I6" s="36">
        <v>10</v>
      </c>
      <c r="J6" s="125">
        <f>G6/E6</f>
        <v>0</v>
      </c>
      <c r="K6" s="36">
        <f>J6*10</f>
        <v>0</v>
      </c>
    </row>
    <row r="7" s="128" customFormat="1" ht="17.1" customHeight="1" spans="1:11">
      <c r="A7" s="137"/>
      <c r="B7" s="135"/>
      <c r="C7" s="136"/>
      <c r="D7" s="26" t="s">
        <v>157</v>
      </c>
      <c r="E7" s="36">
        <v>2.2</v>
      </c>
      <c r="F7" s="36">
        <f t="shared" si="0"/>
        <v>2.2</v>
      </c>
      <c r="G7" s="37">
        <v>0</v>
      </c>
      <c r="H7" s="38"/>
      <c r="I7" s="36" t="s">
        <v>158</v>
      </c>
      <c r="J7" s="36"/>
      <c r="K7" s="36" t="s">
        <v>158</v>
      </c>
    </row>
    <row r="8" s="128" customFormat="1" ht="17.1" customHeight="1" spans="1:11">
      <c r="A8" s="137"/>
      <c r="B8" s="135"/>
      <c r="C8" s="136"/>
      <c r="D8" s="34" t="s">
        <v>252</v>
      </c>
      <c r="E8" s="36"/>
      <c r="F8" s="36">
        <f t="shared" si="0"/>
        <v>0</v>
      </c>
      <c r="G8" s="37"/>
      <c r="H8" s="38"/>
      <c r="I8" s="36" t="s">
        <v>158</v>
      </c>
      <c r="J8" s="36"/>
      <c r="K8" s="36" t="s">
        <v>158</v>
      </c>
    </row>
    <row r="9" s="128" customFormat="1" ht="17.1" customHeight="1" spans="1:11">
      <c r="A9" s="138"/>
      <c r="B9" s="135"/>
      <c r="C9" s="136"/>
      <c r="D9" s="139" t="s">
        <v>160</v>
      </c>
      <c r="E9" s="39"/>
      <c r="F9" s="36">
        <f t="shared" si="0"/>
        <v>0</v>
      </c>
      <c r="G9" s="40"/>
      <c r="H9" s="41"/>
      <c r="I9" s="39" t="s">
        <v>158</v>
      </c>
      <c r="J9" s="39"/>
      <c r="K9" s="39" t="s">
        <v>158</v>
      </c>
    </row>
    <row r="10" s="128" customFormat="1" ht="17.1" customHeight="1" spans="1:11">
      <c r="A10" s="134" t="s">
        <v>161</v>
      </c>
      <c r="B10" s="140" t="s">
        <v>162</v>
      </c>
      <c r="C10" s="141"/>
      <c r="D10" s="141"/>
      <c r="E10" s="141"/>
      <c r="F10" s="148"/>
      <c r="G10" s="34" t="s">
        <v>163</v>
      </c>
      <c r="H10" s="131"/>
      <c r="I10" s="131"/>
      <c r="J10" s="131"/>
      <c r="K10" s="35"/>
    </row>
    <row r="11" s="128" customFormat="1" ht="53.1" customHeight="1" spans="1:11">
      <c r="A11" s="65"/>
      <c r="B11" s="26" t="s">
        <v>1498</v>
      </c>
      <c r="C11" s="142"/>
      <c r="D11" s="142"/>
      <c r="E11" s="142"/>
      <c r="F11" s="45"/>
      <c r="G11" s="142" t="s">
        <v>1499</v>
      </c>
      <c r="H11" s="142"/>
      <c r="I11" s="142"/>
      <c r="J11" s="142"/>
      <c r="K11" s="45"/>
    </row>
    <row r="12" s="128" customFormat="1" ht="27.95" customHeight="1" spans="1:11">
      <c r="A12" s="143" t="s">
        <v>166</v>
      </c>
      <c r="B12" s="143" t="s">
        <v>167</v>
      </c>
      <c r="C12" s="33" t="s">
        <v>168</v>
      </c>
      <c r="D12" s="33" t="s">
        <v>169</v>
      </c>
      <c r="E12" s="33"/>
      <c r="F12" s="35" t="s">
        <v>170</v>
      </c>
      <c r="G12" s="149" t="s">
        <v>171</v>
      </c>
      <c r="H12" s="33" t="s">
        <v>153</v>
      </c>
      <c r="I12" s="33" t="s">
        <v>155</v>
      </c>
      <c r="J12" s="34" t="s">
        <v>172</v>
      </c>
      <c r="K12" s="35"/>
    </row>
    <row r="13" s="128" customFormat="1" ht="52.5" customHeight="1" spans="1:11">
      <c r="A13" s="144"/>
      <c r="B13" s="33" t="s">
        <v>173</v>
      </c>
      <c r="C13" s="143" t="s">
        <v>174</v>
      </c>
      <c r="D13" s="26" t="s">
        <v>1500</v>
      </c>
      <c r="E13" s="45"/>
      <c r="F13" s="33" t="s">
        <v>1501</v>
      </c>
      <c r="G13" s="33" t="s">
        <v>1502</v>
      </c>
      <c r="H13" s="36">
        <v>20</v>
      </c>
      <c r="I13" s="36">
        <v>18</v>
      </c>
      <c r="J13" s="26" t="s">
        <v>1503</v>
      </c>
      <c r="K13" s="45"/>
    </row>
    <row r="14" s="128" customFormat="1" ht="30.75" customHeight="1" spans="1:11">
      <c r="A14" s="144"/>
      <c r="B14" s="33"/>
      <c r="C14" s="143" t="s">
        <v>179</v>
      </c>
      <c r="D14" s="26" t="s">
        <v>1504</v>
      </c>
      <c r="E14" s="45"/>
      <c r="F14" s="33" t="s">
        <v>1505</v>
      </c>
      <c r="G14" s="33" t="s">
        <v>1505</v>
      </c>
      <c r="H14" s="36">
        <v>10</v>
      </c>
      <c r="I14" s="36">
        <v>10</v>
      </c>
      <c r="J14" s="34"/>
      <c r="K14" s="35"/>
    </row>
    <row r="15" s="128" customFormat="1" ht="28.5" customHeight="1" spans="1:11">
      <c r="A15" s="144"/>
      <c r="B15" s="33"/>
      <c r="C15" s="143" t="s">
        <v>181</v>
      </c>
      <c r="D15" s="26" t="s">
        <v>1506</v>
      </c>
      <c r="E15" s="45"/>
      <c r="F15" s="33" t="s">
        <v>574</v>
      </c>
      <c r="G15" s="33" t="s">
        <v>1507</v>
      </c>
      <c r="H15" s="36">
        <v>10</v>
      </c>
      <c r="I15" s="36">
        <v>10</v>
      </c>
      <c r="J15" s="34"/>
      <c r="K15" s="35"/>
    </row>
    <row r="16" s="128" customFormat="1" ht="23.1" customHeight="1" spans="1:11">
      <c r="A16" s="144"/>
      <c r="B16" s="33"/>
      <c r="C16" s="143" t="s">
        <v>184</v>
      </c>
      <c r="D16" s="27" t="s">
        <v>1508</v>
      </c>
      <c r="E16" s="47"/>
      <c r="F16" s="33" t="s">
        <v>1509</v>
      </c>
      <c r="G16" s="33" t="s">
        <v>455</v>
      </c>
      <c r="H16" s="36">
        <v>10</v>
      </c>
      <c r="I16" s="36">
        <v>5</v>
      </c>
      <c r="J16" s="34" t="s">
        <v>1510</v>
      </c>
      <c r="K16" s="35"/>
    </row>
    <row r="17" s="128" customFormat="1" ht="24" customHeight="1" spans="1:11">
      <c r="A17" s="144"/>
      <c r="B17" s="33" t="s">
        <v>187</v>
      </c>
      <c r="C17" s="143" t="s">
        <v>188</v>
      </c>
      <c r="D17" s="27" t="s">
        <v>1511</v>
      </c>
      <c r="E17" s="47"/>
      <c r="F17" s="33" t="s">
        <v>1512</v>
      </c>
      <c r="G17" s="33" t="s">
        <v>1513</v>
      </c>
      <c r="H17" s="36">
        <v>15</v>
      </c>
      <c r="I17" s="36">
        <v>15</v>
      </c>
      <c r="J17" s="26" t="s">
        <v>1514</v>
      </c>
      <c r="K17" s="45"/>
    </row>
    <row r="18" s="128" customFormat="1" ht="21.95" customHeight="1" spans="1:11">
      <c r="A18" s="144"/>
      <c r="B18" s="33"/>
      <c r="C18" s="143" t="s">
        <v>192</v>
      </c>
      <c r="D18" s="27" t="s">
        <v>1515</v>
      </c>
      <c r="E18" s="47"/>
      <c r="F18" s="33" t="s">
        <v>194</v>
      </c>
      <c r="G18" s="33" t="s">
        <v>194</v>
      </c>
      <c r="H18" s="36">
        <v>15</v>
      </c>
      <c r="I18" s="36">
        <v>15</v>
      </c>
      <c r="J18" s="34"/>
      <c r="K18" s="35"/>
    </row>
    <row r="19" s="128" customFormat="1" ht="33.95" customHeight="1" spans="1:11">
      <c r="A19" s="144"/>
      <c r="B19" s="143" t="s">
        <v>196</v>
      </c>
      <c r="C19" s="143" t="s">
        <v>197</v>
      </c>
      <c r="D19" s="27" t="s">
        <v>1516</v>
      </c>
      <c r="E19" s="47"/>
      <c r="F19" s="33" t="s">
        <v>199</v>
      </c>
      <c r="G19" s="33" t="s">
        <v>199</v>
      </c>
      <c r="H19" s="36">
        <v>10</v>
      </c>
      <c r="I19" s="36">
        <v>10</v>
      </c>
      <c r="J19" s="34"/>
      <c r="K19" s="35"/>
    </row>
    <row r="20" s="128" customFormat="1" ht="35.1" customHeight="1" spans="1:11">
      <c r="A20" s="145" t="s">
        <v>200</v>
      </c>
      <c r="B20" s="146"/>
      <c r="C20" s="146"/>
      <c r="D20" s="146"/>
      <c r="E20" s="146"/>
      <c r="F20" s="146"/>
      <c r="G20" s="150"/>
      <c r="H20" s="151">
        <v>100</v>
      </c>
      <c r="I20" s="151">
        <v>83</v>
      </c>
      <c r="J20" s="145"/>
      <c r="K20" s="150"/>
    </row>
    <row r="21" ht="24.95" customHeight="1" spans="1:11">
      <c r="A21" s="147" t="s">
        <v>360</v>
      </c>
      <c r="B21" s="147"/>
      <c r="C21" s="147"/>
      <c r="D21" s="147"/>
      <c r="E21" s="147"/>
      <c r="F21" s="147"/>
      <c r="G21" s="147"/>
      <c r="H21" s="147"/>
      <c r="I21" s="147"/>
      <c r="J21" s="147"/>
      <c r="K21" s="147"/>
    </row>
  </sheetData>
  <mergeCells count="41">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21:K21"/>
    <mergeCell ref="A10:A11"/>
    <mergeCell ref="A12:A19"/>
    <mergeCell ref="B13:B16"/>
    <mergeCell ref="B17:B18"/>
    <mergeCell ref="A5:C9"/>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orizontalDpi="600"/>
  <headerFooter alignWithMargins="0"/>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3"/>
  <dimension ref="A1:K21"/>
  <sheetViews>
    <sheetView zoomScale="120" zoomScaleNormal="120" workbookViewId="0">
      <selection activeCell="A3" sqref="A3:K3"/>
    </sheetView>
  </sheetViews>
  <sheetFormatPr defaultColWidth="8.125" defaultRowHeight="12.75"/>
  <cols>
    <col min="1" max="1" width="3.875" style="2" customWidth="1"/>
    <col min="2" max="2" width="6.25" style="2" customWidth="1"/>
    <col min="3" max="3" width="7.70833333333333" style="2" customWidth="1"/>
    <col min="4" max="4" width="19.75" style="2" customWidth="1"/>
    <col min="5" max="6" width="7.625" style="2" customWidth="1"/>
    <col min="7" max="7" width="7.75" style="2" customWidth="1"/>
    <col min="8" max="9" width="6.75" style="2" customWidth="1"/>
    <col min="10" max="10" width="6.875" style="2" customWidth="1"/>
    <col min="11" max="11" width="7.875" style="2" customWidth="1"/>
    <col min="12" max="16384" width="8.125" style="2"/>
  </cols>
  <sheetData>
    <row r="1" s="2" customFormat="1" ht="12.95" customHeight="1" spans="1:4">
      <c r="A1" s="112" t="s">
        <v>140</v>
      </c>
      <c r="B1" s="113"/>
      <c r="C1" s="114"/>
      <c r="D1" s="114"/>
    </row>
    <row r="2" s="2" customFormat="1" ht="12.95" customHeight="1" spans="1:4">
      <c r="A2" s="113"/>
      <c r="B2" s="113"/>
      <c r="C2" s="114"/>
      <c r="D2" s="114"/>
    </row>
    <row r="3" s="2" customFormat="1" ht="23.1" customHeight="1" spans="1:11">
      <c r="A3" s="4" t="s">
        <v>141</v>
      </c>
      <c r="B3" s="4"/>
      <c r="C3" s="4"/>
      <c r="D3" s="4"/>
      <c r="E3" s="4"/>
      <c r="F3" s="4"/>
      <c r="G3" s="4"/>
      <c r="H3" s="4"/>
      <c r="I3" s="4"/>
      <c r="J3" s="4"/>
      <c r="K3" s="4"/>
    </row>
    <row r="4" s="1" customFormat="1" ht="15" customHeight="1" spans="1:11">
      <c r="A4" s="5" t="s">
        <v>142</v>
      </c>
      <c r="B4" s="5"/>
      <c r="C4" s="5"/>
      <c r="D4" s="5"/>
      <c r="E4" s="5"/>
      <c r="F4" s="5"/>
      <c r="G4" s="5"/>
      <c r="H4" s="5"/>
      <c r="I4" s="5"/>
      <c r="J4" s="5"/>
      <c r="K4" s="5"/>
    </row>
    <row r="5" s="1" customFormat="1" ht="17.1" customHeight="1" spans="1:11">
      <c r="A5" s="6" t="s">
        <v>143</v>
      </c>
      <c r="B5" s="7"/>
      <c r="C5" s="7"/>
      <c r="D5" s="8" t="s">
        <v>1517</v>
      </c>
      <c r="E5" s="8"/>
      <c r="F5" s="8"/>
      <c r="G5" s="8"/>
      <c r="H5" s="8"/>
      <c r="I5" s="8"/>
      <c r="J5" s="8"/>
      <c r="K5" s="8"/>
    </row>
    <row r="6" s="1" customFormat="1" ht="17.1" customHeight="1" spans="1:11">
      <c r="A6" s="6" t="s">
        <v>145</v>
      </c>
      <c r="B6" s="7"/>
      <c r="C6" s="7"/>
      <c r="D6" s="6" t="s">
        <v>146</v>
      </c>
      <c r="E6" s="7"/>
      <c r="F6" s="7"/>
      <c r="G6" s="115" t="s">
        <v>147</v>
      </c>
      <c r="H6" s="116"/>
      <c r="I6" s="7" t="s">
        <v>148</v>
      </c>
      <c r="J6" s="7"/>
      <c r="K6" s="44"/>
    </row>
    <row r="7" s="1" customFormat="1" ht="17.1" customHeight="1" spans="1:11">
      <c r="A7" s="9" t="s">
        <v>149</v>
      </c>
      <c r="B7" s="10"/>
      <c r="C7" s="11"/>
      <c r="D7" s="6"/>
      <c r="E7" s="33" t="s">
        <v>150</v>
      </c>
      <c r="F7" s="33" t="s">
        <v>151</v>
      </c>
      <c r="G7" s="34" t="s">
        <v>152</v>
      </c>
      <c r="H7" s="35"/>
      <c r="I7" s="33" t="s">
        <v>153</v>
      </c>
      <c r="J7" s="33" t="s">
        <v>154</v>
      </c>
      <c r="K7" s="33" t="s">
        <v>155</v>
      </c>
    </row>
    <row r="8" s="1" customFormat="1" ht="17.1" customHeight="1" spans="1:11">
      <c r="A8" s="12"/>
      <c r="B8" s="13"/>
      <c r="C8" s="14"/>
      <c r="D8" s="15" t="s">
        <v>156</v>
      </c>
      <c r="E8" s="36">
        <f>SUM(E9:E11)</f>
        <v>423.2</v>
      </c>
      <c r="F8" s="36">
        <f t="shared" ref="F8:F11" si="0">E8</f>
        <v>423.2</v>
      </c>
      <c r="G8" s="37">
        <f>SUM(G9:H11)</f>
        <v>0</v>
      </c>
      <c r="H8" s="38"/>
      <c r="I8" s="36">
        <v>10</v>
      </c>
      <c r="J8" s="120">
        <f>G8/E8</f>
        <v>0</v>
      </c>
      <c r="K8" s="36">
        <f>J8*10</f>
        <v>0</v>
      </c>
    </row>
    <row r="9" s="1" customFormat="1" ht="17.1" customHeight="1" spans="1:11">
      <c r="A9" s="16"/>
      <c r="B9" s="13"/>
      <c r="C9" s="14"/>
      <c r="D9" s="15" t="s">
        <v>270</v>
      </c>
      <c r="E9" s="36">
        <v>423.2</v>
      </c>
      <c r="F9" s="36">
        <f t="shared" si="0"/>
        <v>423.2</v>
      </c>
      <c r="G9" s="37">
        <v>0</v>
      </c>
      <c r="H9" s="38"/>
      <c r="I9" s="36" t="s">
        <v>158</v>
      </c>
      <c r="J9" s="36"/>
      <c r="K9" s="36" t="s">
        <v>158</v>
      </c>
    </row>
    <row r="10" s="1" customFormat="1" ht="17.1" customHeight="1" spans="1:11">
      <c r="A10" s="16"/>
      <c r="B10" s="13"/>
      <c r="C10" s="14"/>
      <c r="D10" s="15" t="s">
        <v>271</v>
      </c>
      <c r="E10" s="36"/>
      <c r="F10" s="36">
        <f t="shared" si="0"/>
        <v>0</v>
      </c>
      <c r="G10" s="37"/>
      <c r="H10" s="38"/>
      <c r="I10" s="36" t="s">
        <v>158</v>
      </c>
      <c r="J10" s="36"/>
      <c r="K10" s="36" t="s">
        <v>158</v>
      </c>
    </row>
    <row r="11" s="1" customFormat="1" ht="17.1" customHeight="1" spans="1:11">
      <c r="A11" s="17"/>
      <c r="B11" s="18"/>
      <c r="C11" s="14"/>
      <c r="D11" s="19" t="s">
        <v>272</v>
      </c>
      <c r="E11" s="39"/>
      <c r="F11" s="36">
        <f t="shared" si="0"/>
        <v>0</v>
      </c>
      <c r="G11" s="40"/>
      <c r="H11" s="41"/>
      <c r="I11" s="39" t="s">
        <v>158</v>
      </c>
      <c r="J11" s="39"/>
      <c r="K11" s="39" t="s">
        <v>158</v>
      </c>
    </row>
    <row r="12" s="1" customFormat="1" ht="17.1" customHeight="1" spans="1:11">
      <c r="A12" s="12" t="s">
        <v>161</v>
      </c>
      <c r="B12" s="20" t="s">
        <v>162</v>
      </c>
      <c r="C12" s="21"/>
      <c r="D12" s="21"/>
      <c r="E12" s="21"/>
      <c r="F12" s="42"/>
      <c r="G12" s="6" t="s">
        <v>163</v>
      </c>
      <c r="H12" s="7"/>
      <c r="I12" s="7"/>
      <c r="J12" s="7"/>
      <c r="K12" s="44"/>
    </row>
    <row r="13" s="1" customFormat="1" ht="61" customHeight="1" spans="1:11">
      <c r="A13" s="22"/>
      <c r="B13" s="23" t="s">
        <v>1518</v>
      </c>
      <c r="C13" s="23"/>
      <c r="D13" s="23"/>
      <c r="E13" s="23"/>
      <c r="F13" s="23"/>
      <c r="G13" s="43" t="s">
        <v>1190</v>
      </c>
      <c r="H13" s="43"/>
      <c r="I13" s="43"/>
      <c r="J13" s="43"/>
      <c r="K13" s="60"/>
    </row>
    <row r="14" s="1" customFormat="1" ht="27.95" customHeight="1" spans="1:11">
      <c r="A14" s="24" t="s">
        <v>166</v>
      </c>
      <c r="B14" s="24" t="s">
        <v>167</v>
      </c>
      <c r="C14" s="8" t="s">
        <v>168</v>
      </c>
      <c r="D14" s="8" t="s">
        <v>169</v>
      </c>
      <c r="E14" s="8"/>
      <c r="F14" s="44" t="s">
        <v>170</v>
      </c>
      <c r="G14" s="117" t="s">
        <v>171</v>
      </c>
      <c r="H14" s="8" t="s">
        <v>153</v>
      </c>
      <c r="I14" s="8" t="s">
        <v>155</v>
      </c>
      <c r="J14" s="6" t="s">
        <v>172</v>
      </c>
      <c r="K14" s="44"/>
    </row>
    <row r="15" s="1" customFormat="1" ht="22" customHeight="1" spans="1:11">
      <c r="A15" s="25"/>
      <c r="B15" s="8" t="s">
        <v>173</v>
      </c>
      <c r="C15" s="24" t="s">
        <v>174</v>
      </c>
      <c r="D15" s="15" t="s">
        <v>1188</v>
      </c>
      <c r="E15" s="60"/>
      <c r="F15" s="8" t="s">
        <v>381</v>
      </c>
      <c r="G15" s="8" t="s">
        <v>381</v>
      </c>
      <c r="H15" s="122">
        <v>10</v>
      </c>
      <c r="I15" s="122">
        <v>10</v>
      </c>
      <c r="J15" s="6" t="s">
        <v>344</v>
      </c>
      <c r="K15" s="44"/>
    </row>
    <row r="16" s="1" customFormat="1" ht="22" customHeight="1" spans="1:11">
      <c r="A16" s="25"/>
      <c r="B16" s="8"/>
      <c r="C16" s="24" t="s">
        <v>179</v>
      </c>
      <c r="D16" s="26" t="s">
        <v>450</v>
      </c>
      <c r="E16" s="45"/>
      <c r="F16" s="118">
        <v>1</v>
      </c>
      <c r="G16" s="118">
        <v>1</v>
      </c>
      <c r="H16" s="36">
        <v>10</v>
      </c>
      <c r="I16" s="36">
        <v>10</v>
      </c>
      <c r="J16" s="34" t="s">
        <v>344</v>
      </c>
      <c r="K16" s="35"/>
    </row>
    <row r="17" s="1" customFormat="1" ht="22" customHeight="1" spans="1:11">
      <c r="A17" s="25"/>
      <c r="B17" s="8"/>
      <c r="C17" s="24" t="s">
        <v>181</v>
      </c>
      <c r="D17" s="26" t="s">
        <v>451</v>
      </c>
      <c r="E17" s="45"/>
      <c r="F17" s="33" t="s">
        <v>452</v>
      </c>
      <c r="G17" s="33" t="s">
        <v>452</v>
      </c>
      <c r="H17" s="36">
        <v>10</v>
      </c>
      <c r="I17" s="36">
        <v>10</v>
      </c>
      <c r="J17" s="34" t="s">
        <v>344</v>
      </c>
      <c r="K17" s="35"/>
    </row>
    <row r="18" s="1" customFormat="1" ht="22" customHeight="1" spans="1:11">
      <c r="A18" s="25"/>
      <c r="B18" s="8"/>
      <c r="C18" s="24" t="s">
        <v>184</v>
      </c>
      <c r="D18" s="27" t="s">
        <v>453</v>
      </c>
      <c r="E18" s="47"/>
      <c r="F18" s="33" t="s">
        <v>1519</v>
      </c>
      <c r="G18" s="33" t="s">
        <v>455</v>
      </c>
      <c r="H18" s="36">
        <v>20</v>
      </c>
      <c r="I18" s="36">
        <v>10</v>
      </c>
      <c r="J18" s="34" t="s">
        <v>344</v>
      </c>
      <c r="K18" s="35"/>
    </row>
    <row r="19" s="1" customFormat="1" ht="125" customHeight="1" spans="1:11">
      <c r="A19" s="25"/>
      <c r="B19" s="8" t="s">
        <v>187</v>
      </c>
      <c r="C19" s="24" t="s">
        <v>188</v>
      </c>
      <c r="D19" s="27" t="s">
        <v>1520</v>
      </c>
      <c r="E19" s="119"/>
      <c r="F19" s="33" t="s">
        <v>457</v>
      </c>
      <c r="G19" s="33" t="s">
        <v>457</v>
      </c>
      <c r="H19" s="36">
        <v>30</v>
      </c>
      <c r="I19" s="36">
        <v>30</v>
      </c>
      <c r="J19" s="34" t="s">
        <v>344</v>
      </c>
      <c r="K19" s="35"/>
    </row>
    <row r="20" s="1" customFormat="1" ht="33" customHeight="1" spans="1:11">
      <c r="A20" s="25"/>
      <c r="B20" s="24" t="s">
        <v>196</v>
      </c>
      <c r="C20" s="24" t="s">
        <v>197</v>
      </c>
      <c r="D20" s="27" t="s">
        <v>458</v>
      </c>
      <c r="E20" s="47"/>
      <c r="F20" s="33" t="s">
        <v>459</v>
      </c>
      <c r="G20" s="118" t="s">
        <v>459</v>
      </c>
      <c r="H20" s="36">
        <v>10</v>
      </c>
      <c r="I20" s="36">
        <v>10</v>
      </c>
      <c r="J20" s="34" t="s">
        <v>344</v>
      </c>
      <c r="K20" s="35"/>
    </row>
    <row r="21" s="1" customFormat="1" ht="21" customHeight="1" spans="1:11">
      <c r="A21" s="31" t="s">
        <v>200</v>
      </c>
      <c r="B21" s="32"/>
      <c r="C21" s="32"/>
      <c r="D21" s="32"/>
      <c r="E21" s="32"/>
      <c r="F21" s="32"/>
      <c r="G21" s="54"/>
      <c r="H21" s="55">
        <f>SUM(H15:H20)+10</f>
        <v>100</v>
      </c>
      <c r="I21" s="55">
        <f>SUM(I15:I20)+K8</f>
        <v>80</v>
      </c>
      <c r="J21" s="31"/>
      <c r="K21" s="54"/>
    </row>
  </sheetData>
  <mergeCells count="38">
    <mergeCell ref="A1:B1"/>
    <mergeCell ref="A3:K3"/>
    <mergeCell ref="A4:K4"/>
    <mergeCell ref="A5:C5"/>
    <mergeCell ref="D5:K5"/>
    <mergeCell ref="A6:C6"/>
    <mergeCell ref="D6:F6"/>
    <mergeCell ref="G6:H6"/>
    <mergeCell ref="I6:K6"/>
    <mergeCell ref="G7:H7"/>
    <mergeCell ref="G8:H8"/>
    <mergeCell ref="G9:H9"/>
    <mergeCell ref="G10:H10"/>
    <mergeCell ref="G11:H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2:A13"/>
    <mergeCell ref="A14:A20"/>
    <mergeCell ref="B15:B18"/>
    <mergeCell ref="A7:C11"/>
  </mergeCells>
  <hyperlinks>
    <hyperlink ref="A1" location="'Sheet2'!A1" display="返回目录"/>
  </hyperlinks>
  <pageMargins left="0.75" right="0.75" top="1" bottom="1" header="0.5" footer="0.5"/>
  <pageSetup paperSize="9" orientation="portrait"/>
  <headerFooter/>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4"/>
  <dimension ref="A1:K21"/>
  <sheetViews>
    <sheetView zoomScale="120" zoomScaleNormal="120" zoomScaleSheetLayoutView="60" workbookViewId="0">
      <selection activeCell="O17" sqref="O17"/>
    </sheetView>
  </sheetViews>
  <sheetFormatPr defaultColWidth="8.125" defaultRowHeight="15.75"/>
  <cols>
    <col min="1" max="1" width="3.375" customWidth="1"/>
    <col min="2" max="2" width="6.25" customWidth="1"/>
    <col min="3" max="3" width="6.125" customWidth="1"/>
    <col min="4" max="4" width="16" customWidth="1"/>
    <col min="5" max="5" width="7.5" customWidth="1"/>
    <col min="6" max="6" width="13.875" customWidth="1"/>
    <col min="7" max="7" width="24.5833333333333" customWidth="1"/>
    <col min="8" max="9" width="7.5" customWidth="1"/>
    <col min="10" max="10" width="7.375" customWidth="1"/>
    <col min="11" max="11" width="15" customWidth="1"/>
  </cols>
  <sheetData>
    <row r="1" s="1" customFormat="1" ht="18" customHeight="1" spans="1:11">
      <c r="A1" s="3" t="s">
        <v>140</v>
      </c>
      <c r="B1" s="5"/>
      <c r="C1" s="5"/>
      <c r="D1" s="5"/>
      <c r="E1" s="5"/>
      <c r="F1" s="5"/>
      <c r="G1" s="5"/>
      <c r="H1" s="5"/>
      <c r="I1" s="5"/>
      <c r="J1" s="5"/>
      <c r="K1" s="5"/>
    </row>
    <row r="2" s="1" customFormat="1" ht="18" customHeight="1" spans="1:11">
      <c r="A2" s="4" t="s">
        <v>141</v>
      </c>
      <c r="B2" s="4"/>
      <c r="C2" s="4"/>
      <c r="D2" s="4"/>
      <c r="E2" s="4"/>
      <c r="F2" s="4"/>
      <c r="G2" s="4"/>
      <c r="H2" s="4"/>
      <c r="I2" s="4"/>
      <c r="J2" s="4"/>
      <c r="K2" s="4"/>
    </row>
    <row r="3" s="1" customFormat="1" ht="18" customHeight="1" spans="1:11">
      <c r="A3" s="6" t="s">
        <v>143</v>
      </c>
      <c r="B3" s="7"/>
      <c r="C3" s="7"/>
      <c r="D3" s="8" t="s">
        <v>1521</v>
      </c>
      <c r="E3" s="8"/>
      <c r="F3" s="8"/>
      <c r="G3" s="8"/>
      <c r="H3" s="8"/>
      <c r="I3" s="8"/>
      <c r="J3" s="8"/>
      <c r="K3" s="8"/>
    </row>
    <row r="4" s="1" customFormat="1" ht="18" customHeight="1" spans="1:11">
      <c r="A4" s="6" t="s">
        <v>145</v>
      </c>
      <c r="B4" s="7"/>
      <c r="C4" s="7"/>
      <c r="D4" s="6" t="s">
        <v>146</v>
      </c>
      <c r="E4" s="7"/>
      <c r="F4" s="7"/>
      <c r="G4" s="6" t="s">
        <v>147</v>
      </c>
      <c r="H4" s="7"/>
      <c r="I4" s="7" t="s">
        <v>148</v>
      </c>
      <c r="J4" s="7"/>
      <c r="K4" s="44"/>
    </row>
    <row r="5" s="1" customFormat="1" ht="18" customHeight="1" spans="1:11">
      <c r="A5" s="9" t="s">
        <v>149</v>
      </c>
      <c r="B5" s="10"/>
      <c r="C5" s="11"/>
      <c r="D5" s="6"/>
      <c r="E5" s="33" t="s">
        <v>150</v>
      </c>
      <c r="F5" s="33" t="s">
        <v>151</v>
      </c>
      <c r="G5" s="34" t="s">
        <v>152</v>
      </c>
      <c r="H5" s="35"/>
      <c r="I5" s="33" t="s">
        <v>153</v>
      </c>
      <c r="J5" s="33" t="s">
        <v>154</v>
      </c>
      <c r="K5" s="33" t="s">
        <v>155</v>
      </c>
    </row>
    <row r="6" s="1" customFormat="1" ht="18" customHeight="1" spans="1:11">
      <c r="A6" s="12"/>
      <c r="B6" s="13"/>
      <c r="C6" s="14"/>
      <c r="D6" s="15" t="s">
        <v>156</v>
      </c>
      <c r="E6" s="36">
        <v>17.65</v>
      </c>
      <c r="F6" s="36">
        <v>17.65</v>
      </c>
      <c r="G6" s="37">
        <v>13.14</v>
      </c>
      <c r="H6" s="38"/>
      <c r="I6" s="36">
        <v>10</v>
      </c>
      <c r="J6" s="125">
        <v>0.74</v>
      </c>
      <c r="K6" s="36">
        <v>7.4</v>
      </c>
    </row>
    <row r="7" s="1" customFormat="1" ht="18" customHeight="1" spans="1:11">
      <c r="A7" s="16"/>
      <c r="B7" s="13"/>
      <c r="C7" s="14"/>
      <c r="D7" s="15" t="s">
        <v>157</v>
      </c>
      <c r="E7" s="36">
        <v>17.65</v>
      </c>
      <c r="F7" s="36">
        <v>17.65</v>
      </c>
      <c r="G7" s="37">
        <v>0</v>
      </c>
      <c r="H7" s="38"/>
      <c r="I7" s="36" t="s">
        <v>158</v>
      </c>
      <c r="J7" s="36"/>
      <c r="K7" s="36" t="s">
        <v>158</v>
      </c>
    </row>
    <row r="8" s="1" customFormat="1" ht="18" customHeight="1" spans="1:11">
      <c r="A8" s="16"/>
      <c r="B8" s="13"/>
      <c r="C8" s="14"/>
      <c r="D8" s="6" t="s">
        <v>252</v>
      </c>
      <c r="E8" s="36"/>
      <c r="F8" s="36">
        <v>0</v>
      </c>
      <c r="G8" s="37"/>
      <c r="H8" s="38"/>
      <c r="I8" s="36" t="s">
        <v>158</v>
      </c>
      <c r="J8" s="36"/>
      <c r="K8" s="36" t="s">
        <v>158</v>
      </c>
    </row>
    <row r="9" s="1" customFormat="1" ht="18" customHeight="1" spans="1:11">
      <c r="A9" s="17"/>
      <c r="B9" s="18"/>
      <c r="C9" s="14"/>
      <c r="D9" s="19" t="s">
        <v>160</v>
      </c>
      <c r="E9" s="39"/>
      <c r="F9" s="36">
        <v>0</v>
      </c>
      <c r="G9" s="40"/>
      <c r="H9" s="41"/>
      <c r="I9" s="39" t="s">
        <v>158</v>
      </c>
      <c r="J9" s="39"/>
      <c r="K9" s="39" t="s">
        <v>158</v>
      </c>
    </row>
    <row r="10" s="1" customFormat="1" ht="18" customHeight="1" spans="1:11">
      <c r="A10" s="12" t="s">
        <v>161</v>
      </c>
      <c r="B10" s="20" t="s">
        <v>162</v>
      </c>
      <c r="C10" s="21"/>
      <c r="D10" s="21"/>
      <c r="E10" s="21"/>
      <c r="F10" s="42"/>
      <c r="G10" s="6" t="s">
        <v>163</v>
      </c>
      <c r="H10" s="7"/>
      <c r="I10" s="7"/>
      <c r="J10" s="7"/>
      <c r="K10" s="44"/>
    </row>
    <row r="11" s="1" customFormat="1" ht="54" customHeight="1" spans="1:11">
      <c r="A11" s="22"/>
      <c r="B11" s="8" t="s">
        <v>1522</v>
      </c>
      <c r="C11" s="8"/>
      <c r="D11" s="8"/>
      <c r="E11" s="8"/>
      <c r="F11" s="8"/>
      <c r="G11" s="7" t="s">
        <v>1523</v>
      </c>
      <c r="H11" s="7"/>
      <c r="I11" s="7"/>
      <c r="J11" s="7"/>
      <c r="K11" s="44"/>
    </row>
    <row r="12" s="1" customFormat="1" ht="29.1" customHeight="1" spans="1:11">
      <c r="A12" s="24" t="s">
        <v>166</v>
      </c>
      <c r="B12" s="24" t="s">
        <v>167</v>
      </c>
      <c r="C12" s="8" t="s">
        <v>168</v>
      </c>
      <c r="D12" s="8" t="s">
        <v>169</v>
      </c>
      <c r="E12" s="8"/>
      <c r="F12" s="44" t="s">
        <v>170</v>
      </c>
      <c r="G12" s="117" t="s">
        <v>171</v>
      </c>
      <c r="H12" s="8" t="s">
        <v>153</v>
      </c>
      <c r="I12" s="8" t="s">
        <v>155</v>
      </c>
      <c r="J12" s="6" t="s">
        <v>172</v>
      </c>
      <c r="K12" s="44"/>
    </row>
    <row r="13" s="1" customFormat="1" ht="23.1" customHeight="1" spans="1:11">
      <c r="A13" s="25"/>
      <c r="B13" s="24" t="s">
        <v>173</v>
      </c>
      <c r="C13" s="8" t="s">
        <v>174</v>
      </c>
      <c r="D13" s="43" t="s">
        <v>1352</v>
      </c>
      <c r="E13" s="60"/>
      <c r="F13" s="8" t="s">
        <v>289</v>
      </c>
      <c r="G13" s="8" t="s">
        <v>289</v>
      </c>
      <c r="H13" s="122">
        <v>10</v>
      </c>
      <c r="I13" s="122">
        <v>10</v>
      </c>
      <c r="J13" s="9"/>
      <c r="K13" s="61"/>
    </row>
    <row r="14" s="1" customFormat="1" ht="23.1" customHeight="1" spans="1:11">
      <c r="A14" s="25"/>
      <c r="B14" s="25"/>
      <c r="C14" s="8"/>
      <c r="D14" s="60" t="s">
        <v>1353</v>
      </c>
      <c r="E14" s="23"/>
      <c r="F14" s="8" t="s">
        <v>1524</v>
      </c>
      <c r="G14" s="8" t="s">
        <v>1524</v>
      </c>
      <c r="H14" s="122">
        <v>10</v>
      </c>
      <c r="I14" s="122">
        <v>10</v>
      </c>
      <c r="J14" s="126"/>
      <c r="K14" s="127"/>
    </row>
    <row r="15" s="1" customFormat="1" ht="23.1" customHeight="1" spans="1:11">
      <c r="A15" s="25"/>
      <c r="B15" s="25"/>
      <c r="C15" s="8"/>
      <c r="D15" s="43" t="s">
        <v>1355</v>
      </c>
      <c r="E15" s="60"/>
      <c r="F15" s="61" t="s">
        <v>924</v>
      </c>
      <c r="G15" s="24" t="s">
        <v>924</v>
      </c>
      <c r="H15" s="123">
        <v>10</v>
      </c>
      <c r="I15" s="123">
        <v>10</v>
      </c>
      <c r="J15" s="8"/>
      <c r="K15" s="116"/>
    </row>
    <row r="16" s="1" customFormat="1" ht="23.1" customHeight="1" spans="1:11">
      <c r="A16" s="25"/>
      <c r="B16" s="25"/>
      <c r="C16" s="24" t="s">
        <v>181</v>
      </c>
      <c r="D16" s="15" t="s">
        <v>594</v>
      </c>
      <c r="E16" s="60"/>
      <c r="F16" s="8" t="s">
        <v>1525</v>
      </c>
      <c r="G16" s="8" t="s">
        <v>1525</v>
      </c>
      <c r="H16" s="122">
        <v>10</v>
      </c>
      <c r="I16" s="122">
        <v>10</v>
      </c>
      <c r="J16" s="6"/>
      <c r="K16" s="44"/>
    </row>
    <row r="17" s="1" customFormat="1" ht="62.1" customHeight="1" spans="1:11">
      <c r="A17" s="25"/>
      <c r="B17" s="50"/>
      <c r="C17" s="24" t="s">
        <v>184</v>
      </c>
      <c r="D17" s="19" t="s">
        <v>1356</v>
      </c>
      <c r="E17" s="124"/>
      <c r="F17" s="24" t="s">
        <v>1526</v>
      </c>
      <c r="G17" s="24" t="s">
        <v>1527</v>
      </c>
      <c r="H17" s="122">
        <v>10</v>
      </c>
      <c r="I17" s="122">
        <v>7.4</v>
      </c>
      <c r="J17" s="6"/>
      <c r="K17" s="44"/>
    </row>
    <row r="18" s="1" customFormat="1" ht="91" customHeight="1" spans="1:11">
      <c r="A18" s="25"/>
      <c r="B18" s="8" t="s">
        <v>187</v>
      </c>
      <c r="C18" s="24" t="s">
        <v>188</v>
      </c>
      <c r="D18" s="15" t="s">
        <v>1528</v>
      </c>
      <c r="E18" s="60"/>
      <c r="F18" s="8" t="s">
        <v>306</v>
      </c>
      <c r="G18" s="8" t="s">
        <v>306</v>
      </c>
      <c r="H18" s="122">
        <v>30</v>
      </c>
      <c r="I18" s="122">
        <v>30</v>
      </c>
      <c r="J18" s="62" t="s">
        <v>1529</v>
      </c>
      <c r="K18" s="63"/>
    </row>
    <row r="19" s="1" customFormat="1" ht="57" customHeight="1" spans="1:11">
      <c r="A19" s="25"/>
      <c r="B19" s="24" t="s">
        <v>196</v>
      </c>
      <c r="C19" s="24" t="s">
        <v>197</v>
      </c>
      <c r="D19" s="19" t="s">
        <v>1183</v>
      </c>
      <c r="E19" s="124"/>
      <c r="F19" s="8" t="s">
        <v>484</v>
      </c>
      <c r="G19" s="24" t="s">
        <v>484</v>
      </c>
      <c r="H19" s="122">
        <v>10</v>
      </c>
      <c r="I19" s="122">
        <v>10</v>
      </c>
      <c r="J19" s="6"/>
      <c r="K19" s="44"/>
    </row>
    <row r="20" s="1" customFormat="1" ht="18" customHeight="1" spans="1:11">
      <c r="A20" s="31" t="s">
        <v>200</v>
      </c>
      <c r="B20" s="32"/>
      <c r="C20" s="32"/>
      <c r="D20" s="32"/>
      <c r="E20" s="32"/>
      <c r="F20" s="32"/>
      <c r="G20" s="54"/>
      <c r="H20" s="55">
        <f>SUM(H13:H19)+I6</f>
        <v>100</v>
      </c>
      <c r="I20" s="55">
        <f>SUM(I13:I19)+K6</f>
        <v>94.8</v>
      </c>
      <c r="J20" s="31"/>
      <c r="K20" s="54"/>
    </row>
    <row r="21" s="2" customFormat="1" ht="12.75" spans="1:11">
      <c r="A21" s="121" t="s">
        <v>360</v>
      </c>
      <c r="B21" s="121"/>
      <c r="C21" s="121"/>
      <c r="D21" s="121"/>
      <c r="E21" s="121"/>
      <c r="F21" s="121"/>
      <c r="G21" s="121"/>
      <c r="H21" s="121"/>
      <c r="I21" s="121"/>
      <c r="J21" s="121"/>
      <c r="K21" s="121"/>
    </row>
  </sheetData>
  <mergeCells count="41">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21:K21"/>
    <mergeCell ref="A10:A11"/>
    <mergeCell ref="A12:A19"/>
    <mergeCell ref="B13:B17"/>
    <mergeCell ref="C13:C15"/>
    <mergeCell ref="A5:C9"/>
  </mergeCells>
  <hyperlinks>
    <hyperlink ref="A1" location="'Sheet2'!A1" display="返回目录"/>
  </hyperlinks>
  <pageMargins left="0.7" right="0.7" top="0.75" bottom="0.75" header="0.3" footer="0.3"/>
  <headerFooter/>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5"/>
  <dimension ref="A1:K20"/>
  <sheetViews>
    <sheetView zoomScale="120" zoomScaleNormal="120" workbookViewId="0">
      <selection activeCell="D9" sqref="D9"/>
    </sheetView>
  </sheetViews>
  <sheetFormatPr defaultColWidth="8.125" defaultRowHeight="12.75"/>
  <cols>
    <col min="1" max="1" width="3.375" style="2" customWidth="1"/>
    <col min="2" max="2" width="6.25" style="2" customWidth="1"/>
    <col min="3" max="3" width="6.125" style="2" customWidth="1"/>
    <col min="4" max="4" width="17.5" style="2" customWidth="1"/>
    <col min="5" max="5" width="5.61666666666667" style="2" customWidth="1"/>
    <col min="6" max="6" width="22.5" style="2" customWidth="1"/>
    <col min="7" max="7" width="10.25" style="2" customWidth="1"/>
    <col min="8" max="9" width="7.5" style="2" customWidth="1"/>
    <col min="10" max="10" width="7.38333333333333" style="2" customWidth="1"/>
    <col min="11" max="11" width="8.85" style="2" customWidth="1"/>
    <col min="12" max="16384" width="8.125" style="2"/>
  </cols>
  <sheetData>
    <row r="1" s="2" customFormat="1" ht="14.25" spans="1:4">
      <c r="A1" s="112" t="s">
        <v>140</v>
      </c>
      <c r="B1" s="113"/>
      <c r="C1" s="114"/>
      <c r="D1" s="114"/>
    </row>
    <row r="2" s="2" customFormat="1" ht="24" spans="1:11">
      <c r="A2" s="4" t="s">
        <v>141</v>
      </c>
      <c r="B2" s="4"/>
      <c r="C2" s="4"/>
      <c r="D2" s="4"/>
      <c r="E2" s="4"/>
      <c r="F2" s="4"/>
      <c r="G2" s="4"/>
      <c r="H2" s="4"/>
      <c r="I2" s="4"/>
      <c r="J2" s="4"/>
      <c r="K2" s="4"/>
    </row>
    <row r="3" s="1" customFormat="1" ht="18" customHeight="1" spans="1:11">
      <c r="A3" s="5" t="s">
        <v>142</v>
      </c>
      <c r="B3" s="5"/>
      <c r="C3" s="5"/>
      <c r="D3" s="5"/>
      <c r="E3" s="5"/>
      <c r="F3" s="5"/>
      <c r="G3" s="5"/>
      <c r="H3" s="5"/>
      <c r="I3" s="5"/>
      <c r="J3" s="5"/>
      <c r="K3" s="5"/>
    </row>
    <row r="4" ht="24" customHeight="1" spans="1:11">
      <c r="A4" s="6" t="s">
        <v>143</v>
      </c>
      <c r="B4" s="7"/>
      <c r="C4" s="7"/>
      <c r="D4" s="8" t="s">
        <v>1530</v>
      </c>
      <c r="E4" s="8"/>
      <c r="F4" s="8"/>
      <c r="G4" s="8"/>
      <c r="H4" s="8"/>
      <c r="I4" s="8"/>
      <c r="J4" s="8"/>
      <c r="K4" s="8"/>
    </row>
    <row r="5" ht="24" customHeight="1" spans="1:11">
      <c r="A5" s="6" t="s">
        <v>145</v>
      </c>
      <c r="B5" s="7"/>
      <c r="C5" s="7"/>
      <c r="D5" s="6" t="s">
        <v>146</v>
      </c>
      <c r="E5" s="7"/>
      <c r="F5" s="7"/>
      <c r="G5" s="115" t="s">
        <v>147</v>
      </c>
      <c r="H5" s="116"/>
      <c r="I5" s="7" t="s">
        <v>148</v>
      </c>
      <c r="J5" s="7"/>
      <c r="K5" s="44"/>
    </row>
    <row r="6" ht="24" customHeight="1" spans="1:11">
      <c r="A6" s="9" t="s">
        <v>149</v>
      </c>
      <c r="B6" s="10"/>
      <c r="C6" s="11"/>
      <c r="D6" s="6"/>
      <c r="E6" s="33" t="s">
        <v>150</v>
      </c>
      <c r="F6" s="33" t="s">
        <v>151</v>
      </c>
      <c r="G6" s="34" t="s">
        <v>152</v>
      </c>
      <c r="H6" s="35"/>
      <c r="I6" s="33" t="s">
        <v>153</v>
      </c>
      <c r="J6" s="33" t="s">
        <v>154</v>
      </c>
      <c r="K6" s="33" t="s">
        <v>155</v>
      </c>
    </row>
    <row r="7" ht="24" customHeight="1" spans="1:11">
      <c r="A7" s="12"/>
      <c r="B7" s="13"/>
      <c r="C7" s="14"/>
      <c r="D7" s="15" t="s">
        <v>156</v>
      </c>
      <c r="E7" s="36">
        <f>SUM(E8:E10)</f>
        <v>89</v>
      </c>
      <c r="F7" s="36">
        <f t="shared" ref="F7:F10" si="0">E7</f>
        <v>89</v>
      </c>
      <c r="G7" s="37">
        <f>SUM(G8:H10)</f>
        <v>0</v>
      </c>
      <c r="H7" s="38"/>
      <c r="I7" s="36">
        <v>10</v>
      </c>
      <c r="J7" s="120">
        <f>G7/E7</f>
        <v>0</v>
      </c>
      <c r="K7" s="36">
        <f>J7*10</f>
        <v>0</v>
      </c>
    </row>
    <row r="8" ht="24" customHeight="1" spans="1:11">
      <c r="A8" s="16"/>
      <c r="B8" s="13"/>
      <c r="C8" s="14"/>
      <c r="D8" s="15" t="s">
        <v>157</v>
      </c>
      <c r="E8" s="36">
        <v>89</v>
      </c>
      <c r="F8" s="36">
        <f t="shared" si="0"/>
        <v>89</v>
      </c>
      <c r="G8" s="37">
        <v>0</v>
      </c>
      <c r="H8" s="38"/>
      <c r="I8" s="36" t="s">
        <v>158</v>
      </c>
      <c r="J8" s="36"/>
      <c r="K8" s="36" t="s">
        <v>158</v>
      </c>
    </row>
    <row r="9" ht="24" customHeight="1" spans="1:11">
      <c r="A9" s="16"/>
      <c r="B9" s="13"/>
      <c r="C9" s="14"/>
      <c r="D9" s="6" t="s">
        <v>252</v>
      </c>
      <c r="E9" s="36"/>
      <c r="F9" s="36">
        <f t="shared" si="0"/>
        <v>0</v>
      </c>
      <c r="G9" s="37"/>
      <c r="H9" s="38"/>
      <c r="I9" s="36" t="s">
        <v>158</v>
      </c>
      <c r="J9" s="36"/>
      <c r="K9" s="36" t="s">
        <v>158</v>
      </c>
    </row>
    <row r="10" ht="24" customHeight="1" spans="1:11">
      <c r="A10" s="17"/>
      <c r="B10" s="18"/>
      <c r="C10" s="14"/>
      <c r="D10" s="19" t="s">
        <v>160</v>
      </c>
      <c r="E10" s="39"/>
      <c r="F10" s="36">
        <f t="shared" si="0"/>
        <v>0</v>
      </c>
      <c r="G10" s="40"/>
      <c r="H10" s="41"/>
      <c r="I10" s="39" t="s">
        <v>158</v>
      </c>
      <c r="J10" s="39"/>
      <c r="K10" s="39" t="s">
        <v>158</v>
      </c>
    </row>
    <row r="11" ht="24" customHeight="1" spans="1:11">
      <c r="A11" s="12" t="s">
        <v>161</v>
      </c>
      <c r="B11" s="20" t="s">
        <v>162</v>
      </c>
      <c r="C11" s="21"/>
      <c r="D11" s="21"/>
      <c r="E11" s="21"/>
      <c r="F11" s="42"/>
      <c r="G11" s="6" t="s">
        <v>163</v>
      </c>
      <c r="H11" s="7"/>
      <c r="I11" s="7"/>
      <c r="J11" s="7"/>
      <c r="K11" s="44"/>
    </row>
    <row r="12" ht="47" customHeight="1" spans="1:11">
      <c r="A12" s="22"/>
      <c r="B12" s="8" t="s">
        <v>1531</v>
      </c>
      <c r="C12" s="8"/>
      <c r="D12" s="8"/>
      <c r="E12" s="8"/>
      <c r="F12" s="8"/>
      <c r="G12" s="7" t="s">
        <v>467</v>
      </c>
      <c r="H12" s="7"/>
      <c r="I12" s="7"/>
      <c r="J12" s="7"/>
      <c r="K12" s="44"/>
    </row>
    <row r="13" ht="28" customHeight="1" spans="1:11">
      <c r="A13" s="24" t="s">
        <v>166</v>
      </c>
      <c r="B13" s="24" t="s">
        <v>167</v>
      </c>
      <c r="C13" s="8" t="s">
        <v>168</v>
      </c>
      <c r="D13" s="8" t="s">
        <v>169</v>
      </c>
      <c r="E13" s="8"/>
      <c r="F13" s="44" t="s">
        <v>170</v>
      </c>
      <c r="G13" s="117" t="s">
        <v>171</v>
      </c>
      <c r="H13" s="8" t="s">
        <v>153</v>
      </c>
      <c r="I13" s="8" t="s">
        <v>155</v>
      </c>
      <c r="J13" s="6" t="s">
        <v>172</v>
      </c>
      <c r="K13" s="44"/>
    </row>
    <row r="14" ht="28" customHeight="1" spans="1:11">
      <c r="A14" s="25"/>
      <c r="B14" s="8" t="s">
        <v>173</v>
      </c>
      <c r="C14" s="24" t="s">
        <v>174</v>
      </c>
      <c r="D14" s="15" t="s">
        <v>1532</v>
      </c>
      <c r="E14" s="60"/>
      <c r="F14" s="8" t="s">
        <v>381</v>
      </c>
      <c r="G14" s="8" t="s">
        <v>381</v>
      </c>
      <c r="H14" s="33">
        <v>10</v>
      </c>
      <c r="I14" s="33">
        <v>10</v>
      </c>
      <c r="J14" s="34" t="s">
        <v>344</v>
      </c>
      <c r="K14" s="35"/>
    </row>
    <row r="15" ht="28" customHeight="1" spans="1:11">
      <c r="A15" s="25"/>
      <c r="B15" s="8"/>
      <c r="C15" s="24" t="s">
        <v>179</v>
      </c>
      <c r="D15" s="26" t="s">
        <v>450</v>
      </c>
      <c r="E15" s="45"/>
      <c r="F15" s="118">
        <v>1</v>
      </c>
      <c r="G15" s="118">
        <v>1</v>
      </c>
      <c r="H15" s="33">
        <v>10</v>
      </c>
      <c r="I15" s="33">
        <v>10</v>
      </c>
      <c r="J15" s="34" t="s">
        <v>344</v>
      </c>
      <c r="K15" s="35"/>
    </row>
    <row r="16" ht="28" customHeight="1" spans="1:11">
      <c r="A16" s="25"/>
      <c r="B16" s="8"/>
      <c r="C16" s="24" t="s">
        <v>181</v>
      </c>
      <c r="D16" s="26" t="s">
        <v>451</v>
      </c>
      <c r="E16" s="45"/>
      <c r="F16" s="33" t="s">
        <v>786</v>
      </c>
      <c r="G16" s="33" t="s">
        <v>452</v>
      </c>
      <c r="H16" s="33">
        <v>10</v>
      </c>
      <c r="I16" s="33">
        <v>10</v>
      </c>
      <c r="J16" s="34" t="s">
        <v>344</v>
      </c>
      <c r="K16" s="35"/>
    </row>
    <row r="17" ht="28" customHeight="1" spans="1:11">
      <c r="A17" s="25"/>
      <c r="B17" s="8"/>
      <c r="C17" s="24" t="s">
        <v>184</v>
      </c>
      <c r="D17" s="27" t="s">
        <v>453</v>
      </c>
      <c r="E17" s="47"/>
      <c r="F17" s="33" t="s">
        <v>1533</v>
      </c>
      <c r="G17" s="118" t="s">
        <v>455</v>
      </c>
      <c r="H17" s="33">
        <v>20</v>
      </c>
      <c r="I17" s="33">
        <v>20</v>
      </c>
      <c r="J17" s="34" t="s">
        <v>344</v>
      </c>
      <c r="K17" s="35"/>
    </row>
    <row r="18" ht="69" customHeight="1" spans="1:11">
      <c r="A18" s="25"/>
      <c r="B18" s="8" t="s">
        <v>187</v>
      </c>
      <c r="C18" s="24" t="s">
        <v>188</v>
      </c>
      <c r="D18" s="27" t="s">
        <v>1534</v>
      </c>
      <c r="E18" s="119"/>
      <c r="F18" s="33" t="s">
        <v>457</v>
      </c>
      <c r="G18" s="33" t="s">
        <v>457</v>
      </c>
      <c r="H18" s="33">
        <v>30</v>
      </c>
      <c r="I18" s="33">
        <v>30</v>
      </c>
      <c r="J18" s="34" t="s">
        <v>344</v>
      </c>
      <c r="K18" s="35"/>
    </row>
    <row r="19" ht="69" customHeight="1" spans="1:11">
      <c r="A19" s="25"/>
      <c r="B19" s="24" t="s">
        <v>196</v>
      </c>
      <c r="C19" s="24" t="s">
        <v>197</v>
      </c>
      <c r="D19" s="27" t="s">
        <v>458</v>
      </c>
      <c r="E19" s="47"/>
      <c r="F19" s="33" t="s">
        <v>459</v>
      </c>
      <c r="G19" s="118" t="s">
        <v>459</v>
      </c>
      <c r="H19" s="33">
        <v>10</v>
      </c>
      <c r="I19" s="33">
        <v>10</v>
      </c>
      <c r="J19" s="34" t="s">
        <v>344</v>
      </c>
      <c r="K19" s="35"/>
    </row>
    <row r="20" spans="1:11">
      <c r="A20" s="31" t="s">
        <v>200</v>
      </c>
      <c r="B20" s="32"/>
      <c r="C20" s="32"/>
      <c r="D20" s="32"/>
      <c r="E20" s="32"/>
      <c r="F20" s="32"/>
      <c r="G20" s="54"/>
      <c r="H20" s="55">
        <f>SUM(H14:H19)+10</f>
        <v>100</v>
      </c>
      <c r="I20" s="55">
        <f>SUM(I14:I19)+K7</f>
        <v>90</v>
      </c>
      <c r="J20" s="31"/>
      <c r="K20" s="54"/>
    </row>
  </sheetData>
  <mergeCells count="3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11:A12"/>
    <mergeCell ref="A13:A19"/>
    <mergeCell ref="B14:B17"/>
    <mergeCell ref="A6:C10"/>
  </mergeCells>
  <hyperlinks>
    <hyperlink ref="A1" location="'Sheet2'!A1" display="返回目录"/>
  </hyperlinks>
  <pageMargins left="0.75" right="0.75" top="1" bottom="1" header="0.5" footer="0.5"/>
  <headerFooter/>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6">
    <pageSetUpPr fitToPage="1"/>
  </sheetPr>
  <dimension ref="A1:J32"/>
  <sheetViews>
    <sheetView view="pageBreakPreview" zoomScale="110" zoomScaleNormal="100" topLeftCell="A18" workbookViewId="0">
      <selection activeCell="A2" sqref="A2:J2"/>
    </sheetView>
  </sheetViews>
  <sheetFormatPr defaultColWidth="9" defaultRowHeight="14.25"/>
  <cols>
    <col min="1" max="2" width="4.625" style="69" customWidth="1"/>
    <col min="3" max="3" width="9" style="69" customWidth="1"/>
    <col min="4" max="4" width="20.5" style="69" customWidth="1"/>
    <col min="5" max="5" width="21.125" style="69" customWidth="1"/>
    <col min="6" max="6" width="12.875" style="69" customWidth="1"/>
    <col min="7" max="7" width="13.1416666666667" style="69" customWidth="1"/>
    <col min="8" max="8" width="6.875" style="69" customWidth="1"/>
    <col min="9" max="9" width="6.25" style="69" customWidth="1"/>
    <col min="10" max="10" width="10.875" style="69" customWidth="1"/>
    <col min="11" max="16384" width="9" style="69"/>
  </cols>
  <sheetData>
    <row r="1" ht="30" customHeight="1" spans="1:10">
      <c r="A1" s="70" t="s">
        <v>140</v>
      </c>
      <c r="B1" s="71"/>
      <c r="C1" s="71"/>
      <c r="D1" s="71"/>
      <c r="E1" s="71"/>
      <c r="F1" s="71"/>
      <c r="G1" s="71"/>
      <c r="H1" s="71"/>
      <c r="I1" s="71"/>
      <c r="J1" s="71"/>
    </row>
    <row r="2" ht="30" customHeight="1" spans="1:10">
      <c r="A2" s="72" t="s">
        <v>141</v>
      </c>
      <c r="B2" s="72"/>
      <c r="C2" s="72"/>
      <c r="D2" s="72"/>
      <c r="E2" s="72"/>
      <c r="F2" s="72"/>
      <c r="G2" s="72"/>
      <c r="H2" s="72"/>
      <c r="I2" s="72"/>
      <c r="J2" s="72"/>
    </row>
    <row r="3" ht="21.6" customHeight="1" spans="1:10">
      <c r="A3" s="73" t="s">
        <v>142</v>
      </c>
      <c r="B3" s="73"/>
      <c r="C3" s="73"/>
      <c r="D3" s="73"/>
      <c r="E3" s="73"/>
      <c r="F3" s="73"/>
      <c r="G3" s="73"/>
      <c r="H3" s="73"/>
      <c r="I3" s="73"/>
      <c r="J3" s="73"/>
    </row>
    <row r="4" s="68" customFormat="1" ht="15.95" customHeight="1" spans="1:10">
      <c r="A4" s="74" t="s">
        <v>493</v>
      </c>
      <c r="B4" s="74"/>
      <c r="C4" s="74"/>
      <c r="D4" s="74" t="s">
        <v>1535</v>
      </c>
      <c r="E4" s="74"/>
      <c r="F4" s="74"/>
      <c r="G4" s="74"/>
      <c r="H4" s="74"/>
      <c r="I4" s="74"/>
      <c r="J4" s="74"/>
    </row>
    <row r="5" s="68" customFormat="1" ht="15.95" customHeight="1" spans="1:10">
      <c r="A5" s="74" t="s">
        <v>495</v>
      </c>
      <c r="B5" s="74"/>
      <c r="C5" s="74"/>
      <c r="D5" s="75"/>
      <c r="E5" s="75"/>
      <c r="F5" s="75"/>
      <c r="G5" s="75"/>
      <c r="H5" s="75"/>
      <c r="I5" s="75"/>
      <c r="J5" s="75"/>
    </row>
    <row r="6" s="68" customFormat="1" ht="15.95" customHeight="1" spans="1:10">
      <c r="A6" s="74" t="s">
        <v>496</v>
      </c>
      <c r="B6" s="74"/>
      <c r="C6" s="74"/>
      <c r="D6" s="75" t="s">
        <v>146</v>
      </c>
      <c r="E6" s="74"/>
      <c r="F6" s="74" t="s">
        <v>497</v>
      </c>
      <c r="G6" s="74" t="s">
        <v>148</v>
      </c>
      <c r="H6" s="74"/>
      <c r="I6" s="74"/>
      <c r="J6" s="74"/>
    </row>
    <row r="7" s="68" customFormat="1" ht="24.95" customHeight="1" spans="1:10">
      <c r="A7" s="74" t="s">
        <v>498</v>
      </c>
      <c r="B7" s="74"/>
      <c r="C7" s="74"/>
      <c r="D7" s="76"/>
      <c r="E7" s="74" t="s">
        <v>499</v>
      </c>
      <c r="F7" s="74" t="s">
        <v>500</v>
      </c>
      <c r="G7" s="74"/>
      <c r="H7" s="74"/>
      <c r="I7" s="88" t="s">
        <v>501</v>
      </c>
      <c r="J7" s="106" t="s">
        <v>153</v>
      </c>
    </row>
    <row r="8" s="68" customFormat="1" ht="20" customHeight="1" spans="1:10">
      <c r="A8" s="74"/>
      <c r="B8" s="74"/>
      <c r="C8" s="74"/>
      <c r="D8" s="76" t="s">
        <v>156</v>
      </c>
      <c r="E8" s="90">
        <f>SUM(E9:E12)</f>
        <v>172.792341</v>
      </c>
      <c r="F8" s="91">
        <f>SUM(F9:H12)</f>
        <v>15.620271</v>
      </c>
      <c r="G8" s="89"/>
      <c r="H8" s="92"/>
      <c r="I8" s="107">
        <f>F8/E8</f>
        <v>0.090399093557046</v>
      </c>
      <c r="J8" s="108">
        <v>9.04</v>
      </c>
    </row>
    <row r="9" s="68" customFormat="1" ht="20" customHeight="1" spans="1:10">
      <c r="A9" s="74"/>
      <c r="B9" s="74"/>
      <c r="C9" s="74"/>
      <c r="D9" s="77" t="s">
        <v>502</v>
      </c>
      <c r="E9" s="93"/>
      <c r="F9" s="91"/>
      <c r="G9" s="94"/>
      <c r="H9" s="95"/>
      <c r="I9" s="88"/>
      <c r="J9" s="106"/>
    </row>
    <row r="10" s="68" customFormat="1" ht="20" customHeight="1" spans="1:10">
      <c r="A10" s="74"/>
      <c r="B10" s="74"/>
      <c r="C10" s="74"/>
      <c r="D10" s="77" t="s">
        <v>581</v>
      </c>
      <c r="E10" s="93"/>
      <c r="F10" s="91"/>
      <c r="G10" s="94"/>
      <c r="H10" s="95"/>
      <c r="I10" s="88"/>
      <c r="J10" s="106"/>
    </row>
    <row r="11" s="68" customFormat="1" ht="20" customHeight="1" spans="1:10">
      <c r="A11" s="74"/>
      <c r="B11" s="74"/>
      <c r="C11" s="74"/>
      <c r="D11" s="76" t="s">
        <v>629</v>
      </c>
      <c r="E11" s="90"/>
      <c r="F11" s="91"/>
      <c r="G11" s="94"/>
      <c r="H11" s="95"/>
      <c r="I11" s="88"/>
      <c r="J11" s="106"/>
    </row>
    <row r="12" s="68" customFormat="1" ht="20" customHeight="1" spans="1:10">
      <c r="A12" s="74"/>
      <c r="B12" s="74"/>
      <c r="C12" s="74"/>
      <c r="D12" s="76" t="s">
        <v>583</v>
      </c>
      <c r="E12" s="90">
        <v>172.792341</v>
      </c>
      <c r="F12" s="91">
        <f>14.588858+1.031413</f>
        <v>15.620271</v>
      </c>
      <c r="G12" s="94"/>
      <c r="H12" s="95"/>
      <c r="I12" s="88"/>
      <c r="J12" s="106"/>
    </row>
    <row r="13" s="68" customFormat="1" ht="24.95" customHeight="1" spans="1:10">
      <c r="A13" s="74" t="s">
        <v>507</v>
      </c>
      <c r="B13" s="74"/>
      <c r="C13" s="74"/>
      <c r="D13" s="78"/>
      <c r="E13" s="79" t="s">
        <v>508</v>
      </c>
      <c r="F13" s="88" t="s">
        <v>509</v>
      </c>
      <c r="G13" s="89"/>
      <c r="H13" s="92"/>
      <c r="I13" s="88" t="s">
        <v>510</v>
      </c>
      <c r="J13" s="92"/>
    </row>
    <row r="14" s="68" customFormat="1" ht="35.1" customHeight="1" spans="1:10">
      <c r="A14" s="74"/>
      <c r="B14" s="74"/>
      <c r="C14" s="74"/>
      <c r="D14" s="79" t="s">
        <v>511</v>
      </c>
      <c r="E14" s="96" t="s">
        <v>512</v>
      </c>
      <c r="F14" s="88" t="s">
        <v>513</v>
      </c>
      <c r="G14" s="89"/>
      <c r="H14" s="92"/>
      <c r="I14" s="88" t="s">
        <v>344</v>
      </c>
      <c r="J14" s="92"/>
    </row>
    <row r="15" s="68" customFormat="1" ht="35.1" customHeight="1" spans="1:10">
      <c r="A15" s="74"/>
      <c r="B15" s="74"/>
      <c r="C15" s="74"/>
      <c r="D15" s="79" t="s">
        <v>514</v>
      </c>
      <c r="E15" s="96" t="s">
        <v>515</v>
      </c>
      <c r="F15" s="88" t="s">
        <v>516</v>
      </c>
      <c r="G15" s="89"/>
      <c r="H15" s="92"/>
      <c r="I15" s="88" t="s">
        <v>344</v>
      </c>
      <c r="J15" s="92"/>
    </row>
    <row r="16" s="68" customFormat="1" ht="35.1" customHeight="1" spans="1:10">
      <c r="A16" s="74"/>
      <c r="B16" s="74"/>
      <c r="C16" s="74"/>
      <c r="D16" s="79" t="s">
        <v>517</v>
      </c>
      <c r="E16" s="96" t="s">
        <v>518</v>
      </c>
      <c r="F16" s="88" t="s">
        <v>519</v>
      </c>
      <c r="G16" s="89"/>
      <c r="H16" s="92"/>
      <c r="I16" s="88" t="s">
        <v>344</v>
      </c>
      <c r="J16" s="92"/>
    </row>
    <row r="17" s="68" customFormat="1" ht="35.1" customHeight="1" spans="1:10">
      <c r="A17" s="74"/>
      <c r="B17" s="74"/>
      <c r="C17" s="74"/>
      <c r="D17" s="79" t="s">
        <v>520</v>
      </c>
      <c r="E17" s="96" t="s">
        <v>521</v>
      </c>
      <c r="F17" s="88" t="s">
        <v>522</v>
      </c>
      <c r="G17" s="89"/>
      <c r="H17" s="92"/>
      <c r="I17" s="88" t="s">
        <v>344</v>
      </c>
      <c r="J17" s="92"/>
    </row>
    <row r="18" s="68" customFormat="1" ht="35.1" customHeight="1" spans="1:10">
      <c r="A18" s="74"/>
      <c r="B18" s="74"/>
      <c r="C18" s="74"/>
      <c r="D18" s="79" t="s">
        <v>523</v>
      </c>
      <c r="E18" s="96" t="s">
        <v>524</v>
      </c>
      <c r="F18" s="88" t="s">
        <v>525</v>
      </c>
      <c r="G18" s="89"/>
      <c r="H18" s="92"/>
      <c r="I18" s="88" t="s">
        <v>344</v>
      </c>
      <c r="J18" s="92"/>
    </row>
    <row r="19" s="68" customFormat="1" ht="35.1" customHeight="1" spans="1:10">
      <c r="A19" s="74"/>
      <c r="B19" s="74"/>
      <c r="C19" s="74"/>
      <c r="D19" s="79" t="s">
        <v>526</v>
      </c>
      <c r="E19" s="96" t="s">
        <v>527</v>
      </c>
      <c r="F19" s="88" t="s">
        <v>528</v>
      </c>
      <c r="G19" s="89"/>
      <c r="H19" s="92"/>
      <c r="I19" s="88" t="s">
        <v>344</v>
      </c>
      <c r="J19" s="92"/>
    </row>
    <row r="20" s="68" customFormat="1" ht="35.1" customHeight="1" spans="1:10">
      <c r="A20" s="74"/>
      <c r="B20" s="74"/>
      <c r="C20" s="74"/>
      <c r="D20" s="79" t="s">
        <v>529</v>
      </c>
      <c r="E20" s="96" t="s">
        <v>530</v>
      </c>
      <c r="F20" s="88" t="s">
        <v>531</v>
      </c>
      <c r="G20" s="89"/>
      <c r="H20" s="92"/>
      <c r="I20" s="88" t="s">
        <v>344</v>
      </c>
      <c r="J20" s="92"/>
    </row>
    <row r="21" s="68" customFormat="1" ht="20" customHeight="1" spans="1:10">
      <c r="A21" s="74" t="s">
        <v>532</v>
      </c>
      <c r="B21" s="74" t="s">
        <v>533</v>
      </c>
      <c r="C21" s="74"/>
      <c r="D21" s="74"/>
      <c r="E21" s="74"/>
      <c r="F21" s="88" t="s">
        <v>534</v>
      </c>
      <c r="G21" s="89"/>
      <c r="H21" s="89"/>
      <c r="I21" s="89"/>
      <c r="J21" s="92"/>
    </row>
    <row r="22" s="68" customFormat="1" ht="61" customHeight="1" spans="1:10">
      <c r="A22" s="74"/>
      <c r="B22" s="80" t="s">
        <v>1536</v>
      </c>
      <c r="C22" s="81"/>
      <c r="D22" s="81"/>
      <c r="E22" s="81"/>
      <c r="F22" s="97" t="s">
        <v>1537</v>
      </c>
      <c r="G22" s="98"/>
      <c r="H22" s="98"/>
      <c r="I22" s="98"/>
      <c r="J22" s="109"/>
    </row>
    <row r="23" s="68" customFormat="1" ht="26.1" customHeight="1" spans="1:10">
      <c r="A23" s="82" t="s">
        <v>537</v>
      </c>
      <c r="B23" s="74" t="s">
        <v>538</v>
      </c>
      <c r="C23" s="74" t="s">
        <v>168</v>
      </c>
      <c r="D23" s="74" t="s">
        <v>169</v>
      </c>
      <c r="E23" s="74"/>
      <c r="F23" s="74" t="s">
        <v>539</v>
      </c>
      <c r="G23" s="74" t="s">
        <v>540</v>
      </c>
      <c r="H23" s="33" t="s">
        <v>153</v>
      </c>
      <c r="I23" s="33" t="s">
        <v>155</v>
      </c>
      <c r="J23" s="74" t="s">
        <v>541</v>
      </c>
    </row>
    <row r="24" s="68" customFormat="1" ht="20" customHeight="1" spans="1:10">
      <c r="A24" s="82"/>
      <c r="B24" s="83" t="s">
        <v>542</v>
      </c>
      <c r="C24" s="84" t="s">
        <v>174</v>
      </c>
      <c r="D24" s="85" t="s">
        <v>1538</v>
      </c>
      <c r="E24" s="99"/>
      <c r="F24" s="100" t="s">
        <v>967</v>
      </c>
      <c r="G24" s="100" t="s">
        <v>967</v>
      </c>
      <c r="H24" s="100">
        <v>10</v>
      </c>
      <c r="I24" s="74">
        <v>10</v>
      </c>
      <c r="J24" s="74" t="s">
        <v>344</v>
      </c>
    </row>
    <row r="25" s="68" customFormat="1" ht="20" customHeight="1" spans="1:10">
      <c r="A25" s="82"/>
      <c r="B25" s="83"/>
      <c r="C25" s="84" t="s">
        <v>179</v>
      </c>
      <c r="D25" s="85" t="s">
        <v>1539</v>
      </c>
      <c r="E25" s="99"/>
      <c r="F25" s="101">
        <v>1</v>
      </c>
      <c r="G25" s="101">
        <v>1</v>
      </c>
      <c r="H25" s="74">
        <v>20</v>
      </c>
      <c r="I25" s="74">
        <v>20</v>
      </c>
      <c r="J25" s="74" t="s">
        <v>344</v>
      </c>
    </row>
    <row r="26" s="68" customFormat="1" ht="20" customHeight="1" spans="1:10">
      <c r="A26" s="82"/>
      <c r="B26" s="83"/>
      <c r="C26" s="83" t="s">
        <v>184</v>
      </c>
      <c r="D26" s="86" t="s">
        <v>1538</v>
      </c>
      <c r="E26" s="102"/>
      <c r="F26" s="100" t="s">
        <v>1540</v>
      </c>
      <c r="G26" s="100" t="s">
        <v>1541</v>
      </c>
      <c r="H26" s="74">
        <v>20</v>
      </c>
      <c r="I26" s="74">
        <v>16</v>
      </c>
      <c r="J26" s="74" t="s">
        <v>344</v>
      </c>
    </row>
    <row r="27" s="68" customFormat="1" ht="25.5" spans="1:10">
      <c r="A27" s="82"/>
      <c r="B27" s="83" t="s">
        <v>693</v>
      </c>
      <c r="C27" s="83" t="s">
        <v>188</v>
      </c>
      <c r="D27" s="87" t="s">
        <v>1542</v>
      </c>
      <c r="E27" s="87"/>
      <c r="F27" s="100" t="s">
        <v>835</v>
      </c>
      <c r="G27" s="100" t="s">
        <v>484</v>
      </c>
      <c r="H27" s="74">
        <v>15</v>
      </c>
      <c r="I27" s="74">
        <v>15</v>
      </c>
      <c r="J27" s="74" t="s">
        <v>344</v>
      </c>
    </row>
    <row r="28" s="68" customFormat="1" ht="25.5" spans="1:10">
      <c r="A28" s="82"/>
      <c r="B28" s="83"/>
      <c r="C28" s="83" t="s">
        <v>611</v>
      </c>
      <c r="D28" s="87" t="s">
        <v>1543</v>
      </c>
      <c r="E28" s="87"/>
      <c r="F28" s="100" t="s">
        <v>1544</v>
      </c>
      <c r="G28" s="100" t="s">
        <v>459</v>
      </c>
      <c r="H28" s="74">
        <v>15</v>
      </c>
      <c r="I28" s="74">
        <v>15</v>
      </c>
      <c r="J28" s="74" t="s">
        <v>344</v>
      </c>
    </row>
    <row r="29" s="68" customFormat="1" ht="38.25" spans="1:10">
      <c r="A29" s="82"/>
      <c r="B29" s="83" t="s">
        <v>556</v>
      </c>
      <c r="C29" s="83" t="s">
        <v>557</v>
      </c>
      <c r="D29" s="87" t="s">
        <v>1545</v>
      </c>
      <c r="E29" s="87"/>
      <c r="F29" s="100" t="s">
        <v>484</v>
      </c>
      <c r="G29" s="100" t="s">
        <v>199</v>
      </c>
      <c r="H29" s="74">
        <v>10</v>
      </c>
      <c r="I29" s="74">
        <v>10</v>
      </c>
      <c r="J29" s="74" t="s">
        <v>344</v>
      </c>
    </row>
    <row r="30" s="68" customFormat="1" ht="21.95" customHeight="1" spans="1:10">
      <c r="A30" s="88" t="s">
        <v>560</v>
      </c>
      <c r="B30" s="89"/>
      <c r="C30" s="89"/>
      <c r="D30" s="89"/>
      <c r="E30" s="89"/>
      <c r="F30" s="89"/>
      <c r="G30" s="92"/>
      <c r="H30" s="103">
        <f>SUM(H24:H29)+10</f>
        <v>100</v>
      </c>
      <c r="I30" s="103">
        <f>SUM(I24:I29)+J8</f>
        <v>95.04</v>
      </c>
      <c r="J30" s="74"/>
    </row>
    <row r="31" hidden="1" spans="8:9">
      <c r="H31" s="104">
        <v>100</v>
      </c>
      <c r="I31" s="110">
        <f>SUM(I24:I29)+I8*10</f>
        <v>86.9039909355705</v>
      </c>
    </row>
    <row r="32" spans="8:9">
      <c r="H32" s="105"/>
      <c r="I32" s="111"/>
    </row>
  </sheetData>
  <mergeCells count="49">
    <mergeCell ref="A1:J1"/>
    <mergeCell ref="A2:J2"/>
    <mergeCell ref="A3:J3"/>
    <mergeCell ref="A4:C4"/>
    <mergeCell ref="D4:J4"/>
    <mergeCell ref="A5:C5"/>
    <mergeCell ref="D5:J5"/>
    <mergeCell ref="A6:C6"/>
    <mergeCell ref="D6:E6"/>
    <mergeCell ref="G6:J6"/>
    <mergeCell ref="F7:H7"/>
    <mergeCell ref="F8:H8"/>
    <mergeCell ref="F9:H9"/>
    <mergeCell ref="F10:H10"/>
    <mergeCell ref="F11:H11"/>
    <mergeCell ref="F12:H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F20:H20"/>
    <mergeCell ref="I20:J20"/>
    <mergeCell ref="B21:E21"/>
    <mergeCell ref="F21:J21"/>
    <mergeCell ref="B22:E22"/>
    <mergeCell ref="F22:J22"/>
    <mergeCell ref="D23:E23"/>
    <mergeCell ref="D24:E24"/>
    <mergeCell ref="D25:E25"/>
    <mergeCell ref="D27:E27"/>
    <mergeCell ref="D28:E28"/>
    <mergeCell ref="D29:E29"/>
    <mergeCell ref="A30:G30"/>
    <mergeCell ref="A21:A22"/>
    <mergeCell ref="A23:A29"/>
    <mergeCell ref="B24:B26"/>
    <mergeCell ref="B27:B28"/>
    <mergeCell ref="A7:C12"/>
    <mergeCell ref="A13:C20"/>
  </mergeCells>
  <hyperlinks>
    <hyperlink ref="A1" location="'Sheet2'!A1" display="返回目录"/>
  </hyperlinks>
  <printOptions horizontalCentered="1" verticalCentered="1"/>
  <pageMargins left="0.790972222222222" right="0.708333333333333" top="0.790972222222222" bottom="0.708333333333333" header="0.310416666666667" footer="0.310416666666667"/>
  <pageSetup paperSize="9" scale="73" orientation="portrait" horizontalDpi="600" verticalDpi="600"/>
  <headerFooter/>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7"/>
  <dimension ref="A1:K28"/>
  <sheetViews>
    <sheetView zoomScale="110" zoomScaleNormal="110" zoomScaleSheetLayoutView="130" topLeftCell="A16" workbookViewId="0">
      <selection activeCell="N21" sqref="N21"/>
    </sheetView>
  </sheetViews>
  <sheetFormatPr defaultColWidth="8.125" defaultRowHeight="12.75"/>
  <cols>
    <col min="1" max="1" width="3.875" style="2" customWidth="1"/>
    <col min="2" max="2" width="6.25" style="2" customWidth="1"/>
    <col min="3" max="3" width="6.75" style="2" customWidth="1"/>
    <col min="4" max="4" width="19.75" style="2" customWidth="1"/>
    <col min="5" max="5" width="8.25" style="2" customWidth="1"/>
    <col min="6" max="6" width="26.125" style="2" customWidth="1"/>
    <col min="7" max="7" width="18.625" style="2" customWidth="1"/>
    <col min="8" max="9" width="6.75" style="2" customWidth="1"/>
    <col min="10" max="10" width="6.875" style="2" customWidth="1"/>
    <col min="11" max="11" width="11" style="2" customWidth="1"/>
    <col min="12" max="16384" width="8.125" style="2"/>
  </cols>
  <sheetData>
    <row r="1" ht="23.1" customHeight="1" spans="1:11">
      <c r="A1" s="3" t="s">
        <v>140</v>
      </c>
      <c r="B1" s="4"/>
      <c r="C1" s="4"/>
      <c r="D1" s="4"/>
      <c r="E1" s="4"/>
      <c r="F1" s="4"/>
      <c r="G1" s="4"/>
      <c r="H1" s="4"/>
      <c r="I1" s="4"/>
      <c r="J1" s="4"/>
      <c r="K1" s="4"/>
    </row>
    <row r="2" customFormat="1" ht="23.1" customHeight="1" spans="1:11">
      <c r="A2" s="4" t="s">
        <v>141</v>
      </c>
      <c r="B2" s="4"/>
      <c r="C2" s="4"/>
      <c r="D2" s="4"/>
      <c r="E2" s="4"/>
      <c r="F2" s="4"/>
      <c r="G2" s="4"/>
      <c r="H2" s="4"/>
      <c r="I2" s="4"/>
      <c r="J2" s="4"/>
      <c r="K2" s="4"/>
    </row>
    <row r="3" s="1" customFormat="1" ht="15" customHeight="1" spans="1:11">
      <c r="A3" s="5" t="s">
        <v>142</v>
      </c>
      <c r="B3" s="5"/>
      <c r="C3" s="5"/>
      <c r="D3" s="5"/>
      <c r="E3" s="5"/>
      <c r="F3" s="5"/>
      <c r="G3" s="5"/>
      <c r="H3" s="5"/>
      <c r="I3" s="5"/>
      <c r="J3" s="5"/>
      <c r="K3" s="5"/>
    </row>
    <row r="4" s="1" customFormat="1" ht="17.1" customHeight="1" spans="1:11">
      <c r="A4" s="6" t="s">
        <v>143</v>
      </c>
      <c r="B4" s="7"/>
      <c r="C4" s="7"/>
      <c r="D4" s="8" t="s">
        <v>1546</v>
      </c>
      <c r="E4" s="8"/>
      <c r="F4" s="8"/>
      <c r="G4" s="8"/>
      <c r="H4" s="8"/>
      <c r="I4" s="8"/>
      <c r="J4" s="8"/>
      <c r="K4" s="8"/>
    </row>
    <row r="5" s="1" customFormat="1" ht="17.1" customHeight="1" spans="1:11">
      <c r="A5" s="6" t="s">
        <v>145</v>
      </c>
      <c r="B5" s="7"/>
      <c r="C5" s="7"/>
      <c r="D5" s="6" t="s">
        <v>146</v>
      </c>
      <c r="E5" s="7"/>
      <c r="F5" s="7"/>
      <c r="G5" s="6" t="s">
        <v>147</v>
      </c>
      <c r="H5" s="7"/>
      <c r="I5" s="7" t="s">
        <v>148</v>
      </c>
      <c r="J5" s="7"/>
      <c r="K5" s="44"/>
    </row>
    <row r="6" s="1" customFormat="1" ht="17.1" customHeight="1" spans="1:11">
      <c r="A6" s="9" t="s">
        <v>149</v>
      </c>
      <c r="B6" s="10"/>
      <c r="C6" s="11"/>
      <c r="D6" s="6"/>
      <c r="E6" s="33" t="s">
        <v>150</v>
      </c>
      <c r="F6" s="33" t="s">
        <v>151</v>
      </c>
      <c r="G6" s="34" t="s">
        <v>152</v>
      </c>
      <c r="H6" s="35"/>
      <c r="I6" s="33" t="s">
        <v>153</v>
      </c>
      <c r="J6" s="33" t="s">
        <v>154</v>
      </c>
      <c r="K6" s="33" t="s">
        <v>155</v>
      </c>
    </row>
    <row r="7" s="1" customFormat="1" ht="17.1" customHeight="1" spans="1:11">
      <c r="A7" s="12"/>
      <c r="B7" s="13"/>
      <c r="C7" s="14"/>
      <c r="D7" s="15" t="s">
        <v>156</v>
      </c>
      <c r="E7" s="36">
        <f>SUM(E8:E10)</f>
        <v>385</v>
      </c>
      <c r="F7" s="36">
        <f t="shared" ref="F7:F10" si="0">E7</f>
        <v>385</v>
      </c>
      <c r="G7" s="37">
        <f>SUM(G8:H10)</f>
        <v>369</v>
      </c>
      <c r="H7" s="38"/>
      <c r="I7" s="36">
        <v>10</v>
      </c>
      <c r="J7" s="59">
        <f>G7/E7</f>
        <v>0.958441558441558</v>
      </c>
      <c r="K7" s="36">
        <f>J7*10</f>
        <v>9.58441558441558</v>
      </c>
    </row>
    <row r="8" s="1" customFormat="1" ht="17.1" customHeight="1" spans="1:11">
      <c r="A8" s="16"/>
      <c r="B8" s="13"/>
      <c r="C8" s="14"/>
      <c r="D8" s="15" t="s">
        <v>157</v>
      </c>
      <c r="E8" s="36">
        <v>0</v>
      </c>
      <c r="F8" s="36">
        <f t="shared" si="0"/>
        <v>0</v>
      </c>
      <c r="G8" s="37"/>
      <c r="H8" s="38"/>
      <c r="I8" s="36" t="s">
        <v>158</v>
      </c>
      <c r="J8" s="36"/>
      <c r="K8" s="36" t="s">
        <v>158</v>
      </c>
    </row>
    <row r="9" s="1" customFormat="1" ht="17.1" customHeight="1" spans="1:11">
      <c r="A9" s="16"/>
      <c r="B9" s="13"/>
      <c r="C9" s="14"/>
      <c r="D9" s="6" t="s">
        <v>252</v>
      </c>
      <c r="E9" s="36">
        <v>385</v>
      </c>
      <c r="F9" s="36">
        <f t="shared" si="0"/>
        <v>385</v>
      </c>
      <c r="G9" s="37">
        <v>369</v>
      </c>
      <c r="H9" s="38"/>
      <c r="I9" s="36" t="s">
        <v>158</v>
      </c>
      <c r="J9" s="36"/>
      <c r="K9" s="36" t="s">
        <v>158</v>
      </c>
    </row>
    <row r="10" s="1" customFormat="1" ht="17.1" customHeight="1" spans="1:11">
      <c r="A10" s="17"/>
      <c r="B10" s="18"/>
      <c r="C10" s="14"/>
      <c r="D10" s="19" t="s">
        <v>160</v>
      </c>
      <c r="E10" s="39">
        <v>0</v>
      </c>
      <c r="F10" s="36">
        <f t="shared" si="0"/>
        <v>0</v>
      </c>
      <c r="G10" s="40"/>
      <c r="H10" s="41"/>
      <c r="I10" s="39" t="s">
        <v>158</v>
      </c>
      <c r="J10" s="39"/>
      <c r="K10" s="39" t="s">
        <v>158</v>
      </c>
    </row>
    <row r="11" s="1" customFormat="1" ht="17.1" customHeight="1" spans="1:11">
      <c r="A11" s="12" t="s">
        <v>161</v>
      </c>
      <c r="B11" s="20" t="s">
        <v>162</v>
      </c>
      <c r="C11" s="21"/>
      <c r="D11" s="21"/>
      <c r="E11" s="21"/>
      <c r="F11" s="42"/>
      <c r="G11" s="6" t="s">
        <v>163</v>
      </c>
      <c r="H11" s="7"/>
      <c r="I11" s="7"/>
      <c r="J11" s="7"/>
      <c r="K11" s="44"/>
    </row>
    <row r="12" s="1" customFormat="1" ht="33.95" customHeight="1" spans="1:11">
      <c r="A12" s="22"/>
      <c r="B12" s="23" t="s">
        <v>1547</v>
      </c>
      <c r="C12" s="23"/>
      <c r="D12" s="23"/>
      <c r="E12" s="23"/>
      <c r="F12" s="23"/>
      <c r="G12" s="43" t="s">
        <v>1548</v>
      </c>
      <c r="H12" s="43"/>
      <c r="I12" s="43"/>
      <c r="J12" s="43"/>
      <c r="K12" s="60"/>
    </row>
    <row r="13" s="1" customFormat="1" ht="27.95" customHeight="1" spans="1:11">
      <c r="A13" s="24" t="s">
        <v>166</v>
      </c>
      <c r="B13" s="24" t="s">
        <v>167</v>
      </c>
      <c r="C13" s="8" t="s">
        <v>168</v>
      </c>
      <c r="D13" s="8" t="s">
        <v>169</v>
      </c>
      <c r="E13" s="8"/>
      <c r="F13" s="44" t="s">
        <v>170</v>
      </c>
      <c r="G13" s="8" t="s">
        <v>171</v>
      </c>
      <c r="H13" s="8" t="s">
        <v>153</v>
      </c>
      <c r="I13" s="8" t="s">
        <v>155</v>
      </c>
      <c r="J13" s="6" t="s">
        <v>172</v>
      </c>
      <c r="K13" s="44"/>
    </row>
    <row r="14" s="1" customFormat="1" ht="213" customHeight="1" spans="1:11">
      <c r="A14" s="25"/>
      <c r="B14" s="8" t="s">
        <v>173</v>
      </c>
      <c r="C14" s="24" t="s">
        <v>174</v>
      </c>
      <c r="D14" s="26" t="s">
        <v>1549</v>
      </c>
      <c r="E14" s="45"/>
      <c r="F14" s="33" t="s">
        <v>1550</v>
      </c>
      <c r="G14" s="33" t="s">
        <v>1551</v>
      </c>
      <c r="H14" s="33">
        <v>20</v>
      </c>
      <c r="I14" s="33">
        <v>18</v>
      </c>
      <c r="J14" s="26" t="s">
        <v>1552</v>
      </c>
      <c r="K14" s="45"/>
    </row>
    <row r="15" s="1" customFormat="1" ht="23.1" customHeight="1" spans="1:11">
      <c r="A15" s="25"/>
      <c r="B15" s="8"/>
      <c r="C15" s="24" t="s">
        <v>179</v>
      </c>
      <c r="D15" s="26" t="s">
        <v>1553</v>
      </c>
      <c r="E15" s="45"/>
      <c r="F15" s="33" t="s">
        <v>199</v>
      </c>
      <c r="G15" s="33" t="s">
        <v>199</v>
      </c>
      <c r="H15" s="33">
        <v>20</v>
      </c>
      <c r="I15" s="33">
        <v>20</v>
      </c>
      <c r="J15" s="34" t="s">
        <v>344</v>
      </c>
      <c r="K15" s="35"/>
    </row>
    <row r="16" s="1" customFormat="1" ht="57.95" customHeight="1" spans="1:11">
      <c r="A16" s="25"/>
      <c r="B16" s="8"/>
      <c r="C16" s="24" t="s">
        <v>181</v>
      </c>
      <c r="D16" s="26" t="s">
        <v>1554</v>
      </c>
      <c r="E16" s="45"/>
      <c r="F16" s="33" t="s">
        <v>1555</v>
      </c>
      <c r="G16" s="46" t="s">
        <v>1556</v>
      </c>
      <c r="H16" s="33">
        <v>7</v>
      </c>
      <c r="I16" s="33">
        <v>7</v>
      </c>
      <c r="J16" s="26"/>
      <c r="K16" s="45"/>
    </row>
    <row r="17" s="1" customFormat="1" ht="123.95" customHeight="1" spans="1:11">
      <c r="A17" s="25"/>
      <c r="B17" s="8"/>
      <c r="C17" s="24" t="s">
        <v>184</v>
      </c>
      <c r="D17" s="27" t="s">
        <v>1557</v>
      </c>
      <c r="E17" s="47"/>
      <c r="F17" s="33" t="s">
        <v>1558</v>
      </c>
      <c r="G17" s="33" t="s">
        <v>1559</v>
      </c>
      <c r="H17" s="33">
        <v>3</v>
      </c>
      <c r="I17" s="33">
        <v>3</v>
      </c>
      <c r="J17" s="26" t="s">
        <v>1560</v>
      </c>
      <c r="K17" s="45"/>
    </row>
    <row r="18" s="1" customFormat="1" ht="44.1" customHeight="1" spans="1:11">
      <c r="A18" s="25"/>
      <c r="B18" s="8" t="s">
        <v>187</v>
      </c>
      <c r="C18" s="24" t="s">
        <v>188</v>
      </c>
      <c r="D18" s="28" t="s">
        <v>1561</v>
      </c>
      <c r="E18" s="48"/>
      <c r="F18" s="24" t="s">
        <v>1562</v>
      </c>
      <c r="G18" s="24" t="s">
        <v>1551</v>
      </c>
      <c r="H18" s="8">
        <v>30</v>
      </c>
      <c r="I18" s="61">
        <v>26</v>
      </c>
      <c r="J18" s="62" t="s">
        <v>1552</v>
      </c>
      <c r="K18" s="63"/>
    </row>
    <row r="19" s="1" customFormat="1" ht="159.75" customHeight="1" spans="1:11">
      <c r="A19" s="25"/>
      <c r="B19" s="8"/>
      <c r="C19" s="25"/>
      <c r="D19" s="29"/>
      <c r="E19" s="49"/>
      <c r="F19" s="50"/>
      <c r="G19" s="50"/>
      <c r="H19" s="8"/>
      <c r="I19" s="64"/>
      <c r="J19" s="65"/>
      <c r="K19" s="66"/>
    </row>
    <row r="20" s="1" customFormat="1" ht="42.95" customHeight="1" spans="1:11">
      <c r="A20" s="25"/>
      <c r="B20" s="24" t="s">
        <v>196</v>
      </c>
      <c r="C20" s="24" t="s">
        <v>197</v>
      </c>
      <c r="D20" s="30" t="s">
        <v>1563</v>
      </c>
      <c r="E20" s="51"/>
      <c r="F20" s="33" t="s">
        <v>1564</v>
      </c>
      <c r="G20" s="52">
        <v>0.928</v>
      </c>
      <c r="H20" s="8">
        <v>5</v>
      </c>
      <c r="I20" s="8">
        <v>5</v>
      </c>
      <c r="J20" s="28" t="s">
        <v>1565</v>
      </c>
      <c r="K20" s="48"/>
    </row>
    <row r="21" s="1" customFormat="1" ht="51.95" customHeight="1" spans="1:11">
      <c r="A21" s="25"/>
      <c r="B21" s="25"/>
      <c r="C21" s="25"/>
      <c r="D21" s="30" t="s">
        <v>1566</v>
      </c>
      <c r="E21" s="51"/>
      <c r="F21" s="33" t="s">
        <v>1564</v>
      </c>
      <c r="G21" s="52">
        <v>0.857</v>
      </c>
      <c r="H21" s="53">
        <v>5</v>
      </c>
      <c r="I21" s="53">
        <v>4</v>
      </c>
      <c r="J21" s="29"/>
      <c r="K21" s="49"/>
    </row>
    <row r="22" s="1" customFormat="1" ht="21" customHeight="1" spans="1:11">
      <c r="A22" s="31" t="s">
        <v>200</v>
      </c>
      <c r="B22" s="32"/>
      <c r="C22" s="32"/>
      <c r="D22" s="32"/>
      <c r="E22" s="32"/>
      <c r="F22" s="32"/>
      <c r="G22" s="54"/>
      <c r="H22" s="55">
        <f>SUM(H14:H21)+I7</f>
        <v>100</v>
      </c>
      <c r="I22" s="55">
        <f>SUM(I14:I21)+K7</f>
        <v>92.5844155844156</v>
      </c>
      <c r="J22" s="31"/>
      <c r="K22" s="54"/>
    </row>
    <row r="23" hidden="1" spans="7:9">
      <c r="G23" s="56" t="s">
        <v>1163</v>
      </c>
      <c r="H23" s="57">
        <f>SUM(H14:H21)-90</f>
        <v>0</v>
      </c>
      <c r="I23" s="57">
        <f>SUM(I14:I21)-90</f>
        <v>-7</v>
      </c>
    </row>
    <row r="24" hidden="1" spans="7:9">
      <c r="G24" s="56" t="s">
        <v>1164</v>
      </c>
      <c r="H24" s="57">
        <f>I7-10</f>
        <v>0</v>
      </c>
      <c r="I24" s="57">
        <f>K7-10</f>
        <v>-0.415584415584416</v>
      </c>
    </row>
    <row r="25" hidden="1" spans="7:9">
      <c r="G25" s="56" t="s">
        <v>1165</v>
      </c>
      <c r="H25" s="58">
        <f>SUM(H14:H17)-50</f>
        <v>0</v>
      </c>
      <c r="I25" s="58">
        <f>SUM(I14:I17)-50</f>
        <v>-2</v>
      </c>
    </row>
    <row r="26" hidden="1" spans="7:9">
      <c r="G26" s="56" t="s">
        <v>1166</v>
      </c>
      <c r="H26" s="58">
        <f>SUM(H18:H19)-30</f>
        <v>0</v>
      </c>
      <c r="I26" s="58">
        <f>SUM(I18:I19)-30</f>
        <v>-4</v>
      </c>
    </row>
    <row r="27" hidden="1" spans="7:9">
      <c r="G27" s="56" t="s">
        <v>1167</v>
      </c>
      <c r="H27" s="58">
        <f>SUM(H20:H21)-10</f>
        <v>0</v>
      </c>
      <c r="I27" s="58">
        <f>SUM(I20:I21)-10</f>
        <v>-1</v>
      </c>
    </row>
    <row r="28" hidden="1" spans="9:9">
      <c r="I28" s="67">
        <f>SUM(I23:I24)-I22</f>
        <v>-100</v>
      </c>
    </row>
  </sheetData>
  <mergeCells count="47">
    <mergeCell ref="A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20:E20"/>
    <mergeCell ref="D21:E21"/>
    <mergeCell ref="A22:G22"/>
    <mergeCell ref="J22:K22"/>
    <mergeCell ref="A11:A12"/>
    <mergeCell ref="A13:A21"/>
    <mergeCell ref="B14:B17"/>
    <mergeCell ref="B18:B19"/>
    <mergeCell ref="B20:B21"/>
    <mergeCell ref="C18:C19"/>
    <mergeCell ref="C20:C21"/>
    <mergeCell ref="F18:F19"/>
    <mergeCell ref="G18:G19"/>
    <mergeCell ref="H18:H19"/>
    <mergeCell ref="I18:I19"/>
    <mergeCell ref="J20:K21"/>
    <mergeCell ref="A6:C10"/>
    <mergeCell ref="D18:E19"/>
    <mergeCell ref="J18:K19"/>
  </mergeCells>
  <hyperlinks>
    <hyperlink ref="A1" location="'Sheet2'!A1" display="返回目录"/>
  </hyperlinks>
  <printOptions horizontalCentered="1"/>
  <pageMargins left="0.472222222222222" right="0.275" top="0.826388888888889" bottom="0.58611111111111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138</vt:i4>
      </vt:variant>
    </vt:vector>
  </HeadingPairs>
  <TitlesOfParts>
    <vt:vector size="138" baseType="lpstr">
      <vt:lpstr>目录</vt:lpstr>
      <vt:lpstr>2021年中央引导地方科94.94万元</vt:lpstr>
      <vt:lpstr>基础条件与创新平台建6.098637万元</vt:lpstr>
      <vt:lpstr>重点研发计划-黄河流75.216922万元</vt:lpstr>
      <vt:lpstr>基础研究计划自然科学57.588362万元</vt:lpstr>
      <vt:lpstr>技术创新引导计划-科44.918485万元</vt:lpstr>
      <vt:lpstr>2020年科研-宁财〔教〕〔2020〕275号7.53万元</vt:lpstr>
      <vt:lpstr>2020年科研-宁财〔教〕〔2020〕81号13.65万元</vt:lpstr>
      <vt:lpstr>2020年科研-宁财〔教〕〔2020〕16号1.75万元</vt:lpstr>
      <vt:lpstr>2020年科研-宁财〔教〕〔2020〕408号93.48万元</vt:lpstr>
      <vt:lpstr>2020年科研-宁财〔教〕〔2019〕754号0.85万元</vt:lpstr>
      <vt:lpstr>2020年科研-宁财〔教〕〔2020〕139号7.20万元</vt:lpstr>
      <vt:lpstr>2020年科研-宁财〔教〕〔2020〕246号0.23万元</vt:lpstr>
      <vt:lpstr>2020年科研-宁财〔教〕〔2020〕585号44.74万元</vt:lpstr>
      <vt:lpstr>2020年科研-宁财〔教〕〔2020〕189号20.41万元</vt:lpstr>
      <vt:lpstr>2020年科研-宁财〔教〕〔2020〕222号10.49万元</vt:lpstr>
      <vt:lpstr>重点研发计划-对外科133.739858万元</vt:lpstr>
      <vt:lpstr>2019年及以前年度人才7.1907万元表2</vt:lpstr>
      <vt:lpstr>2019年及以前年度人才0.0388</vt:lpstr>
      <vt:lpstr>2019年及以前年度人才0.1150</vt:lpstr>
      <vt:lpstr>2020年以前-宁财〔教〕〔2019〕485号0.15万元</vt:lpstr>
      <vt:lpstr>2020年以前-宁财〔教〕〔2019〕541号0.002万元</vt:lpstr>
      <vt:lpstr>2020年以前-宁财〔教〕〔2019〕195号0.09万元</vt:lpstr>
      <vt:lpstr>2019年及以前宁财〔企〕〔2019〕133号1.8万元</vt:lpstr>
      <vt:lpstr>2019年及以前宁财〔企〕〔2018〕341号0.85万元</vt:lpstr>
      <vt:lpstr>2019年及以前宁财〔企〕〔2018〕482号4.45万元</vt:lpstr>
      <vt:lpstr>2019年及以前宁财〔企〕〔2017〕754号19.40万元</vt:lpstr>
      <vt:lpstr>2019年及以前科研宁财〔企〔2017〕645号0.00075</vt:lpstr>
      <vt:lpstr>2019年及以前宁财〔企〕指标〔2018〕350号19.81万</vt:lpstr>
      <vt:lpstr>2019年及以前宁财〔企〕指标〔2018〕351号8.67万元</vt:lpstr>
      <vt:lpstr>2019年及以前宁财〔企〕指标〔2019〕159号20.18万</vt:lpstr>
      <vt:lpstr>2019年及以前宁财〔企〕指标〔2019〕153号0.11万元</vt:lpstr>
      <vt:lpstr>2019年及以前宁财〔企〔2018〕114号0.000005</vt:lpstr>
      <vt:lpstr>2019年及以前宁财〔企〕指标〔2019〕158号4.29万元</vt:lpstr>
      <vt:lpstr>2019年及以前宁财〔企〕指标〔2019〕85号3.03万元</vt:lpstr>
      <vt:lpstr>2019年及以前年度科研1.23万元</vt:lpstr>
      <vt:lpstr>2021年自治区自然科学48.269236万元</vt:lpstr>
      <vt:lpstr>2021年自治区科技惠民11.383236万元</vt:lpstr>
      <vt:lpstr>2021年自治区对外科技78.251523万元</vt:lpstr>
      <vt:lpstr>2021年自治区黄河流域288.355868万元</vt:lpstr>
      <vt:lpstr>2021年省际医疗卫生人才5.53万元</vt:lpstr>
      <vt:lpstr>2021年自治区重点研发126.445147万元</vt:lpstr>
      <vt:lpstr>人才专项资金55.903756万元表1</vt:lpstr>
      <vt:lpstr>人才专项资金55.903756万元表2</vt:lpstr>
      <vt:lpstr>运营补贴、药品补助、利息补助24081.06万元</vt:lpstr>
      <vt:lpstr>医疗保障经费100万元</vt:lpstr>
      <vt:lpstr>重点学科建设及人才培养1220.23万元</vt:lpstr>
      <vt:lpstr>设备购置及其他发展建设1230.04万元</vt:lpstr>
      <vt:lpstr>住院医师(含专科医师)规范化培训3742.80万元</vt:lpstr>
      <vt:lpstr>紧缺人才培训项目、乡村卫生人才提升培训、万名医师243.66万</vt:lpstr>
      <vt:lpstr>质量控制中心43万元</vt:lpstr>
      <vt:lpstr>中医放射质控2万元</vt:lpstr>
      <vt:lpstr>中医急诊质控2万元</vt:lpstr>
      <vt:lpstr>中医药事业60.65万元</vt:lpstr>
      <vt:lpstr>重大慢性病医疗机构机会性筛查161.26万元</vt:lpstr>
      <vt:lpstr>千名医师下基层项目53.53万元</vt:lpstr>
      <vt:lpstr>重大传染病598.88万元</vt:lpstr>
      <vt:lpstr>国家卫生应急队伍运维保障162.78万元</vt:lpstr>
      <vt:lpstr>自治区领军人才培养工程(自然科学领域)15.74万元</vt:lpstr>
      <vt:lpstr>提前下达2022年科技项52.349133万元</vt:lpstr>
      <vt:lpstr>自治区重点研发计划-166.819122万元</vt:lpstr>
      <vt:lpstr>重点研发计划--黄河流424.966848万元</vt:lpstr>
      <vt:lpstr>2022年中央引导地方项37.3155万元</vt:lpstr>
      <vt:lpstr>2022年第二批自治区人才专项37.1852万元</vt:lpstr>
      <vt:lpstr>2022年自治区自然科学83.418882万元</vt:lpstr>
      <vt:lpstr>自治区重点研发计划-151.023685万元</vt:lpstr>
      <vt:lpstr>自治区科技惠民项目资112.251696万元</vt:lpstr>
      <vt:lpstr>自治区黄河流域生态环453.282647万元</vt:lpstr>
      <vt:lpstr>2022年中央引导地方科58.713502万元</vt:lpstr>
      <vt:lpstr>2022年基础条件与创新69.85478万元</vt:lpstr>
      <vt:lpstr>2022年中央引导地方科107.188316万元</vt:lpstr>
      <vt:lpstr>2022年第四批人才专项资金369.567583万元</vt:lpstr>
      <vt:lpstr>2022年科技惠民项目资24.2844万元</vt:lpstr>
      <vt:lpstr>自治区疫情防控补助资金（“9·20”疫情防控）15.0004万</vt:lpstr>
      <vt:lpstr>2022重点研发第二批-31.118565万元</vt:lpstr>
      <vt:lpstr>2022年度自治区技术创183.3万元</vt:lpstr>
      <vt:lpstr>国家临床重点专科建设380.84万元</vt:lpstr>
      <vt:lpstr>医疗服务与保障能力614.57万元</vt:lpstr>
      <vt:lpstr>东西部联合研发项目86.14555万元</vt:lpstr>
      <vt:lpstr>东西部科技成果引进转176万元</vt:lpstr>
      <vt:lpstr>自然科学基金项目400万元</vt:lpstr>
      <vt:lpstr>自然科学基金项目186.333082万元</vt:lpstr>
      <vt:lpstr>自治区民生领域重点研132.713645万元</vt:lpstr>
      <vt:lpstr>自治区科技惠民计划项170.391501万元</vt:lpstr>
      <vt:lpstr>2023年第一批自治区人才专项1.54万元</vt:lpstr>
      <vt:lpstr>2023中央引导地方科技1208.957737万元</vt:lpstr>
      <vt:lpstr>2023年基础条件与创新177.089404万元</vt:lpstr>
      <vt:lpstr>2023年基础条件与创新平台建设项目资金(第一批)30万元</vt:lpstr>
      <vt:lpstr>医疗机构高质量25.08万元</vt:lpstr>
      <vt:lpstr>自治区科技惠民计划项194.308746万元</vt:lpstr>
      <vt:lpstr>自治区科技惠民计划项200万元</vt:lpstr>
      <vt:lpstr>科技创新领军人才培养12.50万元</vt:lpstr>
      <vt:lpstr>科技创新领军人才培养4.442113万元</vt:lpstr>
      <vt:lpstr>自治区人才专项资金109.2063万元</vt:lpstr>
      <vt:lpstr>国家临床重点专科建设495.02万元</vt:lpstr>
      <vt:lpstr>自然科学基金项目193.91233万元</vt:lpstr>
      <vt:lpstr>自然科学基金项目603.7万元</vt:lpstr>
      <vt:lpstr>新冠患者救治经费0.10万元</vt:lpstr>
      <vt:lpstr>自治区人才专项资金93.248819万元</vt:lpstr>
      <vt:lpstr>东西部联合研发项目147.434286万元</vt:lpstr>
      <vt:lpstr>东西部联合研发项目189.2万元</vt:lpstr>
      <vt:lpstr>自治区民生领域重点研1034.195539万元</vt:lpstr>
      <vt:lpstr>自治区民生领域重点研1344.9万元</vt:lpstr>
      <vt:lpstr>服务业优势产业研发专432.479351万元</vt:lpstr>
      <vt:lpstr>东西部科技成果引进转119.7万元</vt:lpstr>
      <vt:lpstr>东西部联合研发项目（184.3万元</vt:lpstr>
      <vt:lpstr>东西部联合研发项目（38万元</vt:lpstr>
      <vt:lpstr>中央引导地方科技发展377.024万元</vt:lpstr>
      <vt:lpstr>东西部联合研发项目（47.12万元</vt:lpstr>
      <vt:lpstr>科普与科技创新政策研3万元</vt:lpstr>
      <vt:lpstr>东西部科技成果引进转76.95万元</vt:lpstr>
      <vt:lpstr>自治区人才专项资金33万元</vt:lpstr>
      <vt:lpstr>2023年基础条件与创新270万元</vt:lpstr>
      <vt:lpstr>背囊化医疗应急小分队建设51.64万元</vt:lpstr>
      <vt:lpstr>自治区人才专项70万元</vt:lpstr>
      <vt:lpstr>2023年宁夏临床多学科国际人才交流合作项目</vt:lpstr>
      <vt:lpstr>人才专项资金2024（第二批）1241.18万元</vt:lpstr>
      <vt:lpstr>2024年人才专项资金下达（第三59万元</vt:lpstr>
      <vt:lpstr>2024年中央引导地方科90万元</vt:lpstr>
      <vt:lpstr>2024年中央引导地方科270万元</vt:lpstr>
      <vt:lpstr>2024年中央引导地方科920万元</vt:lpstr>
      <vt:lpstr>2024年医疗、生态环保143.5万元</vt:lpstr>
      <vt:lpstr>2024年医疗、生态环保192万元</vt:lpstr>
      <vt:lpstr>宁夏医科大学总医院国家紧急医学救援基地项目8100万元</vt:lpstr>
      <vt:lpstr>2024年第六批自治区科25万元</vt:lpstr>
      <vt:lpstr>2024年第六批自治区科170万元</vt:lpstr>
      <vt:lpstr>东西部科技成果引进转259万元</vt:lpstr>
      <vt:lpstr>东西部科技成果引进转177万元</vt:lpstr>
      <vt:lpstr>自治区人才专项资金（第四批）110.599万元表1</vt:lpstr>
      <vt:lpstr>自治区人才专项资金（第四批）110.599万元表2</vt:lpstr>
      <vt:lpstr>国家医师资格考试实践技能考试基地建设200万元</vt:lpstr>
      <vt:lpstr>新冠确诊和疑似患者医疗费用541万元</vt:lpstr>
      <vt:lpstr>党外知识分子和归国留学人员“三个一”专家2.2万元</vt:lpstr>
      <vt:lpstr>自治区人才专项资金(第五批)423.2万元表3</vt:lpstr>
      <vt:lpstr>自治区人才经费（第六批）106.65万元表2</vt:lpstr>
      <vt:lpstr>自治区人才经费（第六批）106.65万元表1</vt:lpstr>
      <vt:lpstr>疾病应急救助基金172.79万元</vt:lpstr>
      <vt:lpstr>京宁医疗卫生精准385万元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马宝立</dc:creator>
  <cp:lastModifiedBy>wjw</cp:lastModifiedBy>
  <dcterms:created xsi:type="dcterms:W3CDTF">2025-08-07T04:04:00Z</dcterms:created>
  <dcterms:modified xsi:type="dcterms:W3CDTF">2025-08-15T15:59:27Z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AD4CD1C3CE7F4A9C82C5BB3F18AC36FF_13</vt:lpwstr>
  </property>
  <property fmtid="{D5CDD505-2E9C-101B-9397-08002B2CF9AE}" pid="3" name="KSOProductBuildVer">
    <vt:lpwstr>2052-12.8.2.20327</vt:lpwstr>
  </property>
</Properties>
</file>