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tabRatio="824" firstSheet="91" activeTab="102"/>
  </bookViews>
  <sheets>
    <sheet name="项目资金明细表" sheetId="140" r:id="rId1"/>
    <sheet name="256" sheetId="49" r:id="rId2"/>
    <sheet name="257" sheetId="50" r:id="rId3"/>
    <sheet name="258" sheetId="51" r:id="rId4"/>
    <sheet name="259" sheetId="59" r:id="rId5"/>
    <sheet name="260" sheetId="58" r:id="rId6"/>
    <sheet name="261" sheetId="57" r:id="rId7"/>
    <sheet name="262" sheetId="56" r:id="rId8"/>
    <sheet name="263" sheetId="55" r:id="rId9"/>
    <sheet name="264" sheetId="54" r:id="rId10"/>
    <sheet name="265" sheetId="53" r:id="rId11"/>
    <sheet name="266" sheetId="52" r:id="rId12"/>
    <sheet name="267" sheetId="84" r:id="rId13"/>
    <sheet name="268" sheetId="86" r:id="rId14"/>
    <sheet name="269" sheetId="87" r:id="rId15"/>
    <sheet name="270" sheetId="88" r:id="rId16"/>
    <sheet name="271" sheetId="89" r:id="rId17"/>
    <sheet name="272" sheetId="90" r:id="rId18"/>
    <sheet name="273" sheetId="91" r:id="rId19"/>
    <sheet name="274" sheetId="92" r:id="rId20"/>
    <sheet name="275" sheetId="93" r:id="rId21"/>
    <sheet name="276" sheetId="94" r:id="rId22"/>
    <sheet name="277" sheetId="9" r:id="rId23"/>
    <sheet name="278" sheetId="95" r:id="rId24"/>
    <sheet name="279" sheetId="139" r:id="rId25"/>
    <sheet name="280" sheetId="1" r:id="rId26"/>
    <sheet name="281 " sheetId="141" r:id="rId27"/>
    <sheet name="282 " sheetId="142" r:id="rId28"/>
    <sheet name="283" sheetId="143" r:id="rId29"/>
    <sheet name="284-289、320 " sheetId="144" r:id="rId30"/>
    <sheet name="290-291" sheetId="145" r:id="rId31"/>
    <sheet name="292-293" sheetId="146" r:id="rId32"/>
    <sheet name="294" sheetId="120" r:id="rId33"/>
    <sheet name="295" sheetId="121" r:id="rId34"/>
    <sheet name="296-299、321 " sheetId="147" r:id="rId35"/>
    <sheet name="300" sheetId="73" r:id="rId36"/>
    <sheet name="301" sheetId="74" r:id="rId37"/>
    <sheet name="302" sheetId="75" r:id="rId38"/>
    <sheet name="303" sheetId="76" r:id="rId39"/>
    <sheet name="304" sheetId="77" r:id="rId40"/>
    <sheet name="305" sheetId="11" r:id="rId41"/>
    <sheet name="306" sheetId="78" r:id="rId42"/>
    <sheet name="307" sheetId="79" r:id="rId43"/>
    <sheet name="308" sheetId="80" r:id="rId44"/>
    <sheet name="309" sheetId="81" r:id="rId45"/>
    <sheet name="310" sheetId="82" r:id="rId46"/>
    <sheet name="311" sheetId="83" r:id="rId47"/>
    <sheet name="312" sheetId="12" r:id="rId48"/>
    <sheet name="313" sheetId="60" r:id="rId49"/>
    <sheet name="314" sheetId="61" r:id="rId50"/>
    <sheet name="315" sheetId="62" r:id="rId51"/>
    <sheet name="316、317" sheetId="123" r:id="rId52"/>
    <sheet name="318" sheetId="148" r:id="rId53"/>
    <sheet name="319" sheetId="125" r:id="rId54"/>
    <sheet name="322" sheetId="126" r:id="rId55"/>
    <sheet name="323" sheetId="63" r:id="rId56"/>
    <sheet name="324" sheetId="64" r:id="rId57"/>
    <sheet name="325" sheetId="65" r:id="rId58"/>
    <sheet name="326" sheetId="66" r:id="rId59"/>
    <sheet name="327" sheetId="67" r:id="rId60"/>
    <sheet name="328、360" sheetId="2" r:id="rId61"/>
    <sheet name="329" sheetId="127" r:id="rId62"/>
    <sheet name="330" sheetId="13" r:id="rId63"/>
    <sheet name="331" sheetId="128" r:id="rId64"/>
    <sheet name="332" sheetId="129" r:id="rId65"/>
    <sheet name="333" sheetId="149" r:id="rId66"/>
    <sheet name="334、335" sheetId="14" r:id="rId67"/>
    <sheet name="336" sheetId="68" r:id="rId68"/>
    <sheet name="337" sheetId="69" r:id="rId69"/>
    <sheet name="338-民生领域重点研发项目(第二批)" sheetId="38" r:id="rId70"/>
    <sheet name="339-东西部联合研发专项(第四批)" sheetId="39" r:id="rId71"/>
    <sheet name="340-东西部联合研发专项(第四批)" sheetId="40" r:id="rId72"/>
    <sheet name="341-服务业优势产业研发专项" sheetId="41" r:id="rId73"/>
    <sheet name="342-东西部科技成果引进转化项目" sheetId="42" r:id="rId74"/>
    <sheet name="343-东西部科技成果引进转化项目" sheetId="43" r:id="rId75"/>
    <sheet name="344-东西部科技成果引进转化项目" sheetId="44" r:id="rId76"/>
    <sheet name="345-中央引导地方科技发展资金项目 (第二批)" sheetId="45" r:id="rId77"/>
    <sheet name="346-自然科学基金项目第二批" sheetId="46" r:id="rId78"/>
    <sheet name="347-中央引导地方科技发展资金" sheetId="47" r:id="rId79"/>
    <sheet name="348-自然科学基金项目第二批" sheetId="48" r:id="rId80"/>
    <sheet name="349-自然科学基金项目第二批" sheetId="107" r:id="rId81"/>
    <sheet name="350-东西部联合研发专项（第六批）" sheetId="108" r:id="rId82"/>
    <sheet name="351-东西部科技成果引进转化专项第六批" sheetId="109" r:id="rId83"/>
    <sheet name="352-自治区人才专项资金项目（第五批）" sheetId="30" r:id="rId84"/>
    <sheet name="353-基础条件与创新平台建设项目" sheetId="110" r:id="rId85"/>
    <sheet name="355" sheetId="136" r:id="rId86"/>
    <sheet name="356" sheetId="137" r:id="rId87"/>
    <sheet name="357-全职引进高层次人才科研和项目启动计划（自然科学领域）" sheetId="111" r:id="rId88"/>
    <sheet name="358-创新人才专项" sheetId="112" r:id="rId89"/>
    <sheet name="359" sheetId="16" r:id="rId90"/>
    <sheet name="361-2024年盘活存量资金-自治区卫生健康系统科研课题项目" sheetId="114" r:id="rId91"/>
    <sheet name="362-2024年盘活存量资金-卫生健康适宜技术推广项目" sheetId="115" r:id="rId92"/>
    <sheet name="363 " sheetId="150" r:id="rId93"/>
    <sheet name="364" sheetId="17" r:id="rId94"/>
    <sheet name="365" sheetId="106" r:id="rId95"/>
    <sheet name="366" sheetId="105" r:id="rId96"/>
    <sheet name="367 " sheetId="104" r:id="rId97"/>
    <sheet name="368" sheetId="103" r:id="rId98"/>
    <sheet name="369" sheetId="102" r:id="rId99"/>
    <sheet name="370" sheetId="101" r:id="rId100"/>
    <sheet name="371、372" sheetId="3" r:id="rId101"/>
    <sheet name="373" sheetId="100" r:id="rId102"/>
    <sheet name="376" sheetId="99" r:id="rId103"/>
    <sheet name="377" sheetId="98" r:id="rId104"/>
    <sheet name="378、379" sheetId="97" r:id="rId105"/>
    <sheet name="380" sheetId="133" r:id="rId106"/>
    <sheet name="381" sheetId="19" r:id="rId107"/>
    <sheet name="382" sheetId="70" r:id="rId108"/>
    <sheet name="383" sheetId="131" r:id="rId109"/>
  </sheets>
  <definedNames>
    <definedName name="_xlnm._FilterDatabase" localSheetId="0" hidden="1">项目资金明细表!$A$1:$M$133</definedName>
    <definedName name="_xlnm._FilterDatabase" localSheetId="39" hidden="1">'304'!$A$1:$K$30</definedName>
    <definedName name="_xlnm._FilterDatabase" localSheetId="41" hidden="1">'306'!$A$1:$K$27</definedName>
    <definedName name="_xlnm._FilterDatabase" localSheetId="42" hidden="1">'307'!$A$1:$K$27</definedName>
    <definedName name="_xlnm._FilterDatabase" localSheetId="43" hidden="1">'308'!$A$1:$K$29</definedName>
    <definedName name="_xlnm._FilterDatabase" localSheetId="44" hidden="1">'309'!$A$1:$K$25</definedName>
    <definedName name="_xlnm._FilterDatabase" localSheetId="45" hidden="1">'310'!$A$1:$K$24</definedName>
    <definedName name="_xlnm._FilterDatabase" localSheetId="46" hidden="1">'311'!$A$1:$K$23</definedName>
    <definedName name="_xlnm.Print_Area" localSheetId="12">'267'!$A$1:$K$26</definedName>
    <definedName name="_xlnm.Print_Area" localSheetId="24">'279'!$A$1:$K$29</definedName>
    <definedName name="_xlnm.Print_Area" localSheetId="26">'281 '!$A$1:$J$34</definedName>
    <definedName name="_xlnm.Print_Area" localSheetId="27">'282 '!$A$1:$J$33</definedName>
    <definedName name="_xlnm.Print_Area" localSheetId="30">'290-291'!$A$1:$J$39</definedName>
    <definedName name="_xlnm.Print_Area" localSheetId="34">'296-299、321 '!$A$1:$J$50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<sst xmlns="http://schemas.openxmlformats.org/spreadsheetml/2006/main" count="10058" uniqueCount="2005">
  <si>
    <t>2024年项目明细表(截至12月31日)</t>
  </si>
  <si>
    <t>元</t>
  </si>
  <si>
    <t>序号</t>
  </si>
  <si>
    <t>单位名称</t>
  </si>
  <si>
    <t>处室名称</t>
  </si>
  <si>
    <t>项目编码</t>
  </si>
  <si>
    <t>项目名称</t>
  </si>
  <si>
    <t>指标文号</t>
  </si>
  <si>
    <t>功能科目</t>
  </si>
  <si>
    <t>指标情况</t>
  </si>
  <si>
    <t>支付情况</t>
  </si>
  <si>
    <t>余额情况</t>
  </si>
  <si>
    <t>执行情况</t>
  </si>
  <si>
    <t>备注</t>
  </si>
  <si>
    <t>编码</t>
  </si>
  <si>
    <t>名称</t>
  </si>
  <si>
    <t>自治区人民医院</t>
  </si>
  <si>
    <t>教科文处</t>
  </si>
  <si>
    <t>640000213000000010184</t>
  </si>
  <si>
    <t>对外科技合作项目</t>
  </si>
  <si>
    <t>宁财〔教〕指标〔2020〕716号</t>
  </si>
  <si>
    <t>2060899</t>
  </si>
  <si>
    <t>其他科技交流与合作支出</t>
  </si>
  <si>
    <t>640000213000000010185</t>
  </si>
  <si>
    <t>基础条件与创新平台建设项目资金</t>
  </si>
  <si>
    <t>2060503</t>
  </si>
  <si>
    <t>科技条件专项</t>
  </si>
  <si>
    <t>640000213000000010186</t>
  </si>
  <si>
    <t>科技惠民项目资金</t>
  </si>
  <si>
    <t>2060404</t>
  </si>
  <si>
    <t>科技成果转化与扩散</t>
  </si>
  <si>
    <t>640000213000000010187</t>
  </si>
  <si>
    <t>黄河流域生态环境保护与高质量发展科技支撑项目资金</t>
  </si>
  <si>
    <t>2060499</t>
  </si>
  <si>
    <t>其他技术研究与开发支出</t>
  </si>
  <si>
    <t>640000213000000010246</t>
  </si>
  <si>
    <t>2020年教科文处结转资金</t>
  </si>
  <si>
    <t>宁财〔教〕指标〔2020〕275号</t>
  </si>
  <si>
    <t>2060203</t>
  </si>
  <si>
    <t>自然科学基金</t>
  </si>
  <si>
    <t>宁财〔教〕指标〔2020〕139号</t>
  </si>
  <si>
    <t>宁财〔教〕指标〔2020〕408号</t>
  </si>
  <si>
    <t>宁财〔教〕指标〔2020〕246号</t>
  </si>
  <si>
    <t>宁财〔教〕指标〔2020〕222号</t>
  </si>
  <si>
    <t>2069999</t>
  </si>
  <si>
    <t>其他科学技术支出</t>
  </si>
  <si>
    <t>640000213000000010401</t>
  </si>
  <si>
    <t>中央引导地方项目</t>
  </si>
  <si>
    <t>宁财〔教〕指标〔2020〕729号</t>
  </si>
  <si>
    <t>640000213000000011477</t>
  </si>
  <si>
    <t>2020年以前年度教科文处结转资金明细表（包含经建处指标）</t>
  </si>
  <si>
    <t>宁财〔企〕指标〔2019〕133号</t>
  </si>
  <si>
    <t>宁财〔企〕指标〔2019〕159号</t>
  </si>
  <si>
    <t>宁财〔企〕指标〔2018〕482号</t>
  </si>
  <si>
    <t>宁财〔教〕指标〔2017〕594号</t>
  </si>
  <si>
    <t>宁财〔教〕指标〔2019〕195号</t>
  </si>
  <si>
    <t>640000213000000012184</t>
  </si>
  <si>
    <t>2021年自治区技术创新引导计划科技惠民项目-自治区人民医院</t>
  </si>
  <si>
    <t>宁财〔教〕指标〔2021〕220号</t>
  </si>
  <si>
    <t>640000213000000012269</t>
  </si>
  <si>
    <t>2021年基层科普行动计划</t>
  </si>
  <si>
    <t>宁财〔教〕指标〔2021〕199号</t>
  </si>
  <si>
    <t>2060702</t>
  </si>
  <si>
    <t>科普活动</t>
  </si>
  <si>
    <t>640000213000000012532</t>
  </si>
  <si>
    <t>2021年度自治区自然科学基金项目</t>
  </si>
  <si>
    <t>宁财〔教〕指标〔2021〕123号</t>
  </si>
  <si>
    <t>640000213000000012898</t>
  </si>
  <si>
    <t>2021年自治区对外科技合作项目资金</t>
  </si>
  <si>
    <t>640000213000000012899</t>
  </si>
  <si>
    <t>2021年自治区黄河流域生态环境保障与高质量科技支撑项目资金</t>
  </si>
  <si>
    <t>640000213000000012900</t>
  </si>
  <si>
    <t>2021年自治区科普与科技创新政策研究项目资金</t>
  </si>
  <si>
    <t>宁财〔教〕指标〔2021〕122号</t>
  </si>
  <si>
    <t>行政政法处</t>
  </si>
  <si>
    <t>640000213000000013232</t>
  </si>
  <si>
    <t>自治区医疗卫生领先团队引进项目</t>
  </si>
  <si>
    <t>宁财〔行〕指标〔2021〕446号</t>
  </si>
  <si>
    <t>2080116</t>
  </si>
  <si>
    <t>引进人才费用</t>
  </si>
  <si>
    <t>640000213000000013501</t>
  </si>
  <si>
    <t>2021年重点研发计划(社会发展领域)延续项目</t>
  </si>
  <si>
    <t>宁财〔教〕指标〔2021〕545号</t>
  </si>
  <si>
    <t>640000213000000013678</t>
  </si>
  <si>
    <t>2021年度人才专项资金项目</t>
  </si>
  <si>
    <t>宁财〔行〕指标〔2021〕655号</t>
  </si>
  <si>
    <t>社会保障处</t>
  </si>
  <si>
    <t>640000223000000010852</t>
  </si>
  <si>
    <t>公立医院综合改革-运营补贴</t>
  </si>
  <si>
    <t>宁财〔社〕指标〔2024〕27号</t>
  </si>
  <si>
    <t>2100201</t>
  </si>
  <si>
    <t>综合医院</t>
  </si>
  <si>
    <t>640000223000000011095</t>
  </si>
  <si>
    <t>公立医院综合改革-取消药品加成补助</t>
  </si>
  <si>
    <t>640000223000000011138</t>
  </si>
  <si>
    <t>公立医院综合改革-债务化解及利息补助</t>
  </si>
  <si>
    <t>640000223000000011149</t>
  </si>
  <si>
    <t>公立医院综合改革-设备购置及其他发展建设支出</t>
  </si>
  <si>
    <t>640000223000000012633</t>
  </si>
  <si>
    <t>卫生健康人才队培养项目</t>
  </si>
  <si>
    <t>宁财〔社〕指标〔2024〕203号</t>
  </si>
  <si>
    <t>2023年部门预算年初批复</t>
  </si>
  <si>
    <t>宁财〔社〕指标〔2023〕278号</t>
  </si>
  <si>
    <t>宁财〔社〕指标〔2023〕849号</t>
  </si>
  <si>
    <t>2100299</t>
  </si>
  <si>
    <t>其他公立医院支出</t>
  </si>
  <si>
    <t>640000223000000012671</t>
  </si>
  <si>
    <t>公立医院综合改革-重点学科建设及人才培养</t>
  </si>
  <si>
    <t>640000223000000016880</t>
  </si>
  <si>
    <t>中医药事业传承与发展项目</t>
  </si>
  <si>
    <t>2101704</t>
  </si>
  <si>
    <t>中医（民族医）药专项</t>
  </si>
  <si>
    <t>640000223000000016894</t>
  </si>
  <si>
    <t>千名医师下基层</t>
  </si>
  <si>
    <t>640000223000000017890</t>
  </si>
  <si>
    <t>基本公共卫生服务项目</t>
  </si>
  <si>
    <t>640000223000000017929</t>
  </si>
  <si>
    <t>重大传染病防控项目</t>
  </si>
  <si>
    <t>2100409</t>
  </si>
  <si>
    <t>重大公共卫生服务</t>
  </si>
  <si>
    <t>宁财〔社〕指标〔2023〕419号</t>
  </si>
  <si>
    <t>宁财〔社〕指标〔2024〕317号</t>
  </si>
  <si>
    <t>640000223000000018595</t>
  </si>
  <si>
    <t>自治区领军人才培养工程(自然科学领域)</t>
  </si>
  <si>
    <t>2022年部门预算年初批复</t>
  </si>
  <si>
    <t>640000223000000018872</t>
  </si>
  <si>
    <t>2022年基础研究计划-自然科学基金项目资金</t>
  </si>
  <si>
    <t>宁财〔教〕指标〔2021〕596号</t>
  </si>
  <si>
    <t>640000223000000019054</t>
  </si>
  <si>
    <t>提前下达/2022年黄河流域生态环境保护高质量发展科技支撑项目资金</t>
  </si>
  <si>
    <t>640000223000000019055</t>
  </si>
  <si>
    <t>2022年对外科技合作项目</t>
  </si>
  <si>
    <t>640000223000000019057</t>
  </si>
  <si>
    <t>提前下达/2022年中央引导地方科技发展资金项目</t>
  </si>
  <si>
    <t>640000223000000019265</t>
  </si>
  <si>
    <t>2021年自治区青年拔尖人才培养专项经费</t>
  </si>
  <si>
    <t>宁财〔行〕指标〔2022〕118号</t>
  </si>
  <si>
    <t>640000223000000019331</t>
  </si>
  <si>
    <t>2022年自治区自然科学基金项目</t>
  </si>
  <si>
    <t>宁财〔教〕指标〔2022〕88号</t>
  </si>
  <si>
    <t>640000223000000019966</t>
  </si>
  <si>
    <t>2022年黄河流域生态环境保护与高质量发展科技支撑项目(第三批)</t>
  </si>
  <si>
    <t>宁财〔教〕指标〔2022〕199号</t>
  </si>
  <si>
    <t>640000223000000019978</t>
  </si>
  <si>
    <t>2022年科技惠民项目第一批资金</t>
  </si>
  <si>
    <t>640000223000000020570</t>
  </si>
  <si>
    <t>第二批中央引导地方科技发展资金项目</t>
  </si>
  <si>
    <t>宁财〔教〕指标〔2022〕403号</t>
  </si>
  <si>
    <t>640000223000000020694</t>
  </si>
  <si>
    <t>第二批基础条件与创新平台建设资金项目</t>
  </si>
  <si>
    <t>宁财〔教〕指标〔2022〕436号</t>
  </si>
  <si>
    <t>640000223000000020917</t>
  </si>
  <si>
    <t>宁夏地方高发疾病生物样本库建设项目</t>
  </si>
  <si>
    <t>宁财〔教〕指标〔2022〕554号</t>
  </si>
  <si>
    <t>640000223000000020979</t>
  </si>
  <si>
    <t>2022年第四批人才专项资金</t>
  </si>
  <si>
    <t>宁财〔行〕指标〔2022〕616号</t>
  </si>
  <si>
    <t>640000223000000021516</t>
  </si>
  <si>
    <t>2022年自治区重点研发计划科普与科技创新政策研究项目</t>
  </si>
  <si>
    <t>宁财〔教〕指标〔2022〕630号</t>
  </si>
  <si>
    <t>640000223000000021521</t>
  </si>
  <si>
    <t>2022年科技成果转化项目</t>
  </si>
  <si>
    <t>宁财〔教〕指标〔2022〕675号</t>
  </si>
  <si>
    <t>640000223000000021522</t>
  </si>
  <si>
    <t>自治区重点研发计划黄河流域生态环境保护与高质量发展科技支撑专项第五批</t>
  </si>
  <si>
    <t>640000233000000011408</t>
  </si>
  <si>
    <t>卫生健康管理事务</t>
  </si>
  <si>
    <t>2100199</t>
  </si>
  <si>
    <t>其他卫生健康管理事务支出</t>
  </si>
  <si>
    <t>640000233000000011418</t>
  </si>
  <si>
    <t>重大慢性病医疗机构机会性筛查干预</t>
  </si>
  <si>
    <t>640000233000000011751</t>
  </si>
  <si>
    <t>宁夏野外移动医院项目</t>
  </si>
  <si>
    <t>640000233000000013496</t>
  </si>
  <si>
    <t>卫生健康人才培养项目-紧缺人才培训</t>
  </si>
  <si>
    <t>宁财〔社〕指标〔2023〕45号</t>
  </si>
  <si>
    <t>640000233000000013497</t>
  </si>
  <si>
    <t>宁财〔社〕指标〔2023〕47号</t>
  </si>
  <si>
    <t>640000233000000013502</t>
  </si>
  <si>
    <t>医疗服务与保障能力提升(医疗卫生机构能力建设)</t>
  </si>
  <si>
    <t>640000233000000013591</t>
  </si>
  <si>
    <t>自然科学基金项目</t>
  </si>
  <si>
    <t>宁财〔教〕指标〔2022〕715号</t>
  </si>
  <si>
    <t>640000233000000013598</t>
  </si>
  <si>
    <t>东西部科技成果引进转化项目</t>
  </si>
  <si>
    <t>640000233000000013600</t>
  </si>
  <si>
    <t>东西部联合研发项目</t>
  </si>
  <si>
    <t>640000233000000013611</t>
  </si>
  <si>
    <t>科技惠民项目</t>
  </si>
  <si>
    <t>640000233000000013650</t>
  </si>
  <si>
    <t>民生领域重点研发项目</t>
  </si>
  <si>
    <t>经济建设处</t>
  </si>
  <si>
    <t>640000233000000013669</t>
  </si>
  <si>
    <t>自治区人民医院重大疫情救治基地项目</t>
  </si>
  <si>
    <t>宁财〔建〕指标〔2023〕115号</t>
  </si>
  <si>
    <t>640000233000000016795</t>
  </si>
  <si>
    <t>2022年-2023年医疗机构高质量发展科技支撑项目</t>
  </si>
  <si>
    <t>宁财〔社〕指标〔2023〕220号</t>
  </si>
  <si>
    <t>640000233000000016860</t>
  </si>
  <si>
    <t>2023年第二批自治区人才专项资金项目</t>
  </si>
  <si>
    <t>宁财〔行〕指标〔2023〕245号</t>
  </si>
  <si>
    <t>640000233000000016868</t>
  </si>
  <si>
    <t>2023 年第二批自治区科技惠民项目</t>
  </si>
  <si>
    <t>宁财〔教〕指标〔2023〕212号</t>
  </si>
  <si>
    <t>640000233000000017001</t>
  </si>
  <si>
    <t>全面提升中医药服务能力</t>
  </si>
  <si>
    <t>宁财〔社〕指标〔2023〕248号</t>
  </si>
  <si>
    <t>640000233000000017324</t>
  </si>
  <si>
    <t>自治区级公立医院综合改革项目</t>
  </si>
  <si>
    <t>宁财〔社〕指标〔2023〕307号</t>
  </si>
  <si>
    <t>640000233000000017545</t>
  </si>
  <si>
    <t>2022年度人才工作载体和特聘专家的补助经费</t>
  </si>
  <si>
    <t>宁财〔行〕指标〔2023〕357号</t>
  </si>
  <si>
    <t>640000233000000017553</t>
  </si>
  <si>
    <t>2023年自治区第十九批“基层之星”人才培养计划研修人员培养经费</t>
  </si>
  <si>
    <t>640000233000000017554</t>
  </si>
  <si>
    <t>2023年国家自然科学基金项目结题补助资金</t>
  </si>
  <si>
    <t>640000233000000017740</t>
  </si>
  <si>
    <t>民生领域重点研发项目(第二批)</t>
  </si>
  <si>
    <t>宁财〔教〕指标〔2023〕853号</t>
  </si>
  <si>
    <t>宁财〔教〕指标〔2023〕385号</t>
  </si>
  <si>
    <t>640000233000000017742</t>
  </si>
  <si>
    <t>东西部联合研发专项(第四批)</t>
  </si>
  <si>
    <t>640000233000000017743</t>
  </si>
  <si>
    <t>服务业优势产业研发专项</t>
  </si>
  <si>
    <t>640000233000000017939</t>
  </si>
  <si>
    <t>宁财〔教〕指标〔2023〕448号</t>
  </si>
  <si>
    <t>宁财〔教〕指标〔2023〕766号</t>
  </si>
  <si>
    <t>640000233000000017964</t>
  </si>
  <si>
    <t>中央引导地方科技发展资金项目 (第二批)</t>
  </si>
  <si>
    <t>宁财〔教〕指标〔2023〕457号</t>
  </si>
  <si>
    <t>640000233000000017965</t>
  </si>
  <si>
    <t>中央引导地方科技发展资金</t>
  </si>
  <si>
    <t>宁财〔教〕指标〔2023〕183号</t>
  </si>
  <si>
    <t>640000233000000017966</t>
  </si>
  <si>
    <t>自然科学基金项目第二批</t>
  </si>
  <si>
    <t>宁财〔教〕指标〔2024〕467号</t>
  </si>
  <si>
    <t>宁财〔教〕指标〔2023〕275号</t>
  </si>
  <si>
    <t>640000233000000018307</t>
  </si>
  <si>
    <t>东西部联合研发专项（第六批）</t>
  </si>
  <si>
    <t>宁财〔教〕指标〔2023〕461号</t>
  </si>
  <si>
    <t>640000233000000018331</t>
  </si>
  <si>
    <t>东西部科技成果引进转化专项第六批——基于眼科筛查医师机器人的新三级眼科诊疗模式的应用和推广等3个项目</t>
  </si>
  <si>
    <t>宁财〔教〕指标〔2023〕600号</t>
  </si>
  <si>
    <t>640000233000000018584</t>
  </si>
  <si>
    <t>自治区人才专项资金项目（第五批）</t>
  </si>
  <si>
    <t>宁财〔行〕指标〔2023〕652号</t>
  </si>
  <si>
    <t>640000233000000018767</t>
  </si>
  <si>
    <t>基础条件与创新平台建设项目</t>
  </si>
  <si>
    <t>640000243000000011791</t>
  </si>
  <si>
    <t>信息化信创项目建设</t>
  </si>
  <si>
    <t>640000243000000012094</t>
  </si>
  <si>
    <t>背囊化医疗应急小分队建设</t>
  </si>
  <si>
    <t>2100410</t>
  </si>
  <si>
    <t>突发公共卫生事件应急处置</t>
  </si>
  <si>
    <t>640000243000000012115</t>
  </si>
  <si>
    <t>老年健康服务“四项行动”</t>
  </si>
  <si>
    <t>2100499</t>
  </si>
  <si>
    <t>其他公共卫生支出</t>
  </si>
  <si>
    <t>640000243000000012908</t>
  </si>
  <si>
    <t>全职引进高层次人才科研和项目启动计划（自然科学领域）</t>
  </si>
  <si>
    <t>宁财〔行〕指标〔2024〕38号</t>
  </si>
  <si>
    <t>640000243000000013198</t>
  </si>
  <si>
    <t>创新人才专项</t>
  </si>
  <si>
    <t>宁财〔教〕指标〔2024〕128号</t>
  </si>
  <si>
    <t>2060208</t>
  </si>
  <si>
    <t>科技人才队伍建设</t>
  </si>
  <si>
    <t>640000243000000022106</t>
  </si>
  <si>
    <t>人才专项资金2024（第二批）</t>
  </si>
  <si>
    <t>宁财〔行〕指标〔2024〕154号</t>
  </si>
  <si>
    <t>640000243000000022492</t>
  </si>
  <si>
    <t>2024年盘活存量资金项目-自治区人民医院重大疫情救治基地项目</t>
  </si>
  <si>
    <t>宁财〔建〕指标〔2024〕227号</t>
  </si>
  <si>
    <t>640000243000000022632</t>
  </si>
  <si>
    <t>2024年盘活存量资金-自治区卫生健康系统科研课题项目</t>
  </si>
  <si>
    <t>宁财〔社〕指标〔2024〕247号</t>
  </si>
  <si>
    <t>640000243000000022640</t>
  </si>
  <si>
    <t>2024年盘活存量资金-卫生健康适宜技术推广项目</t>
  </si>
  <si>
    <t>640000243000000022643</t>
  </si>
  <si>
    <t>2024年盘活存量资金-住院医师规范化培训补助资金（中央-基地建设）</t>
  </si>
  <si>
    <t>640000243000000022847</t>
  </si>
  <si>
    <t>2024年人才专项资金下达（第三批）</t>
  </si>
  <si>
    <t>宁财〔行〕指标〔2024〕271号</t>
  </si>
  <si>
    <t>640000243000000022908</t>
  </si>
  <si>
    <t>2024年度中央引导地方科技发展资金</t>
  </si>
  <si>
    <t>宁财〔教〕指标〔2024〕314号</t>
  </si>
  <si>
    <t>640000243000000022912</t>
  </si>
  <si>
    <t>医疗、生态环保和社会管理重点研发项目</t>
  </si>
  <si>
    <t>宁财〔教〕指标〔2024〕667号</t>
  </si>
  <si>
    <t>2060902</t>
  </si>
  <si>
    <t>重点研发计划</t>
  </si>
  <si>
    <t>宁财〔教〕指标〔2024〕306号</t>
  </si>
  <si>
    <t>640000243000000022918</t>
  </si>
  <si>
    <t>宁财〔教〕指标〔2024〕525号</t>
  </si>
  <si>
    <t>640000243000000023044</t>
  </si>
  <si>
    <t>自治区人民医院宁南医院门急诊医技综合楼项目</t>
  </si>
  <si>
    <t>宁财〔建〕指标〔2024〕382号</t>
  </si>
  <si>
    <t>宁财〔建〕指标〔2024〕686号</t>
  </si>
  <si>
    <t>640000243000000023102</t>
  </si>
  <si>
    <t>科技奖励项目</t>
  </si>
  <si>
    <t>宁财〔教〕指标〔2024〕392号</t>
  </si>
  <si>
    <t>2069901</t>
  </si>
  <si>
    <t>科技奖励</t>
  </si>
  <si>
    <t>640000243000000023180</t>
  </si>
  <si>
    <t>自治区人民医院病房改扩建提升项目</t>
  </si>
  <si>
    <t>宁财〔建〕指标〔2024〕402号</t>
  </si>
  <si>
    <t>2299899</t>
  </si>
  <si>
    <t>其他支出</t>
  </si>
  <si>
    <t>640000243000000023204</t>
  </si>
  <si>
    <t>自治区人民医院肿瘤、心脑血管疾病等医疗设备更新项目</t>
  </si>
  <si>
    <t>宁财〔建〕指标〔2024〕413号</t>
  </si>
  <si>
    <t>2109801</t>
  </si>
  <si>
    <t>公立医院</t>
  </si>
  <si>
    <t>640000243000000023253</t>
  </si>
  <si>
    <t>东西部科技成果转化第三批</t>
  </si>
  <si>
    <t>640000243000000023319</t>
  </si>
  <si>
    <t>东西部联合研发项目（第二批）</t>
  </si>
  <si>
    <t>640000243000000023439</t>
  </si>
  <si>
    <t>自治区人才专项资金（第四批）</t>
  </si>
  <si>
    <t>宁财〔行〕指标〔2024〕495号</t>
  </si>
  <si>
    <t>640000243000000023561</t>
  </si>
  <si>
    <t>自治区人才专项资金</t>
  </si>
  <si>
    <t>640000243000000023708</t>
  </si>
  <si>
    <t>自治区级医疗机构新冠确诊和疑似患者医疗费用财政补助资金</t>
  </si>
  <si>
    <t>宁财〔社〕指标〔2024〕666号</t>
  </si>
  <si>
    <t>640000243000000023765</t>
  </si>
  <si>
    <t>自治区人才专项资金(第五批)</t>
  </si>
  <si>
    <t>宁财〔行〕指标〔2024〕692号</t>
  </si>
  <si>
    <t>640000243000000023831</t>
  </si>
  <si>
    <t>宁财〔教〕指标〔2024〕719号</t>
  </si>
  <si>
    <t>640000243000000023870</t>
  </si>
  <si>
    <t>自治区人才经费（第六批）</t>
  </si>
  <si>
    <t>宁财〔行〕指标〔2024〕750号</t>
  </si>
  <si>
    <t>自治区人民医院小计</t>
  </si>
  <si>
    <t>自治区项目支出绩效自评表</t>
  </si>
  <si>
    <t>（2024年度）</t>
  </si>
  <si>
    <t>主管部门</t>
  </si>
  <si>
    <t>宁夏回族自治区卫生健康委员会</t>
  </si>
  <si>
    <t>实施单位</t>
  </si>
  <si>
    <t>宁夏回族自治区人民医院</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</si>
  <si>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</si>
  <si>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</si>
  <si>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</si>
  <si>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</si>
  <si>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</si>
  <si>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</si>
  <si>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</si>
  <si>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</si>
  <si>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</si>
  <si>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</si>
  <si>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</si>
  <si>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</si>
  <si>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</si>
  <si>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</si>
  <si>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</si>
  <si>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1.建立宁夏3D打印中心，积极与各县市医院建立横向联系，共享资源平台。提高基层医院对新技术应用能力及诊疗水平。
2.申请科技成果鉴定1-2项，申请自治区科技进步奖1项。
3取得专利 1-2 项，发表论文 6-10 篇，其中 SCI文章4篇</t>
  </si>
  <si>
    <t>全部完成</t>
  </si>
  <si>
    <t>绩
效
指
标</t>
  </si>
  <si>
    <t>一级指标</t>
  </si>
  <si>
    <t>二级指标</t>
  </si>
  <si>
    <t>三级指标</t>
  </si>
  <si>
    <t>年度指标值</t>
  </si>
  <si>
    <t>实际完成值</t>
  </si>
  <si>
    <t>偏差原因分析
及改进措施</t>
  </si>
  <si>
    <t>产
出
指
标
（50分）</t>
  </si>
  <si>
    <t>数量指标</t>
  </si>
  <si>
    <t>对外科技合作项目数量</t>
  </si>
  <si>
    <t>2个</t>
  </si>
  <si>
    <t>质量指标</t>
  </si>
  <si>
    <t>在国内外刊物发表高平研究论文</t>
  </si>
  <si>
    <t>≧3篇</t>
  </si>
  <si>
    <t>4篇</t>
  </si>
  <si>
    <t>减少复杂髋关节术后并发症，感染率降低</t>
  </si>
  <si>
    <t>培养研究生人数</t>
  </si>
  <si>
    <t>2人</t>
  </si>
  <si>
    <t>时效指标</t>
  </si>
  <si>
    <t>项目周期</t>
  </si>
  <si>
    <t>3年</t>
  </si>
  <si>
    <t>项目支出进度</t>
  </si>
  <si>
    <r>
      <rPr>
        <sz val="8"/>
        <rFont val="SimSun"/>
        <charset val="134"/>
      </rPr>
      <t>≧</t>
    </r>
    <r>
      <rPr>
        <sz val="8"/>
        <rFont val="宋体"/>
        <charset val="134"/>
      </rPr>
      <t>80%</t>
    </r>
  </si>
  <si>
    <t>成本指标</t>
  </si>
  <si>
    <t>2021年早发性高度近视的病因学及干预策略的研究</t>
  </si>
  <si>
    <t>效
益
指
标
（30分）</t>
  </si>
  <si>
    <t>社会效益
指标</t>
  </si>
  <si>
    <t>申请科技成果鉴定</t>
  </si>
  <si>
    <t>≧1项</t>
  </si>
  <si>
    <t>1项</t>
  </si>
  <si>
    <t>申请自治区科技进步奖</t>
  </si>
  <si>
    <t>可持续
影响指标</t>
  </si>
  <si>
    <t>建成开放共享资源平台</t>
  </si>
  <si>
    <t>1个</t>
  </si>
  <si>
    <t>辐射带动县市医院共享资源，提高基层医院对新技术应用能力及诊疗水平</t>
  </si>
  <si>
    <t>≧2家</t>
  </si>
  <si>
    <t>3家</t>
  </si>
  <si>
    <t>满意度
指标
（10分）</t>
  </si>
  <si>
    <t>服务对象
满意度
指标</t>
  </si>
  <si>
    <t>门诊患者满意度</t>
  </si>
  <si>
    <t>≧90%</t>
  </si>
  <si>
    <t>住院患者满意度</t>
  </si>
  <si>
    <t>医务人员满意度</t>
  </si>
  <si>
    <t>≧85%</t>
  </si>
  <si>
    <t>总 　　　 分</t>
  </si>
  <si>
    <t>基础条件与创新平台建设项目资金-宁夏回族自治区自身免疫性疾病精准医学重点实验室</t>
  </si>
  <si>
    <t>① 进一步完善队列和开展相关基因组、代谢组、宏基因组等研究, 阐明疾病病因及病理的组学机制，筛选和鉴定精准防诊治 SAIDs 生物学靶标组； 
② 分析总结初步研究结果，发表 3-5 篇高水平学术论文。</t>
  </si>
  <si>
    <t>承担各级各类科研项目</t>
  </si>
  <si>
    <t>4项</t>
  </si>
  <si>
    <t>在国内外重要期刊发表论文</t>
  </si>
  <si>
    <t>5篇</t>
  </si>
  <si>
    <t>研发科研成果</t>
  </si>
  <si>
    <t>≧80%</t>
  </si>
  <si>
    <t>宁夏回族自治区自身免疫性疾病精准医学重点实验室</t>
  </si>
  <si>
    <t>100万元</t>
  </si>
  <si>
    <t>培养在区内有一定影响、高水平的学术骨干</t>
  </si>
  <si>
    <t>2-3名</t>
  </si>
  <si>
    <t>2名</t>
  </si>
  <si>
    <t>培养硕士</t>
  </si>
  <si>
    <t>3名</t>
  </si>
  <si>
    <t>培养博士</t>
  </si>
  <si>
    <t>开展新技术新业务</t>
  </si>
  <si>
    <t>科技惠民项目资金-关节镜联合单间室置换治疗膝骨性关节炎在宁南地区的推广与应用</t>
  </si>
  <si>
    <t>完成50%的宁南医院周边卫生院的宣传教育工作并筛查卫生室所属乡村有关患者的筛查、诊断、登记。在宁南医院对患者进行系统检查及分诊。保守治疗患者接受正规功能康复锻炼。手术治疗患者部分在宁南医院完成手术，部分由于家庭等条件受限患者需转我院其他院区行手术治疗。总结项目。</t>
  </si>
  <si>
    <t>在宁南医院进行专题教育活动</t>
  </si>
  <si>
    <t>≧1次</t>
  </si>
  <si>
    <t>1次</t>
  </si>
  <si>
    <t>在宁南医院周边6个乡镇卫生院完成专题讲座</t>
  </si>
  <si>
    <t>患者KSS评分&gt;85分（优）</t>
  </si>
  <si>
    <t>95%以上</t>
  </si>
  <si>
    <t>18万元</t>
  </si>
  <si>
    <t>7.45万元</t>
  </si>
  <si>
    <t>惠及当地患者</t>
  </si>
  <si>
    <t>1000人次</t>
  </si>
  <si>
    <t>培养专科医生</t>
  </si>
  <si>
    <t>技术推广</t>
  </si>
  <si>
    <t>10例</t>
  </si>
  <si>
    <t xml:space="preserve">1.筛选出1-2个有明显治疗效果的配合物，试制院内制剂；明确配合物的生理调节作用；
2.收集200例以上中青年心脏骤停患者数据，建立一个本辖区心脏骤停项目协同工作网络平台和心脏骤停监测网点；形成一个可共享的人群心脏骤停基线数据库；在本地区形成1套心脏骤停调查的标准和技术规范；编制并出版1套地区人群心脏骤停分布和特征图谱调查报告。
3.形成早发性高度近视治疗和随访方案1个；明确早发性高度近视的病因；申请专利1-2项；培养研究生2名。
4.收集病例并基因测序80例左右；构建宁夏眼遗传病基因数据库1个；形成核心论文1-2篇。
</t>
  </si>
  <si>
    <t>自治区重点研发计划项目</t>
  </si>
  <si>
    <t>3个</t>
  </si>
  <si>
    <t>发表论文</t>
  </si>
  <si>
    <t>≧4篇</t>
  </si>
  <si>
    <t>培养硕士研究生</t>
  </si>
  <si>
    <t>≧3名</t>
  </si>
  <si>
    <t>4名</t>
  </si>
  <si>
    <t>2021年中青年人群心脏骤停发病率、病死率及危险因素的相关研究</t>
  </si>
  <si>
    <t>指标4：2021年甘草次酸镧系金属配合物对变应性鼻炎大鼠模型病理生理调节机制的研究</t>
  </si>
  <si>
    <t>申请专利</t>
  </si>
  <si>
    <t>形成心脏骤停调查的标准和技术规范</t>
  </si>
  <si>
    <t>1套</t>
  </si>
  <si>
    <t>形成早发性高度近视治疗和随访方案</t>
  </si>
  <si>
    <t xml:space="preserve">
1.明确miR-106a在IBD发病机制中的作用，并探讨CD4+ T亚群中IFN-γ、IL-4、IL-17A、Foxp3、TNF-α、TGF-β、IL-10、IL-23等细胞因子与miR-106a的作用关系；
2.探讨体外震波对OP骨组织中人成骨细胞系自噬功能的干预效果和作用机制，进一步探明OP人成骨细胞功能异常自噬基因调控机制及体外震波干预作用；
</t>
  </si>
  <si>
    <t>自然科学基金项目数量</t>
  </si>
  <si>
    <t>18个</t>
  </si>
  <si>
    <t>培养研究生</t>
  </si>
  <si>
    <t>≧10名</t>
  </si>
  <si>
    <t>14名</t>
  </si>
  <si>
    <t>≧18篇</t>
  </si>
  <si>
    <t>25篇</t>
  </si>
  <si>
    <t>2年</t>
  </si>
  <si>
    <t>2年-3年</t>
  </si>
  <si>
    <t>培养规培医师</t>
  </si>
  <si>
    <t>≧1名</t>
  </si>
  <si>
    <t>培养业务骨干</t>
  </si>
  <si>
    <t>≧2名</t>
  </si>
  <si>
    <t>申请成果登记</t>
  </si>
  <si>
    <t>≧10项</t>
  </si>
  <si>
    <t>12项</t>
  </si>
  <si>
    <t>2020年教科文处结转资金—新冠肺炎（NCP）合并糖尿病患者免疫功能改变与相关因素分析</t>
  </si>
  <si>
    <t>1.完成NCP合并糖尿病患者临床特点及免疫功能相关研究。
2.开发新型冠状病毒肺炎合并糖尿病健康管理软件并上线运行。
3.完成高质量学术论文2-3篇。</t>
  </si>
  <si>
    <t>自治区重点研发计划新冠科技攻关项目数</t>
  </si>
  <si>
    <t>高质量学术论文</t>
  </si>
  <si>
    <t>2-3篇</t>
  </si>
  <si>
    <t>新冠肺炎（NCP）合并糖尿病患者免疫功能改变与相关因素分析</t>
  </si>
  <si>
    <t>0.47万元</t>
  </si>
  <si>
    <t>软件著作权</t>
  </si>
  <si>
    <t>研发糖尿病患者健康管理系统</t>
  </si>
  <si>
    <t>1.光磁一体导航系统软件研发；
2.提高科室对脓毒性患者的抢救成功率，提高科室医护人员的理论及临床技能水平；</t>
  </si>
  <si>
    <t>13个</t>
  </si>
  <si>
    <t>完成三维可视化技术指导下复杂肝胆肿瘤根治术</t>
  </si>
  <si>
    <t>50例</t>
  </si>
  <si>
    <t>预计发表期刊论文</t>
  </si>
  <si>
    <t>≧13篇</t>
  </si>
  <si>
    <t>20篇</t>
  </si>
  <si>
    <t>≧5名</t>
  </si>
  <si>
    <t>11名</t>
  </si>
  <si>
    <t>(专项)脊柱数字导航系统研发与临床应用研究</t>
  </si>
  <si>
    <t>核算单病种的成本效益分析报告</t>
  </si>
  <si>
    <t>1份</t>
  </si>
  <si>
    <t>成本核算软件系统中单病种核算模块开发</t>
  </si>
  <si>
    <t>举办学术会议或培训班</t>
  </si>
  <si>
    <t>≧2次</t>
  </si>
  <si>
    <t>5次</t>
  </si>
  <si>
    <t>2020年教科文处结转资金-2020年宁夏致盲性眼病临床医学研究中心基础条件建设</t>
  </si>
  <si>
    <t>1.建立致盲性眼病生物样本管理系统，将管理系统与眼科PACS、门诊电子病历、住院电子病历、检验系统、全院影像进行集成，患者临床诊疗数据可直接对接至生物样本库，实现资源共享
2. 每年筛查糖尿病视网膜病变患者2000例，针对患者的临床分期给予药物、激光、手术等恰当的早期干预治疗并进行随访，开展糖尿病视网膜病变宣传教育。
3. 建立人工智能阅片中心，协助联盟单位成员进行复杂疑难眼病的诊断。</t>
  </si>
  <si>
    <t>累计筛查了糖尿病视网膜病变患者</t>
  </si>
  <si>
    <t>≧6000例</t>
  </si>
  <si>
    <t>6000例</t>
  </si>
  <si>
    <t>项目验收合格率</t>
  </si>
  <si>
    <t>2020年自治区基础条件与创新平台建设资金</t>
  </si>
  <si>
    <t>200万元</t>
  </si>
  <si>
    <t>198.37万元</t>
  </si>
  <si>
    <t>建立宁夏眼科医院人工智能阅片中心</t>
  </si>
  <si>
    <t>建立样本信息管理系统</t>
  </si>
  <si>
    <t>建立院内人工智能阅片中心</t>
  </si>
  <si>
    <t>1.提高灵武市早期大肠癌发现率。建成我区大肠癌三级防治网络工作模式基地，使受惠群众达社区人口的60%。含有消化或内科的医疗机构覆盖率达50%，基层医务人员培训率达到40%。培养灵武市4名消化科及内镜医生熟练掌握大肠癌规范化防治技术。</t>
  </si>
  <si>
    <t>自治区科技惠民计划项目</t>
  </si>
  <si>
    <t>筛查糖尿病患者</t>
  </si>
  <si>
    <t>≧1500人</t>
  </si>
  <si>
    <t>1525人</t>
  </si>
  <si>
    <t>2020年大肠癌早诊早治技术在灵武市的推广与应用</t>
  </si>
  <si>
    <t>使受惠群众达社区人口</t>
  </si>
  <si>
    <t>医疗机构覆盖率达50%</t>
  </si>
  <si>
    <t>项目培养熟练操作眼底照相人员等人才</t>
  </si>
  <si>
    <t>4人</t>
  </si>
  <si>
    <t>6人</t>
  </si>
  <si>
    <t>开展健康教育讲座</t>
  </si>
  <si>
    <t>≧3场</t>
  </si>
  <si>
    <t>5场</t>
  </si>
  <si>
    <t>中央引导地方项目-大数据背景下宁夏地区老年2型糖尿病管理模式研究及推广应用</t>
  </si>
  <si>
    <t>针对当前宁夏老年2型糖尿病患者管理面临的问题与困境，在国家老年疾病临床研究中心和湖南省老年医学研究所帮扶下，依托国家老年疾病临床研究中心宁夏分中心，通过医院住院、门诊及家庭静养老年糖尿病患者的现场调查，建立宁夏老年糖尿病患者大数据库，并通过大数据分析，在宁夏地区初步探讨建立个体化、精细化老年糖尿病医养结合管理模式，初步建立老年糖尿病医养结合的入医标准和医标准、入养标准和养标准；为构建老年2型糖尿病患者医养结合管理模式提供重要的理论和临床依据。</t>
  </si>
  <si>
    <t>出版老年糖尿病学方向专著</t>
  </si>
  <si>
    <t>1部</t>
  </si>
  <si>
    <t>2部</t>
  </si>
  <si>
    <t>1-2篇</t>
  </si>
  <si>
    <t>2篇</t>
  </si>
  <si>
    <t>项目目标完成率</t>
  </si>
  <si>
    <t>2021年大数据背景下宁夏地区老年2型糖尿病管理模式研究及推广应用</t>
  </si>
  <si>
    <t>50万元</t>
  </si>
  <si>
    <t>42.76万元</t>
  </si>
  <si>
    <t>为构建老年2型糖尿病患者医养结合管理模式提供重要的理论和临床依据</t>
  </si>
  <si>
    <t>建立宁夏老年2型糖尿病诊断、治疗及随访等大数据库</t>
  </si>
  <si>
    <t>建立老年糖尿病医养结合的入医标准和医标准、入养标准和养标准</t>
  </si>
  <si>
    <t>2020年以前年度教科文处结转资金明细表（包含经建处指标）-自然科学基金</t>
  </si>
  <si>
    <t>1.发表论文4篇；
2.培养研究生2名；
3.培养评估护理团队，建立标准化护理流程和质控标准。</t>
  </si>
  <si>
    <t>自然科学基金项目数</t>
  </si>
  <si>
    <t>4个</t>
  </si>
  <si>
    <t>发表论文数</t>
  </si>
  <si>
    <t>经费执行进度</t>
  </si>
  <si>
    <t>建立标准化护理流程和质控标准</t>
  </si>
  <si>
    <t>2020年以前年度教科文处结转资金明细表（包含经建处指标）—脊柱数字导航系统研发与临床应用研究</t>
  </si>
  <si>
    <t>1、将导航主机、红外线摄像头、电磁发生器、追踪器、参考架、导航手术器械、校准模块、导航软件模块及附件等集成为光磁一体脊柱手术导航系统产品样机。并针对脊柱外科的临床需求，开展整机的组装、软件调试，并完成整机的性能检测，功能检测。按照国家三类医疗器械注册的法律法规，在国家指定机构完成产品的性能、功能、生物相容性、电气安全、电磁兼容等检测。
2、现有的微创脊柱外科手术器械无法满足在光磁引导下精准定位的要求。因此，我们拟在现有微创脊柱手术器械的基础上，结合光磁导航的特点，重新设计并研发具有导航追踪模块的专用一体化手术器械。研发配备光磁追踪模块的穿刺、减压、融合、置钉套件以及光磁一体追踪、注册、定位的参考架等。此外，上述器械套件均根据颈椎、胸椎、腰椎的解剖特点定制不同规格的脊柱微创导航手术工具。
3、根据导航引导下微创脊柱手术的需求，展开导航系统软件的研发，主要内容包括手术部位三维模型重建、空间坐标的匹配、导航的手术规划、操作器械的实时追踪、内镜的实时追踪和内镜的手术引导等的算法及界面输出。</t>
  </si>
  <si>
    <t>自治区重点研发计划项目数</t>
  </si>
  <si>
    <t>光磁一体手术导航系统产品样机的集成研制率</t>
  </si>
  <si>
    <t>专用手术器械研制及导航系统软件研发率</t>
  </si>
  <si>
    <t>光磁一体导航系统软件研发完成率</t>
  </si>
  <si>
    <t>2019年自治区重点研发专项（科技支撑）</t>
  </si>
  <si>
    <t>301万元</t>
  </si>
  <si>
    <t>300.87万元</t>
  </si>
  <si>
    <t>展开导航系统软件的研发</t>
  </si>
  <si>
    <t>建设1项光磁一体导航系统</t>
  </si>
  <si>
    <t>1.阐明急性脊髓损伤炎症反应中LR4∕NF-κB信号通路的作用机制，及GM1治疗脊髓损伤的临床疗效及其是否与影响LR4∕NF-κB信号通路具有相关性；得出试验结论，以期为今后治疗急性脊髓损伤寻求新的治疗鞭点，改善脊髓损伤的临床预后；
2.以人PASMCs线粒体为核心，利用shRNA技术对多种重要的缺氧信号分子，如RISP 、VPO等进行干预，进一步揭示线粒体内RISP源性的ROS在细胞增殖和凋亡中的作用以及VPO对线粒体ROS的潜在逆向作用，预防和治疗 PAH 和肺心病提供新的靶点；
3.养阴生肌利通血脉的中医药康复新液灌注及外敷联合微创灌洗，真空辅助吸引旋切坏死腔内积液及坏死组织，利于新生肉芽生长促进病灶修复愈合，缩短疗程加快周转。</t>
  </si>
  <si>
    <t>≧8篇</t>
  </si>
  <si>
    <t>10篇</t>
  </si>
  <si>
    <t>TLR4/NF-kB信号通路在脊髓损伤中的作用及单唾液酸神经节苷脂的干预效果研究</t>
  </si>
  <si>
    <t>10万元</t>
  </si>
  <si>
    <t>人PASMCs线粒体中ROS-VP01/Cyt-C信号通路在缺氧性肺动脉高压形成中的应用研究</t>
  </si>
  <si>
    <t>32万元</t>
  </si>
  <si>
    <t>中医药联合微创灌洗治疗浆细胞性乳腺炎的临床研究</t>
  </si>
  <si>
    <t>30万元</t>
  </si>
  <si>
    <t>取得专利证书</t>
  </si>
  <si>
    <t>举办全国浆乳中医药联合微创灌洗培训班</t>
  </si>
  <si>
    <t>2场次</t>
  </si>
  <si>
    <t>1、项目转化示范基地建设情况
通过项目的实施，初步建立起同心县、乡、村三级的慢性肝病肝纤维化防治体系，建设1个县级转化示范基地，即同心县人民医院慢性肝病肝纤维化防治基地，2个乡镇级转化示范基地，即同心县下马关镇卫生院慢性肝病肝纤维化防治基地、同心县韦州镇卫生院慢性肝病肝纤维化防治基地，包含两个卫生院所管辖的村卫生室，所建设的基地运行情况良好，真正发挥了各自的作用，在县、乡、村三级的慢性肝病肝纤维化防治体系中发挥了相应的作用。
2、项目以副主编出版专著1部。</t>
  </si>
  <si>
    <t>培养由同心县人民医院医师通过“Fibrotouch-3000 无创肝纤维化诊断技术”筛查慢性肝病患者</t>
  </si>
  <si>
    <t>1800例</t>
  </si>
  <si>
    <t>筛查出慢性肝病肝纤维化患者</t>
  </si>
  <si>
    <t>约900例</t>
  </si>
  <si>
    <t>900例</t>
  </si>
  <si>
    <t>建立县级示范基地及防治基地</t>
  </si>
  <si>
    <t>建立乡镇级示范基地及防治基地</t>
  </si>
  <si>
    <t>4年</t>
  </si>
  <si>
    <t>慢性肝病肝纤维化防治体系在同心县推广</t>
  </si>
  <si>
    <t>20万元</t>
  </si>
  <si>
    <t>8.96万元</t>
  </si>
  <si>
    <t>提升同心县人民医院诊断技术，培养专业技术人员</t>
  </si>
  <si>
    <t>≥5人</t>
  </si>
  <si>
    <t>5人</t>
  </si>
  <si>
    <t>对慢性肝病纤维化的认知度群众数量</t>
  </si>
  <si>
    <t>≥100人</t>
  </si>
  <si>
    <t>120人</t>
  </si>
  <si>
    <t>①完成1个口腔疾病科技惠民示范基地、3个工作站建设，建成我区口腔疾病三级防治工作站模式基地，使受惠群众达项目地区人口的60%,治疗牙齿6000颗，基层医务人员培训率达到60%。
②培养同心县4名口腔医生熟练掌握口腔疾病治疗的关键技术。</t>
  </si>
  <si>
    <t>在同心县诊疗牙齿</t>
  </si>
  <si>
    <t>6000颗</t>
  </si>
  <si>
    <t>8000颗</t>
  </si>
  <si>
    <t>发放宣传单</t>
  </si>
  <si>
    <t>5000份</t>
  </si>
  <si>
    <t>10000份</t>
  </si>
  <si>
    <t>举办培训班</t>
  </si>
  <si>
    <t>3次</t>
  </si>
  <si>
    <t>6次</t>
  </si>
  <si>
    <t>培训基层医务人员</t>
  </si>
  <si>
    <t>300人次</t>
  </si>
  <si>
    <t>400人次</t>
  </si>
  <si>
    <t>熟练掌握口腔疾病防治的关键技术</t>
  </si>
  <si>
    <t>6名</t>
  </si>
  <si>
    <t>科普提升群众的口腔健康保健意识</t>
  </si>
  <si>
    <t>100人</t>
  </si>
  <si>
    <t>组织科普宣教及义诊活动</t>
  </si>
  <si>
    <t>≧10次</t>
  </si>
  <si>
    <t>10次</t>
  </si>
  <si>
    <t>口腔疾病科技惠民示范基地</t>
  </si>
  <si>
    <t>1.参与国内重大学术会议或国际学术会议学术口头交流；撰写项目结题科技报告 1 份；开展血液净化的标准化临床操作培训4场次，申请科技进步奖1项。培养博士或硕士研究生数2人；培养技术骨干数2人；吸纳应届毕业生就业人数2人（可持续性目标）。
2.到彭阳县医院就地培训， 再对前期完成技能培训基层医院医生4名，进行床旁实践操作指导20例，并收集开展技术后相关项目考核的目标资料，及时总结经验、反馈问题、解决问题，并进行统计学分析。</t>
  </si>
  <si>
    <t>基本完成</t>
  </si>
  <si>
    <t>完成彭阳县人民医院基层ICU医生纤维支气管镜技术的规范化培训</t>
  </si>
  <si>
    <t>4次</t>
  </si>
  <si>
    <t>对宁南院区脓毒症急性肾损伤患者进行早期诊断和血液净化治疗</t>
  </si>
  <si>
    <t>60例</t>
  </si>
  <si>
    <t>25例</t>
  </si>
  <si>
    <t>提高宁南地区对脓毒症急性肾损伤患者的治愈率</t>
  </si>
  <si>
    <t>30%以上</t>
  </si>
  <si>
    <t>血液净化技术在宁南地区脓毒症早期肾损伤治疗中的标准化应用</t>
  </si>
  <si>
    <t>2.93万元</t>
  </si>
  <si>
    <t>纤维支气管镜在彭阳地区ICU的临床推广应用</t>
  </si>
  <si>
    <t>13.32万元</t>
  </si>
  <si>
    <t>200人次</t>
  </si>
  <si>
    <t>1名</t>
  </si>
  <si>
    <t>当地医院开展新技术新业务</t>
  </si>
  <si>
    <t>8例</t>
  </si>
  <si>
    <t>对中老年人群进行肿瘤防治科普讲座，并进行肿瘤健康咨询活动和义诊，推广实施常见癌症人群的评估、筛查和早诊早治技术，提高早期发现、早期治疗，提高癌症患者生存率和生活质量，减轻个人和社会肿瘤负担。倡导患者要关爱自己和家人，尽早关注癌症预防，保持个人卫生和健康生活方式，同时发挥家庭在防癌抗癌中的重要作用，宣传家庭关爱的理念，推动以家庭为单位，成员间相互支持，共同践行健康文明的生活方式，定期防癌体检，关爱陪伴患癌家人，促进家庭健康和谐，切实降低癌症带来的家庭负担和社会危害。</t>
  </si>
  <si>
    <t>服务人群</t>
  </si>
  <si>
    <t>≥200</t>
  </si>
  <si>
    <t>通过健康宣教、疾病科普，让民众知晓肿瘤疾病预防的基本知识。</t>
  </si>
  <si>
    <t>完成</t>
  </si>
  <si>
    <t>已完成</t>
  </si>
  <si>
    <t>到基层开展科普宣传费用、交通费用</t>
  </si>
  <si>
    <t>1.2万元</t>
  </si>
  <si>
    <t>0.54万元</t>
  </si>
  <si>
    <t>经济效益
指标</t>
  </si>
  <si>
    <t>取得专利</t>
  </si>
  <si>
    <t>进行肿瘤健康咨询活动和义诊</t>
  </si>
  <si>
    <t>≥5次</t>
  </si>
  <si>
    <t>科普扩大疾病知晓率，做到肿瘤疾病早发现、早诊断、早治疗</t>
  </si>
  <si>
    <t>本项目采用临床随机对照研究的方法,在常规健康教育、心理辅导下,分别采用口服西沙比利和应用六字诀联合腹部按摩、针刺分证型、分阶段个体化中医综合干预的三联法方案治疗便秘型肠易激综合征,观察两种方案对于改善便秘型肠易激综合征的腹痛、便秘、生活质量、精神情绪等方面的疗效差异.三联法方案病证结合,医养结合,精准治疗,充分发挥中医养生保健优势及患者主观能动性,使患者经历医生主导进行按摩养生功法治疗——医生指导患者进行养生按摩治疗——患者独立进行养生按摩治疗的过程,传授患者应用六字诀及腹部按摩功法,逐渐改善心态体质,掌握防病的养生保健功法.本项目重点发挥中医药疗法对便秘型肠易激综合征的心理干预优势,“身心同治”,对慢病自我健康管理发挥积极的作用,此研究具有广阔临床前景和很好的社会经济效益。发表论文2篇。</t>
  </si>
  <si>
    <t>发表期刊论文</t>
  </si>
  <si>
    <t>培养熟练系统掌握该诊疗方案的中医骨干人才</t>
  </si>
  <si>
    <t>目标完成率</t>
  </si>
  <si>
    <t>2021年六字诀联合腹部按摩、针刺治疗便秘型肠易激综合征临床疗效观察</t>
  </si>
  <si>
    <t>5万元</t>
  </si>
  <si>
    <t>4.49万元</t>
  </si>
  <si>
    <t>推广六字诀联合腹部按摩技术</t>
  </si>
  <si>
    <t>≥1次</t>
  </si>
  <si>
    <t>整理、归纳中医三联法治疗肠易激综合征的临床特点及思路形成报告</t>
  </si>
  <si>
    <t>1.完善课题剩余队列的建立（早筛队列1500人；机会性筛查队列2500例；上消化道肿瘤生存患者队列500例），获取相关信息和对应生物样本，上传数据并继续进行随访。对已有的队列数据进行系统整合，按各个子课题的细化目标对数据进行分析。
2.脑卒中研究型数据库1项；脑卒中随访平台1项；发表论文5篇，培训研究生2名。</t>
  </si>
  <si>
    <t>自治区对外科技合作项目数</t>
  </si>
  <si>
    <t>项目发表论文</t>
  </si>
  <si>
    <t>7篇</t>
  </si>
  <si>
    <t>2-3年</t>
  </si>
  <si>
    <t>2021年宁夏地区上消化道肿瘤前瞻性队列建设及精准防控策略研究</t>
  </si>
  <si>
    <t>150万元</t>
  </si>
  <si>
    <t>131.57万元</t>
  </si>
  <si>
    <t>2021年基于多源真实世界的脑卒中研究型数据库构建及临床数据挖掘技术应用</t>
  </si>
  <si>
    <t>40万元</t>
  </si>
  <si>
    <t>37.23万元</t>
  </si>
  <si>
    <t>构建脑卒中临床随访数据库</t>
  </si>
  <si>
    <t>构建脑卒中临床诊疗数据库</t>
  </si>
  <si>
    <t>获批院内科技创新团队</t>
  </si>
  <si>
    <t>1.宁夏自治区人民医院规培医师、住院医师推广运用并分析效果，论文撰写；
2.完成病例随访，临床研究总结；
3.进行100例入组病例CCTA图像分析，并进行TAG及CT-FFR测量</t>
  </si>
  <si>
    <t>举办区内青年医生“肩袖损伤的诊断及治疗” 线上会议</t>
  </si>
  <si>
    <t>开展“肩痛”群众科普及义诊</t>
  </si>
  <si>
    <t>培养青年医生</t>
  </si>
  <si>
    <t>指标4：发表论文</t>
  </si>
  <si>
    <t>6篇</t>
  </si>
  <si>
    <t>2021年基于跨专业团队教育的医患关系课程开发及应用研究</t>
  </si>
  <si>
    <t>12万元</t>
  </si>
  <si>
    <t>11.99万元</t>
  </si>
  <si>
    <t>2021年肩关节镜下缝合桥技术修复老年肩袖损伤的临床研究</t>
  </si>
  <si>
    <t>9.51万元</t>
  </si>
  <si>
    <t>2021年基于深度学习的冠状动脉CT-FR与TAG评价舒张期心肌桥血流动力学变化的研究</t>
  </si>
  <si>
    <t>8.75万元</t>
  </si>
  <si>
    <t>分析脑卒中住院患者与部分气象环境因素、住院费用影响因素以及再住院和死亡驱动因素等，为解决脑卒中早期诊断、临床诊疗、预后监测评估提供分析报告</t>
  </si>
  <si>
    <t>形成医护人员肿瘤营养知识、态度、行为的调查问卷</t>
  </si>
  <si>
    <t>形成肿瘤放疗患者营养管理方案</t>
  </si>
  <si>
    <t>在全区范围内，分批进入中小学、大学等教育机构进行近视防控并发症宣讲，制作印发针对不同人群的近视相关知识宣讲材料，开展近视筛查，建立学生眼健康档案，反复入校随访，深入进行近视防控病发症知识的普及。同时积极参加自治区科技活动周、科普日、文化科技卫生”三下乡“等活动”，广泛进行青少年近视防控必要性的宣讲。</t>
  </si>
  <si>
    <t>完成近视防控及并发症宣讲</t>
  </si>
  <si>
    <t>10场次</t>
  </si>
  <si>
    <t>11场次</t>
  </si>
  <si>
    <t>完成近视防控及并发症义诊</t>
  </si>
  <si>
    <t>2次</t>
  </si>
  <si>
    <t>完成线上近视防控基础知识相关培训</t>
  </si>
  <si>
    <t>1场次</t>
  </si>
  <si>
    <t>指标4：培训全区各市县医务人员</t>
  </si>
  <si>
    <t>10名</t>
  </si>
  <si>
    <t>19名</t>
  </si>
  <si>
    <t>指标5：开展“我是小小眼科医生”科普活动</t>
  </si>
  <si>
    <t>完成中小学生视力筛查工作</t>
  </si>
  <si>
    <t>30000名</t>
  </si>
  <si>
    <t>57641名</t>
  </si>
  <si>
    <t>建立学生眼健康档案</t>
  </si>
  <si>
    <t>10000例</t>
  </si>
  <si>
    <t>23560例</t>
  </si>
  <si>
    <t>资金支付率</t>
  </si>
  <si>
    <t>2021年青少年近视防控及其相关性眼病知识普及</t>
  </si>
  <si>
    <t>15万元</t>
  </si>
  <si>
    <t>14.21万元</t>
  </si>
  <si>
    <t>发放青少年近视防控及其相关性眼病知识宣传手册</t>
  </si>
  <si>
    <t>≥5000册</t>
  </si>
  <si>
    <t>10000册</t>
  </si>
  <si>
    <t>制作科普视频</t>
  </si>
  <si>
    <t>≥6个</t>
  </si>
  <si>
    <t>8个</t>
  </si>
  <si>
    <t>开展电台科普宣传</t>
  </si>
  <si>
    <t>≥1场次</t>
  </si>
  <si>
    <t>可持续影响指标</t>
  </si>
  <si>
    <t>前往中宁县、贺兰县、西夏区兴泾镇、宁东、宁夏医科大学等13个调查点，完成眼健康流调查的数量</t>
  </si>
  <si>
    <t>≥5000人</t>
  </si>
  <si>
    <t>自治区卫生健康委</t>
  </si>
  <si>
    <t>1.2021年医疗卫生领先团队引进项目-首都医科大学附属北京天坛医院团队15万元；2.2021年医疗卫生领先团队引进项目-上海交通大学医学院附属第九人民医院骨与关节精准治疗团队15万元；3.2021年医疗卫生领先团队引进项目-上海华山医院手外科团队20万元。</t>
  </si>
  <si>
    <t>引进团队数量</t>
  </si>
  <si>
    <t>2021年省院医疗卫生人才合作培训项目</t>
  </si>
  <si>
    <t>项目资金按时到位率</t>
  </si>
  <si>
    <t>首都医科大学附属北京天坛医院团队</t>
  </si>
  <si>
    <t>11.4万元</t>
  </si>
  <si>
    <t>上海交通大学医学院附属第九人民医院骨与关节精准治疗团队</t>
  </si>
  <si>
    <t>10.65万元</t>
  </si>
  <si>
    <t>0.5万元</t>
  </si>
  <si>
    <t>上海华山医院手外科团队</t>
  </si>
  <si>
    <t>4.6万元</t>
  </si>
  <si>
    <t>招聘引进硕士研究生以上人才</t>
  </si>
  <si>
    <r>
      <rPr>
        <sz val="8"/>
        <rFont val="微软雅黑"/>
        <charset val="134"/>
      </rPr>
      <t>≧</t>
    </r>
    <r>
      <rPr>
        <sz val="8"/>
        <rFont val="宋体"/>
        <charset val="134"/>
      </rPr>
      <t>10人次</t>
    </r>
  </si>
  <si>
    <t>20人次</t>
  </si>
  <si>
    <t>获批人才项目</t>
  </si>
  <si>
    <r>
      <rPr>
        <sz val="8"/>
        <rFont val="微软雅黑"/>
        <charset val="134"/>
      </rPr>
      <t>≧5</t>
    </r>
    <r>
      <rPr>
        <sz val="8"/>
        <rFont val="宋体"/>
        <charset val="134"/>
      </rPr>
      <t>人次</t>
    </r>
  </si>
  <si>
    <t>10人次</t>
  </si>
  <si>
    <t>患者满意度</t>
  </si>
  <si>
    <t>培养人才满意度</t>
  </si>
  <si>
    <t>1.完成GED诊断云平台系统架构，完成GED知识图谱及搜索引擎的构建，完成GED患者防控管理微信端的初步架构；
2.基于老年常见病用药风险模型和数据库，开发“医-药-护”三位一体老年常见病用药风险预警管控平台，完善门诊和住院老年患者合理安全用药管理、风险管控、网络监测与上报功能，开展老年用药评价、用药管理与咨询服务，并多中心应用评价和推广应用。</t>
  </si>
  <si>
    <t>≧2篇</t>
  </si>
  <si>
    <t>2021年遗传性眼病诊断系统平台的研发与应用</t>
  </si>
  <si>
    <t>31.5万元</t>
  </si>
  <si>
    <t>25.49万元</t>
  </si>
  <si>
    <t>2021年老年合理安全用药风险管控体系的研究</t>
  </si>
  <si>
    <t>138万元</t>
  </si>
  <si>
    <t>49.74万元</t>
  </si>
  <si>
    <t>培养临床药师</t>
  </si>
  <si>
    <t>建立老年患者常见病用药数据库</t>
  </si>
  <si>
    <t>建立老年常见病用药高风险数据库</t>
  </si>
  <si>
    <t>1.引进团队来院指导自治区人民医院科研相关工作，累计工作时间不少于30个工作日/年；
2.双方共同承担上消化道肿瘤相关研究课题，至少1项；
3.邀请国内外知名专家来宁学术交流，举办相关领域具有重要影响力的学术会议1次；
4.团队建设： 协助自治区人民医院建设恶性肿瘤人群精准防治团队1个；
5.人才培养：通过引进团队牵线搭桥，遴选院内1-2名骨干到国内外知名研究机构学习深造；
6.科技成果：以双方共同署名的科技成果至少1项（论文或科技奖项）。</t>
  </si>
  <si>
    <t>2项</t>
  </si>
  <si>
    <t>项目任务目标完成质量</t>
  </si>
  <si>
    <t>建立上消化道肿瘤前瞻性队列</t>
  </si>
  <si>
    <t>1篇</t>
  </si>
  <si>
    <t>召开专题会议</t>
  </si>
  <si>
    <t>10余次</t>
  </si>
  <si>
    <t>引进团队来宁累计工作时间</t>
  </si>
  <si>
    <t>不少于30个工作日/年</t>
  </si>
  <si>
    <t>100个工作日</t>
  </si>
  <si>
    <t>举办学术讲座</t>
  </si>
  <si>
    <t>项目资金支付率</t>
  </si>
  <si>
    <t>55万元</t>
  </si>
  <si>
    <t>41.13万元</t>
  </si>
  <si>
    <t>经济效益指标</t>
  </si>
  <si>
    <t>促进宁夏经济发展，培养科研人才2人</t>
  </si>
  <si>
    <t>≥2人</t>
  </si>
  <si>
    <t>初步建立1个宁夏上消化道恶性肿瘤精准防治团队</t>
  </si>
  <si>
    <t>可持续指标</t>
  </si>
  <si>
    <t>科普提升群众对恶性肿瘤的认知度</t>
  </si>
  <si>
    <t xml:space="preserve">公立医院综合改革-运营补贴项目绩效目标自评表 </t>
  </si>
  <si>
    <t>转移支付（项目）名称</t>
  </si>
  <si>
    <t>中央主管部门</t>
  </si>
  <si>
    <t>地方主管部门</t>
  </si>
  <si>
    <t>资金使用单位</t>
  </si>
  <si>
    <t>资金投入情况（万元）</t>
  </si>
  <si>
    <t>全年预算数（A）</t>
  </si>
  <si>
    <t>全年执行数（B）</t>
  </si>
  <si>
    <r>
      <rPr>
        <sz val="8"/>
        <color theme="1"/>
        <rFont val="宋体"/>
        <charset val="134"/>
        <scheme val="minor"/>
      </rPr>
      <t xml:space="preserve"> </t>
    </r>
    <r>
      <rPr>
        <sz val="8"/>
        <color indexed="8"/>
        <rFont val="宋体"/>
        <charset val="134"/>
      </rPr>
      <t>其中：中央财政资金</t>
    </r>
  </si>
  <si>
    <r>
      <rPr>
        <sz val="8"/>
        <color theme="1"/>
        <rFont val="宋体"/>
        <charset val="134"/>
        <scheme val="minor"/>
      </rPr>
      <t xml:space="preserve"> 　　自治区</t>
    </r>
    <r>
      <rPr>
        <sz val="8"/>
        <color indexed="8"/>
        <rFont val="宋体"/>
        <charset val="134"/>
      </rPr>
      <t>财政资金</t>
    </r>
  </si>
  <si>
    <r>
      <rPr>
        <sz val="8"/>
        <color theme="1"/>
        <rFont val="宋体"/>
        <charset val="134"/>
      </rPr>
      <t xml:space="preserve"> </t>
    </r>
    <r>
      <rPr>
        <sz val="8"/>
        <color rgb="FF000000"/>
        <rFont val="宋体"/>
        <charset val="134"/>
      </rPr>
      <t xml:space="preserve">      　地方资金</t>
    </r>
  </si>
  <si>
    <r>
      <rPr>
        <sz val="8"/>
        <color theme="1"/>
        <rFont val="宋体"/>
        <charset val="134"/>
      </rPr>
      <t xml:space="preserve">      </t>
    </r>
    <r>
      <rPr>
        <sz val="8"/>
        <color indexed="8"/>
        <rFont val="宋体"/>
        <charset val="134"/>
      </rPr>
      <t xml:space="preserve">  　其他资金</t>
    </r>
  </si>
  <si>
    <t>资金管理情况</t>
  </si>
  <si>
    <t>填报说明</t>
  </si>
  <si>
    <t>情况说明</t>
  </si>
  <si>
    <t>存在问题和改进措施</t>
  </si>
  <si>
    <t>分配科学性</t>
  </si>
  <si>
    <t>项目预算资金分配是否有测算依据，资金分配额度是否合理，是否与补助单位或地方实际相适应。</t>
  </si>
  <si>
    <t>项目预算资金分配有测算依据，合理分配资金额度，与补助单位实际相适应。</t>
  </si>
  <si>
    <t>下达及时性</t>
  </si>
  <si>
    <t>各层级的资金下达时间是否适合专项资金管理办法或资金指标文件中规定的时间要求。</t>
  </si>
  <si>
    <t>严格按照预算法及其实施条例、转移支付管理制度规定以及资金管理办法规定的时限要求分解下达。</t>
  </si>
  <si>
    <t>拨付合规性</t>
  </si>
  <si>
    <t>各层级资金的拨付的额度是否与资金指标文件或分配文件相匹配，资金的拨付有完整的审批程序和手续，财政资金的拨付是否始终处于财政预算一体化管控范围内。</t>
  </si>
  <si>
    <t>资金拨付的额度与资金指标文件相匹配，资金的拨付有完整的审批程序和手续，财政资金的拨付始终处于财政预算一体化管控范围内。</t>
  </si>
  <si>
    <t>使用规范性</t>
  </si>
  <si>
    <t>项目资金使用是否符合相关的管理办法、财务管理制度规定，资金使用是否符合项目预算批复或相关合同规定的用途，资金使用的过程中是否存在截留、挤占、挪用、虚列支出等情况。</t>
  </si>
  <si>
    <t>项目资金使用符合相关的管理办法、财务管理制度规定，资金使用符合项目预算批复规定的用途，资金使用的过程中不存在截留、挤占、挪用、虚列支出等情况。</t>
  </si>
  <si>
    <t>执行准确性</t>
  </si>
  <si>
    <t>资金支出的财权与事权是否相匹配，资金的支出对象是否符合资金管理办法的要求。</t>
  </si>
  <si>
    <t>资金支出的财权与事权相匹配，资金的支出对象符合资金管理办法的要求。</t>
  </si>
  <si>
    <t>预算绩效管理情况</t>
  </si>
  <si>
    <t>是否开展项目事前绩效评估、事中绩效监控、事后绩效评价。</t>
  </si>
  <si>
    <t>在细化下达预算时同步下达绩效目标，将有关资金纳入本级预算或对下转移支付绩效管理，开展绩效监控和绩效评价。</t>
  </si>
  <si>
    <t>支出责任履行情况</t>
  </si>
  <si>
    <t>项目资金执行进度是否与项目实施进展相匹配。</t>
  </si>
  <si>
    <t>项目资金执行进度与项目实施进展相匹配。</t>
  </si>
  <si>
    <t>总体目标完成情况</t>
  </si>
  <si>
    <t>总体目标</t>
  </si>
  <si>
    <t>全年实际完成情况</t>
  </si>
  <si>
    <t>落实公立医院综合改革各项政策，完成控制医疗费用增长、药占比、耗材占比等综合改革目标任务，确保医院正常运行；改进广大人民群众的就医环境，提高患者及医护人员满意度，医院医疗服务收入占比得到提高，次均医疗费用增幅控制在合理范围；医院药占比、百元医疗收入消耗的卫生材料费用、公立医院资产负债率等总体较上年下降；公立医院医疗服务收入、人员支出占医院业务支出占比、群众满意度较上年提升。</t>
  </si>
  <si>
    <t>2024年财政投入9938.29万元，主要用于落实公立医院综合改革各项政策，医疗服务收入占比得到提高，次均医疗费用增幅控制在合理范围，医院药占比、百元医疗收入消耗的卫生材料费用、公立医院资产负债率等指标较上年有所下降，人员支出占医院业务支出比值、群众满意度较上年提升，完成公立医院综合改革目标任务，确保医院正常运行，逐步改善广大人民群众的就医环境，提高患者及医护人员满意度。</t>
  </si>
  <si>
    <t>绩效指标</t>
  </si>
  <si>
    <t>一级
指标</t>
  </si>
  <si>
    <t>指标值</t>
  </si>
  <si>
    <t>全年实际完成值</t>
  </si>
  <si>
    <t>未完成原因和改进措施</t>
  </si>
  <si>
    <t>产
出
指
标</t>
  </si>
  <si>
    <t>医疗服务收入占比（不含药品、耗材、检查、化验收入)占医疗收入的比例</t>
  </si>
  <si>
    <t>≥24%</t>
  </si>
  <si>
    <t>资产负债率</t>
  </si>
  <si>
    <t>≦60%</t>
  </si>
  <si>
    <t>项目目标按时完成率</t>
  </si>
  <si>
    <t>≥80%</t>
  </si>
  <si>
    <t>弥补人员经费</t>
  </si>
  <si>
    <t>9938.29万元</t>
  </si>
  <si>
    <t>效
益
指
标</t>
  </si>
  <si>
    <t>门诊次均费用增幅</t>
  </si>
  <si>
    <t>≤5%</t>
  </si>
  <si>
    <t>住院次均费用增幅</t>
  </si>
  <si>
    <t>业务收支结余</t>
  </si>
  <si>
    <t>&gt;0</t>
  </si>
  <si>
    <t>2600.16万元</t>
  </si>
  <si>
    <t>满意度指标</t>
  </si>
  <si>
    <t>服务对象
满意度指标</t>
  </si>
  <si>
    <t>职工满意度</t>
  </si>
  <si>
    <t>说明</t>
  </si>
  <si>
    <t xml:space="preserve">公立医院综合改革-取消药品加成补助项目
绩效目标自评表 </t>
  </si>
  <si>
    <t>2024年取消药品加成补贴2812.87万元，用于落实公立医院综合改革取消药品加成政策，药占比趋于合理，破除以药补医机制，降低患者医药负担，加快建立现代医院管理制度，公立医院医疗费用增长幅度控制在合理范围之内，实现医院收支平衡，提升医院医疗服务能力。</t>
  </si>
  <si>
    <t>药品收入占医疗收入比值</t>
  </si>
  <si>
    <t>≤25%</t>
  </si>
  <si>
    <t>医疗服务收入(不含药品、耗材、检查检 验收入)占医疗收入比值</t>
  </si>
  <si>
    <t>≥85%</t>
  </si>
  <si>
    <t>支付药品费</t>
  </si>
  <si>
    <t>2812.87万元</t>
  </si>
  <si>
    <t>效益指标</t>
  </si>
  <si>
    <t>＞0</t>
  </si>
  <si>
    <t xml:space="preserve">公立医院综合改革-债务化解及利息补助项目
绩效目标自评表 </t>
  </si>
  <si>
    <r>
      <rPr>
        <sz val="8"/>
        <color theme="1"/>
        <rFont val="宋体"/>
        <charset val="134"/>
        <scheme val="minor"/>
      </rPr>
      <t>预算执行率（B/A</t>
    </r>
    <r>
      <rPr>
        <sz val="8"/>
        <color indexed="8"/>
        <rFont val="汉仪细圆B5"/>
        <charset val="134"/>
      </rPr>
      <t>×</t>
    </r>
    <r>
      <rPr>
        <sz val="8"/>
        <color theme="1"/>
        <rFont val="宋体"/>
        <charset val="134"/>
        <scheme val="minor"/>
      </rPr>
      <t>100</t>
    </r>
    <r>
      <rPr>
        <sz val="8"/>
        <color indexed="8"/>
        <rFont val="汉仪瑞意宋简"/>
        <charset val="134"/>
      </rPr>
      <t>%</t>
    </r>
    <r>
      <rPr>
        <sz val="8"/>
        <color theme="1"/>
        <rFont val="宋体"/>
        <charset val="134"/>
        <scheme val="minor"/>
      </rPr>
      <t>)</t>
    </r>
  </si>
  <si>
    <r>
      <rPr>
        <sz val="8"/>
        <color theme="1"/>
        <rFont val="宋体"/>
        <charset val="134"/>
      </rPr>
      <t xml:space="preserve"> </t>
    </r>
    <r>
      <rPr>
        <sz val="8"/>
        <color rgb="FF000000"/>
        <rFont val="宋体"/>
        <charset val="134"/>
      </rPr>
      <t xml:space="preserve">        地方资金</t>
    </r>
  </si>
  <si>
    <t>归还医院贷款本金及利息，缓解医院资金运行压力，减轻医院债务负担，确保医院资产负债率控制在60%左右，医院的运行效率得到提高，门诊患者满意度及住院患者满意度大于等于85%。</t>
  </si>
  <si>
    <t>2024年财政投入资金2000万元，主要用于支付贷款本金及利息，医院资金运行压力得到缓解，债务负担得以减轻，医院的运行效率得到提高，患者满意度及医务人员满意度进一步提升。</t>
  </si>
  <si>
    <t>≤60%</t>
  </si>
  <si>
    <t>管理费用率</t>
  </si>
  <si>
    <t>≤10%</t>
  </si>
  <si>
    <t>100%</t>
  </si>
  <si>
    <t>归还贷款本金及利息</t>
  </si>
  <si>
    <t>2000万元</t>
  </si>
  <si>
    <t>医院历史债务减少</t>
  </si>
  <si>
    <r>
      <rPr>
        <sz val="8"/>
        <color rgb="FF000000"/>
        <rFont val="微软雅黑"/>
        <charset val="134"/>
      </rPr>
      <t>≧</t>
    </r>
    <r>
      <rPr>
        <sz val="8"/>
        <color rgb="FF000000"/>
        <rFont val="宋体"/>
        <charset val="134"/>
      </rPr>
      <t>2000万元</t>
    </r>
  </si>
  <si>
    <t>4874万元</t>
  </si>
  <si>
    <t xml:space="preserve">公立医院综合改革-设备购置及其他发展建设支出
绩效目标自评表 </t>
  </si>
  <si>
    <r>
      <rPr>
        <sz val="8"/>
        <color theme="1"/>
        <rFont val="宋体"/>
        <charset val="134"/>
        <scheme val="minor"/>
      </rPr>
      <t>预算执行率（B/A</t>
    </r>
    <r>
      <rPr>
        <sz val="8"/>
        <color rgb="FF000000"/>
        <rFont val="汉仪细圆B5"/>
        <charset val="134"/>
      </rPr>
      <t>×</t>
    </r>
    <r>
      <rPr>
        <sz val="8"/>
        <color theme="1"/>
        <rFont val="宋体"/>
        <charset val="134"/>
        <scheme val="minor"/>
      </rPr>
      <t>100</t>
    </r>
    <r>
      <rPr>
        <sz val="8"/>
        <color rgb="FF000000"/>
        <rFont val="汉仪瑞意宋简"/>
        <charset val="134"/>
      </rPr>
      <t>%</t>
    </r>
    <r>
      <rPr>
        <sz val="8"/>
        <color theme="1"/>
        <rFont val="宋体"/>
        <charset val="134"/>
        <scheme val="minor"/>
      </rPr>
      <t>)</t>
    </r>
  </si>
  <si>
    <t>进一部改善医疗设备平台条件，提升相关专科的诊治能力，提高了疑难复杂危重症患者的疾病诊断准确率和治愈率；患者诊疗量较2023年增长明显，患者认可度不断提高，专科影响力半径持续扩大；临床科研能力显著提高，科研立项和获奖数量级别较2023年实现较大增长。</t>
  </si>
  <si>
    <t>1.医院2024年通过政府公开招标购置医疗设备，财政资金支出500万元，财政专项资金执行率100%；2.进一部改善了医疗设备平台条件，提升了相关专科的诊治能力，提高了疑难复杂危重症患者的疾病诊断准确率和治愈率；3.患者诊疗量较2023年增长明显，患者认可度不断提高，专科影响力半径持续扩大；4.临床科研能力显著提高，科研立项和获奖数量级别较2023年实现较大增长。</t>
  </si>
  <si>
    <t>使用财政资金购置设备数量</t>
  </si>
  <si>
    <t>5台件</t>
  </si>
  <si>
    <t>日间手术占择期手术比例</t>
  </si>
  <si>
    <t>≧19%</t>
  </si>
  <si>
    <t>项目具体完成时间</t>
  </si>
  <si>
    <t>2024年12月前</t>
  </si>
  <si>
    <t>项目资金按时支付率</t>
  </si>
  <si>
    <t>使用财政资金购置设备</t>
  </si>
  <si>
    <t>500万元</t>
  </si>
  <si>
    <t>门诊次均费用</t>
  </si>
  <si>
    <t>住院次均费用</t>
  </si>
  <si>
    <t>患者等待时间</t>
  </si>
  <si>
    <r>
      <rPr>
        <sz val="8"/>
        <color theme="1"/>
        <rFont val="SimSun"/>
        <charset val="134"/>
      </rPr>
      <t>≦</t>
    </r>
    <r>
      <rPr>
        <sz val="8"/>
        <color theme="1"/>
        <rFont val="宋体"/>
        <charset val="134"/>
      </rPr>
      <t>1小时</t>
    </r>
  </si>
  <si>
    <t>30分钟</t>
  </si>
  <si>
    <t>特需医疗服务占比</t>
  </si>
  <si>
    <t>≦10%</t>
  </si>
  <si>
    <t>出院患者微创手术占比</t>
  </si>
  <si>
    <t>≧16%</t>
  </si>
  <si>
    <t xml:space="preserve">中央转移支付区域（项目）绩效目标自评表 </t>
  </si>
  <si>
    <t xml:space="preserve">        地方资金</t>
  </si>
  <si>
    <r>
      <rPr>
        <sz val="8"/>
        <color theme="1"/>
        <rFont val="宋体"/>
        <charset val="134"/>
      </rPr>
      <t xml:space="preserve">      </t>
    </r>
    <r>
      <rPr>
        <sz val="8"/>
        <color rgb="FF000000"/>
        <rFont val="宋体"/>
        <charset val="134"/>
      </rPr>
      <t xml:space="preserve">   其他资金</t>
    </r>
  </si>
  <si>
    <t>通过住院医师规范化培训项目的实施，培养一批合格的住院医师，提高临床医师队伍综合素质和专业水平，满足临床医疗工作的需要；全面提高基层医疗卫生服务水平；通过实施农村订单定向医学生培养项目，切实提升基层医疗卫生机构服务能力；通过实施全科特岗计划，为全区部分乡镇卫生院招聘特岗全科医生，按照标准按时发放工资，稳定在岗特岗全科医生。全区卫生健康人才队伍的专业结构、城乡结构和区域分布不断优化，促进人才与卫生健康事业发展更加适应，加快构建适合国情的整合型医疗卫生服务体系。</t>
  </si>
  <si>
    <t>主要用于支付培训学员的生活补助、教师带教费及教学实践活动等支出，全面提升我区医师队伍的综合素质和专业水平，促进医教防协同均衡发展，为群众提供更加安全有效、优质便捷的医疗卫生服务。</t>
  </si>
  <si>
    <t>住院医师规范化培训招收完成率</t>
  </si>
  <si>
    <t>≥90%</t>
  </si>
  <si>
    <t>住院医师规范化培训项目紧缺专业招收完成率</t>
  </si>
  <si>
    <t>专科医师规范化培训招收完成率</t>
  </si>
  <si>
    <t>数量指标
20分</t>
  </si>
  <si>
    <t>县乡医务人员培训项目培训人数</t>
  </si>
  <si>
    <t>132人</t>
  </si>
  <si>
    <t>≥8000人</t>
  </si>
  <si>
    <t>8852人</t>
  </si>
  <si>
    <t>癌症早诊人员培训项目培训人数</t>
  </si>
  <si>
    <t>2024年癌症早诊人员培训项目</t>
  </si>
  <si>
    <t>50人</t>
  </si>
  <si>
    <t>47人</t>
  </si>
  <si>
    <t>基层人员紧张未法参加线下培训，改进措施：加大对项目宣传，积极组织学员招生。</t>
  </si>
  <si>
    <t>基层产科医师培训项目培训人数</t>
  </si>
  <si>
    <t>2024年基层产科医师培训项目</t>
  </si>
  <si>
    <t>45人</t>
  </si>
  <si>
    <t>老年医学骨干医师培训项目培训人数</t>
  </si>
  <si>
    <t>2024年老年医学骨干医师培训项目</t>
  </si>
  <si>
    <t>20人</t>
  </si>
  <si>
    <t>老年医学科和医养结合机构护士培训项目培训人数</t>
  </si>
  <si>
    <t>2024年老年医学科和医养结合机构护士培训项目</t>
  </si>
  <si>
    <t>30人</t>
  </si>
  <si>
    <t>县乡村卫生人才能力提升培训项目培训人数</t>
  </si>
  <si>
    <t>眼保健培训4人</t>
  </si>
  <si>
    <t>县级骨干培训9人</t>
  </si>
  <si>
    <t>3人</t>
  </si>
  <si>
    <t>基层人员紧张未法脱产参加一年培训。改进措施：宁夏回族自治区卫生健康委员会调整政策，将参加培训与职称晋升、评优等政策关联，提高学员培训积极性。</t>
  </si>
  <si>
    <t>儿科医生转岗培训项目培训人数</t>
  </si>
  <si>
    <t>紧缺人才-麻醉科医师培训项目培训人数</t>
  </si>
  <si>
    <t>2024年麻醉科医师培训项目</t>
  </si>
  <si>
    <t>紧缺人才-康复科医师培训项目培训人数</t>
  </si>
  <si>
    <t>2024年康复科医师培训项目</t>
  </si>
  <si>
    <t>10人</t>
  </si>
  <si>
    <t>万名医师支援农村工程</t>
  </si>
  <si>
    <t>住院医师规范化培训结业考核通过率</t>
  </si>
  <si>
    <t>项目完成时限</t>
  </si>
  <si>
    <t>1年</t>
  </si>
  <si>
    <t>住院医师规范化培训补助标准</t>
  </si>
  <si>
    <t>4.2万元/人/年</t>
  </si>
  <si>
    <t>专科医师规范化培训补助标准</t>
  </si>
  <si>
    <t>儿科医生转岗培训项目</t>
  </si>
  <si>
    <t>1.5万元/人/年</t>
  </si>
  <si>
    <t>基层产科医师培训项目</t>
  </si>
  <si>
    <t>120元/人/天，90天</t>
  </si>
  <si>
    <t>老年医学骨干医师培训项目</t>
  </si>
  <si>
    <t>老年医学科和医养结合机构护士培训项目</t>
  </si>
  <si>
    <t>120元/人/天，30天</t>
  </si>
  <si>
    <t>癌症早诊人员培训项目</t>
  </si>
  <si>
    <t>县乡医务人员培训</t>
  </si>
  <si>
    <t>182.53万元</t>
  </si>
  <si>
    <t>万名医师支援农村工程项目</t>
  </si>
  <si>
    <t>2.4万元／人/年</t>
  </si>
  <si>
    <t>康复科医师培训</t>
  </si>
  <si>
    <t>临床药师培训</t>
  </si>
  <si>
    <t>2023年县级医院骨干专科医师培训-临床相关专业</t>
  </si>
  <si>
    <t>麻醉科医师培训</t>
  </si>
  <si>
    <t>参培人数</t>
  </si>
  <si>
    <r>
      <rPr>
        <sz val="8"/>
        <color rgb="FF000000"/>
        <rFont val="微软雅黑"/>
        <charset val="134"/>
      </rPr>
      <t>≧</t>
    </r>
    <r>
      <rPr>
        <sz val="8"/>
        <color rgb="FF000000"/>
        <rFont val="宋体"/>
        <charset val="134"/>
      </rPr>
      <t>1000人</t>
    </r>
  </si>
  <si>
    <t>培训范围涉及基层医院数量</t>
  </si>
  <si>
    <t>≧10家</t>
  </si>
  <si>
    <t>参训学员满意度</t>
  </si>
  <si>
    <t xml:space="preserve">公立医院综合改革-重点学科建设及人才培养项目
绩效目标自评表 </t>
  </si>
  <si>
    <t>通过重点学科建设及人才培养工作，提升各专科的综合实力以及社会影响力，进而推动医院全面发展，加快建立现代医院管理制度，不断提升医院医疗服务能力。</t>
  </si>
  <si>
    <t>通过选派重点学科骨干人员外出进修和学术交流、引进国内知名专家来院学科建设及指导、加强科研团队及人才培养工作等，提升了各级重点学科的服务能力及水平，促进了学科的进一步发展。</t>
  </si>
  <si>
    <t>重点专科人才培养（进修学习）</t>
  </si>
  <si>
    <r>
      <rPr>
        <sz val="8"/>
        <color rgb="FF000000"/>
        <rFont val="Arial"/>
        <charset val="134"/>
      </rPr>
      <t>≥</t>
    </r>
    <r>
      <rPr>
        <sz val="8"/>
        <color rgb="FF000000"/>
        <rFont val="宋体"/>
        <charset val="134"/>
      </rPr>
      <t>30人次</t>
    </r>
  </si>
  <si>
    <t>66人次</t>
  </si>
  <si>
    <t>重点专科人才培养（学术交流）</t>
  </si>
  <si>
    <r>
      <rPr>
        <sz val="8"/>
        <color rgb="FF000000"/>
        <rFont val="Arial"/>
        <charset val="134"/>
      </rPr>
      <t>≥50</t>
    </r>
    <r>
      <rPr>
        <sz val="8"/>
        <color rgb="FF000000"/>
        <rFont val="宋体"/>
        <charset val="134"/>
      </rPr>
      <t>人次</t>
    </r>
  </si>
  <si>
    <t>培育科技团队</t>
  </si>
  <si>
    <r>
      <rPr>
        <sz val="8"/>
        <color rgb="FF000000"/>
        <rFont val="Arial"/>
        <charset val="134"/>
      </rPr>
      <t>3</t>
    </r>
    <r>
      <rPr>
        <sz val="8"/>
        <color rgb="FF000000"/>
        <rFont val="宋体"/>
        <charset val="134"/>
      </rPr>
      <t>个</t>
    </r>
  </si>
  <si>
    <t>领军、骨干、后备人才培养</t>
  </si>
  <si>
    <t>74人</t>
  </si>
  <si>
    <t>人才培养合格率</t>
  </si>
  <si>
    <t>≥95%</t>
  </si>
  <si>
    <t>领军、骨干、后备人才培养周期为3年</t>
  </si>
  <si>
    <t>项目建设周期</t>
  </si>
  <si>
    <t>学科人才培养</t>
  </si>
  <si>
    <t>700万元</t>
  </si>
  <si>
    <t>630万元</t>
  </si>
  <si>
    <t>剩余经费预计2025年上年支出完毕。</t>
  </si>
  <si>
    <t>出院患者四级手术比例</t>
  </si>
  <si>
    <t>≧8%</t>
  </si>
  <si>
    <t>专科区域医疗中心</t>
  </si>
  <si>
    <t>≧5个</t>
  </si>
  <si>
    <t>7个</t>
  </si>
  <si>
    <t>自治区级临床诊疗中心</t>
  </si>
  <si>
    <t>15个</t>
  </si>
  <si>
    <t>医院内设专业学科中心</t>
  </si>
  <si>
    <t>10个</t>
  </si>
  <si>
    <t xml:space="preserve">中医药事业传承与发展项目绩效自评表 </t>
  </si>
  <si>
    <r>
      <rPr>
        <sz val="10"/>
        <color theme="1"/>
        <rFont val="宋体"/>
        <charset val="134"/>
        <scheme val="minor"/>
      </rPr>
      <t>预算执行率（B/A</t>
    </r>
    <r>
      <rPr>
        <sz val="10"/>
        <color rgb="FF000000"/>
        <rFont val="汉仪细圆B5"/>
        <charset val="134"/>
      </rPr>
      <t>×</t>
    </r>
    <r>
      <rPr>
        <sz val="10"/>
        <color theme="1"/>
        <rFont val="宋体"/>
        <charset val="134"/>
        <scheme val="minor"/>
      </rPr>
      <t>100</t>
    </r>
    <r>
      <rPr>
        <sz val="10"/>
        <color rgb="FF000000"/>
        <rFont val="汉仪瑞意宋简"/>
        <charset val="134"/>
      </rPr>
      <t>%</t>
    </r>
    <r>
      <rPr>
        <sz val="10"/>
        <color theme="1"/>
        <rFont val="宋体"/>
        <charset val="134"/>
        <scheme val="minor"/>
      </rPr>
      <t>)</t>
    </r>
  </si>
  <si>
    <r>
      <rPr>
        <sz val="10"/>
        <color theme="1"/>
        <rFont val="宋体"/>
        <charset val="134"/>
        <scheme val="minor"/>
      </rPr>
      <t xml:space="preserve"> </t>
    </r>
    <r>
      <rPr>
        <sz val="10"/>
        <color indexed="8"/>
        <rFont val="宋体"/>
        <charset val="134"/>
      </rPr>
      <t>其中：中央财政资金</t>
    </r>
  </si>
  <si>
    <r>
      <rPr>
        <sz val="10"/>
        <color theme="1"/>
        <rFont val="宋体"/>
        <charset val="134"/>
        <scheme val="minor"/>
      </rPr>
      <t xml:space="preserve"> 　　自治区</t>
    </r>
    <r>
      <rPr>
        <sz val="10"/>
        <color indexed="8"/>
        <rFont val="宋体"/>
        <charset val="134"/>
      </rPr>
      <t>财政资金</t>
    </r>
  </si>
  <si>
    <r>
      <rPr>
        <sz val="10"/>
        <color theme="1"/>
        <rFont val="宋体"/>
        <charset val="134"/>
      </rPr>
      <t xml:space="preserve"> </t>
    </r>
    <r>
      <rPr>
        <sz val="10"/>
        <color rgb="FF000000"/>
        <rFont val="宋体"/>
        <charset val="134"/>
      </rPr>
      <t xml:space="preserve">      　地方资金</t>
    </r>
  </si>
  <si>
    <r>
      <rPr>
        <sz val="9"/>
        <color theme="1"/>
        <rFont val="宋体"/>
        <charset val="134"/>
      </rPr>
      <t xml:space="preserve">      </t>
    </r>
    <r>
      <rPr>
        <sz val="10"/>
        <color indexed="8"/>
        <rFont val="宋体"/>
        <charset val="134"/>
      </rPr>
      <t xml:space="preserve">  　其他资金</t>
    </r>
  </si>
  <si>
    <t>项目预算资金测算不明确，项目实际执行时，与补助单位实际情况不相适应。</t>
  </si>
  <si>
    <t>存在问题：项目预算资金测算不明确，项目实际执行时，与补助单位实际情况不相适应。
改进措施：建议增加预算标准，增加培训任务量，增加经费支出范围可采购培训耗材及小型设备。</t>
  </si>
  <si>
    <t>各层级的资金下达时间适合资金指标文件中规定的时间要求。</t>
  </si>
  <si>
    <t>资金支出的财权与事权是否相匹配，资金的支出对象符合资金管理办法的要求。</t>
  </si>
  <si>
    <t>开展项目事前绩效评估、事中绩效监控、事后绩效评价。</t>
  </si>
  <si>
    <t xml:space="preserve">    以普及康复医疗服务知识，提高康复医疗服务意识为目的，开展康复基础知识培训为目标，培训学员30名。通过开展培训提升参培学区康复医疗服务能力。遴选优秀的中医人才赴指定医疗机构学习、研修，提升专业服务能力及水平。</t>
  </si>
  <si>
    <t xml:space="preserve">    科学设置培训内容，采取集中理论、临床实践以及实操培训相结合方式开展，培训学员31名，完成培训任务。选派2名中医研修学员赴北京研修学习，提升专业技术水平。</t>
  </si>
  <si>
    <t>全区康复医疗服务能力提升培训工程项目培训人数</t>
  </si>
  <si>
    <t>31人</t>
  </si>
  <si>
    <t>中医研修项目培训人数</t>
  </si>
  <si>
    <t>质量指标
10分</t>
  </si>
  <si>
    <t>已完成培训项目任务学员考核合格率</t>
  </si>
  <si>
    <t>时效指标
10分</t>
  </si>
  <si>
    <t>全区康复医疗服务能力提升培训工程项目培训时长</t>
  </si>
  <si>
    <t>不少于80天</t>
  </si>
  <si>
    <t>84天</t>
  </si>
  <si>
    <t>3个月/年</t>
  </si>
  <si>
    <t>3个月</t>
  </si>
  <si>
    <t>成本指标
10分</t>
  </si>
  <si>
    <t>全区康复医疗服务能力提升培训工程项目补助标准</t>
  </si>
  <si>
    <t>90万元</t>
  </si>
  <si>
    <t>57万元</t>
  </si>
  <si>
    <t>经费补助高，实际支出经费少，未法采购培训设备及耗材。改进措施：增加培训任务量，增加经费支出范围可采购培训耗材及小型设备。</t>
  </si>
  <si>
    <t>中医研修项目补助标准</t>
  </si>
  <si>
    <t>6万元（2人）</t>
  </si>
  <si>
    <t>6万元</t>
  </si>
  <si>
    <t>效益
指标</t>
  </si>
  <si>
    <t>中医增加诊疗项目</t>
  </si>
  <si>
    <t>≥1项</t>
  </si>
  <si>
    <t>参加培训人员满意度</t>
  </si>
  <si>
    <t>未</t>
  </si>
  <si>
    <t xml:space="preserve">      上年结转资金</t>
  </si>
  <si>
    <t>2024年财政投入33万元，主要用于实施“千名医师下基层”对口支援活动，通过此项目活动，所服务的基层卫生机构基本医疗和公共卫生服务能力全面提升，管理水平明显提高，基层卫生人才队伍不足问题明显改善，医疗资源利用效率和公共卫生服务质量明显提高。</t>
  </si>
  <si>
    <t>对口支援乡镇卫生院人数</t>
  </si>
  <si>
    <t>自治区组团式帮扶县级医院</t>
  </si>
  <si>
    <t>受帮扶医院医疗服务能力明显提升，门诊量较上年度提升</t>
  </si>
  <si>
    <t>5%左右</t>
  </si>
  <si>
    <t>1年期</t>
  </si>
  <si>
    <t>对口支援乡镇卫生院经费</t>
  </si>
  <si>
    <t>1.8万元/人/年</t>
  </si>
  <si>
    <t>2.4万元/人/年</t>
  </si>
  <si>
    <t>≥1%</t>
  </si>
  <si>
    <t>建立城市对口支援基层卫生服务长效机制</t>
  </si>
  <si>
    <t>群众对基层医疗卫生机构服务满意度</t>
  </si>
  <si>
    <t>基本公共卫生服务-职业病防治项目</t>
  </si>
  <si>
    <t>规范开展职业病健康检查和职业病诊断工作，职业健康检查网络上报达到并超过目标值，不断提高医院职业病防治工作水平，提升服务对象满意度。</t>
  </si>
  <si>
    <t>健康管理中心根据实际工作情况，甄选出两家小型企业主动开展重点职业病监测，对涉及重点职业病的检查项目进行检查费减免；2023年度通过职业病体检收集到540例职业病接害人员的重点职业病个案信息，完成重点职业病个案卡网络上报540例，职业健康体检个案卡报告率为100%，超过了项目预算绩效指标值规定的85%的个案卡报告率；延续尘肺病患者随访工作，2023年度持续追踪尘肺病病例130人，均已按时上报患者医学信息；开展职业病科普宣传，编写印制《职业病防治手册》5000册。</t>
  </si>
  <si>
    <t>职业健康体检核心指标个案卡报告率</t>
  </si>
  <si>
    <t>基本公共卫生服务项目网报率</t>
  </si>
  <si>
    <t>资金支付进度</t>
  </si>
  <si>
    <t>职业病防治项目资金</t>
  </si>
  <si>
    <t>1.5万元</t>
  </si>
  <si>
    <t>1.21万元</t>
  </si>
  <si>
    <t>居民对基本公共卫生服务项目的知晓率</t>
  </si>
  <si>
    <t>服务对象满意度</t>
  </si>
  <si>
    <t xml:space="preserve">重大传染病防控项目绩效目标自评表 </t>
  </si>
  <si>
    <r>
      <rPr>
        <sz val="8"/>
        <color theme="1"/>
        <rFont val="宋体"/>
        <charset val="134"/>
      </rPr>
      <t xml:space="preserve"> </t>
    </r>
    <r>
      <rPr>
        <sz val="8"/>
        <color indexed="8"/>
        <rFont val="宋体"/>
        <charset val="134"/>
      </rPr>
      <t xml:space="preserve">      　　地方资金</t>
    </r>
  </si>
  <si>
    <t>1.脑卒中高危人群筛查和干预，针对卒中、TIA患者等住院脑卒中高危人群，开展建档、既往病史和现病史信息采集，风险评估和定期随访等工作。2.新冠肺炎等重点传染病监测项目，分别完成以新冠肺炎为主的病毒性传染病监测、基于国家致病菌识别网的细菌性传染病监测、重点区域病媒生物监测。3.流感监测项目，医院至少采集512份标本，实时监测流感活动水平和流行趋势，实时追踪流感病毒变异，及时发现新型流感病毒，并作出预警，为流感大流行的准备和应对提供技术支撑；4.食品安全监测项目目标：①了解我院就诊病人食品安全状况，发现食品安全风险，早发现、早预警食源性疾病暴发，掌握我院食源性疾病的发病及流行趋势；②完成宁夏回族自治区人民医院哨点医院食源性疾病监测的登记和及时报告、录入等工作；③加强流食源性病例监测信息化建设，充分利用医院信息化系统开展食源性病例登记、报告等工作，提高监测工作质量；④及时协调和解决工作中存在的问题，并将此项工作纳入工作质量管理考核等工作。⑤开展食品安全法律、法规和标准宣传，开展医院相关培训及健康教育等工作。5.学生健康危险因素及常见病监测与干预工作，主要是针对学生常见病和健康影响因素监测实现县级全覆盖，基本掌握全区小学、初中、高中、大学学生的常见病发病情况，掌握各幼儿园到高中各学龄段儿童青少年近视情况，开展学生常见病健康影响因素调查与干预行动。</t>
  </si>
  <si>
    <t>妇幼监测培训</t>
  </si>
  <si>
    <t>呼吸道感染病例数</t>
  </si>
  <si>
    <t>≥600例</t>
  </si>
  <si>
    <t>1098例</t>
  </si>
  <si>
    <t>社区、乡镇脑卒中高危人群筛查和干预工作，随访干预任务量</t>
  </si>
  <si>
    <t>4000例</t>
  </si>
  <si>
    <t>4312例</t>
  </si>
  <si>
    <t>开展脑卒中高危人群院内综合干预工作任务量</t>
  </si>
  <si>
    <t>2000例</t>
  </si>
  <si>
    <t>2047例</t>
  </si>
  <si>
    <t>食品安全风险监测项目</t>
  </si>
  <si>
    <t>300例</t>
  </si>
  <si>
    <t xml:space="preserve">    541例</t>
  </si>
  <si>
    <t>全区新冠病毒核酸检测实验室室间质评活动参加单位数</t>
  </si>
  <si>
    <t>≧39家</t>
  </si>
  <si>
    <t>39家</t>
  </si>
  <si>
    <t>学生近视及眼健康筛查并建档</t>
  </si>
  <si>
    <t>4万人次</t>
  </si>
  <si>
    <t>流感监测项目</t>
  </si>
  <si>
    <t>1195份</t>
  </si>
  <si>
    <t>随访干预率（不低于原筛查对象总人数的）</t>
  </si>
  <si>
    <t>病媒生物监测结果分析报告率</t>
  </si>
  <si>
    <t>符合全区新冠病毒核酸检测实验室室间质评活动参加单位百分数</t>
  </si>
  <si>
    <t>近视及眼健康知识讲座</t>
  </si>
  <si>
    <t>项目按时完成率</t>
  </si>
  <si>
    <t>8万元</t>
  </si>
  <si>
    <t>0.23万元</t>
  </si>
  <si>
    <t>呼吸道综合监测项目</t>
  </si>
  <si>
    <t>0.22万元</t>
  </si>
  <si>
    <t>脑卒中高危人群筛查和干预任务数</t>
  </si>
  <si>
    <t>153.71万元</t>
  </si>
  <si>
    <t>78.34万元</t>
  </si>
  <si>
    <t>人员配备不足，项目执行困难；项目经费下达较晚，2024年工作已完成，计划2025年上半年支付完毕。</t>
  </si>
  <si>
    <t>食品安全风险监测病例数</t>
  </si>
  <si>
    <t>新冠病毒感染等重点传染病监测项目</t>
  </si>
  <si>
    <t>7.35万元</t>
  </si>
  <si>
    <t>学生健康危险因素及常见病监测与干预宣传</t>
  </si>
  <si>
    <t>29.81万元</t>
  </si>
  <si>
    <t>17.27万元</t>
  </si>
  <si>
    <t>12.4万元</t>
  </si>
  <si>
    <t>5.94万元</t>
  </si>
  <si>
    <t>医疗机构对室间质评活动认可度</t>
  </si>
  <si>
    <t>重大传染病防控对象满意度</t>
  </si>
  <si>
    <t>学生眼健康情况监测满意度</t>
  </si>
  <si>
    <t>&gt;80%</t>
  </si>
  <si>
    <t>室间质评参加医疗机构满意度</t>
  </si>
  <si>
    <t>1.开展遗传性视网膜疾病的研究工作：收集遗传性视网膜疾病家系，完成临床病例采集、基因测序、分析测序结果，进行共分离验证，分析基因型与临床表型之间的关系；
2.完成眼底病专业日常临床工作，并带教下级医师掌握相关手术技巧；
3.参加各级各类学术交流活动，进一步提升影响力；
4.撰写/发表SCI或中华期刊学术论文1篇；
5.申报专利1项；
6.培养研究生，指导下级医师从事科研工作。</t>
  </si>
  <si>
    <t>自治区领军人才培养工程</t>
  </si>
  <si>
    <t>1人</t>
  </si>
  <si>
    <t>参加各级各类学术交流活动</t>
  </si>
  <si>
    <t>撰写论文数</t>
  </si>
  <si>
    <t>≧1篇</t>
  </si>
  <si>
    <t>5年</t>
  </si>
  <si>
    <t>2022年自治区领军人才培养工程项目</t>
  </si>
  <si>
    <t>4.54万元</t>
  </si>
  <si>
    <t>完成带教下级医师掌握相关手术技巧</t>
  </si>
  <si>
    <t>≧1人</t>
  </si>
  <si>
    <t>开展遗传性视网膜疾病的研究工作，下基层开展相关筛查及调研工作</t>
  </si>
  <si>
    <t>1.确定RP11-495P10.1下游调控靶基因及靶基因在肝癌中的生物学作用。
2.构建模型小鼠，干预治疗后进行实验分析，其中包括 16sRNA 测序，宏基因组测序，流式细胞术，酶联免疫吸附测定，实时荧光定量 PCR 检测，数据分析，结果统计。取得阶段性实验数据整理及结果报告；
3.参加国家级学术交流活动。
4.共计发表论文6篇，培养硕博士研究生5人，完成成果鉴定2项。</t>
  </si>
  <si>
    <t>17个</t>
  </si>
  <si>
    <t>≧10篇</t>
  </si>
  <si>
    <t>11篇</t>
  </si>
  <si>
    <t>参加学术会议</t>
  </si>
  <si>
    <t>≧1场</t>
  </si>
  <si>
    <t>2场</t>
  </si>
  <si>
    <t>项目经费执行率</t>
  </si>
  <si>
    <t>2022年自治区自然科学基金项目资金</t>
  </si>
  <si>
    <t>120万元</t>
  </si>
  <si>
    <t>116.74万元</t>
  </si>
  <si>
    <t>≥3项</t>
  </si>
  <si>
    <t>5名</t>
  </si>
  <si>
    <t>7名</t>
  </si>
  <si>
    <t>16sRNA 测序，宏基因组测序，流式细胞术，酶联免疫吸附测定，实时荧光定量 PCR 检测，取得阶段性实验数据整理并完成研究报告</t>
  </si>
  <si>
    <t>≥1份</t>
  </si>
  <si>
    <t>1.探索开展全踝关节镜下自体肌腱移植韧带重建踝关节韧带治疗慢性踝关节不稳定的手术，并降低患者因此疾患导致的术式进行；                            2.明确术后谵妄与腔隙性脑梗死影像学诊断指标的相关性；                              
3.基于MRI建立适用于腔隙性脑梗死患者术后谵妄的早期影像学预测指标；                    
4.开展标志物研究，患者基线资料采集，样本收集并找出与DME疗效密切相关的特异蛋白质；                                                                 5.建立DME疗效预测模型，“精准”指导DME的治疗，提高DME患者的治疗水平；                
6.完善并丰富我院眼科DME临床研究资料及生物样本库。                                   
7.发表统计源期刊3-4篇 ，组织2-3次基层技术学习推广班， 形成新技术1项，取得1项国家级实用新型专利，带教研究生及专科医师1-2名。</t>
  </si>
  <si>
    <t>科技支撑项目数</t>
  </si>
  <si>
    <t>3项</t>
  </si>
  <si>
    <t>2022年全踝关节镜下自体肌腱移植治疗踝关节慢性不稳定的技术研究及推广</t>
  </si>
  <si>
    <t>15.5万元</t>
  </si>
  <si>
    <t>6.44万元</t>
  </si>
  <si>
    <t>2022年术后谵妄与腔隙性脑梗影像学诊断指标的相关性研究</t>
  </si>
  <si>
    <t>21万元</t>
  </si>
  <si>
    <t>0.7万元</t>
  </si>
  <si>
    <t>2022年基于DIA定量蛋白组学策略的糖尿病黄斑水肿抗VEGF疗效预测标志物研究</t>
  </si>
  <si>
    <t>22.5万元</t>
  </si>
  <si>
    <t>14.06万元</t>
  </si>
  <si>
    <t>基层技术学习推广</t>
  </si>
  <si>
    <t>申请新技术</t>
  </si>
  <si>
    <t>（1）筛查和鉴别特异性lncRNAs，绘制疾病发生发展中的lncRNAs表达谱；
（2）筛选10-15个新“致病”与“治病”lncRNAs；
（3）探究lncRNAs与其靶标调控的作用机理，明确其功能与临床意义；
（4）发表论文 15篇，申请专利3-5个，1-2个成果转化。                            （5）明确我区恶性肿瘤负担，构建宁夏地区上消化道肿瘤早筛人群队列、上消化道肿瘤临床机会性筛查门诊患者、上消化道肿瘤患者三大队列，并借助上述队列平台开展上消化道肿瘤精准防控相关研究，为我区上消化道肿瘤精准防治策略的制定提供科学依据。</t>
  </si>
  <si>
    <t>≧15篇</t>
  </si>
  <si>
    <t>15篇</t>
  </si>
  <si>
    <t>Hp感染者样本收集</t>
  </si>
  <si>
    <t>1500例</t>
  </si>
  <si>
    <t>构建宁夏地区上消化道肿瘤早筛人群等队列</t>
  </si>
  <si>
    <t>144万元</t>
  </si>
  <si>
    <t>129.15万元</t>
  </si>
  <si>
    <t>成果转化</t>
  </si>
  <si>
    <t>≧2项</t>
  </si>
  <si>
    <t>开展上消化道肿瘤精准防控相关研究，为我区上消化道肿瘤精准防治策略的制定提供科学依据，并完成研究报告</t>
  </si>
  <si>
    <r>
      <rPr>
        <sz val="8"/>
        <rFont val="宋体"/>
        <charset val="134"/>
      </rPr>
      <t xml:space="preserve">1.支持自由探索类基础研究目;
</t>
    </r>
    <r>
      <rPr>
        <sz val="8"/>
        <rFont val="Calibri"/>
        <charset val="134"/>
      </rPr>
      <t>2.</t>
    </r>
    <r>
      <rPr>
        <sz val="8"/>
        <rFont val="宋体"/>
        <charset val="134"/>
      </rPr>
      <t>转化科技成果数量。
3.以宁夏回族自治区人民医院、宁夏麻醉医学研究中心为中心单位进行全区临床推广应用;开展技术推广培训班，进行技术应用规范指导，培训从事技术创新服务人员，提供技术咨询/技术服务等，带动区域医疗技术创新。
4.服务对象满意度指标:被服务对象满意度 95%。
5.基于宁夏麻醉临床研究中心成员单位招募其他多中心参研单位，完成前期研究培训，在项目周期内完成多中心不低于 1000 例的临床资料收集。</t>
    </r>
  </si>
  <si>
    <t>自由探索类基础研究项目数量</t>
  </si>
  <si>
    <t>开展技术推广培训班</t>
  </si>
  <si>
    <t>≧1期</t>
  </si>
  <si>
    <t>技术应用规范指导</t>
  </si>
  <si>
    <t>≧4次</t>
  </si>
  <si>
    <t>培训从事技术创新服务人员</t>
  </si>
  <si>
    <t>30人次</t>
  </si>
  <si>
    <t>提供技术咨询/技术服务</t>
  </si>
  <si>
    <t>2000人次</t>
  </si>
  <si>
    <t>完成多中心病例临床资料收集</t>
  </si>
  <si>
    <t>≧1000例</t>
  </si>
  <si>
    <t>2022年中央引导地方项目资金</t>
  </si>
  <si>
    <t>科技成果转化</t>
  </si>
  <si>
    <t>建立1个市级示范点，进行重点扶持</t>
  </si>
  <si>
    <t>服务对象满意度指标:被服务对象满意度。</t>
  </si>
  <si>
    <r>
      <rPr>
        <sz val="8"/>
        <rFont val="SimSun"/>
        <charset val="134"/>
      </rPr>
      <t>≧9</t>
    </r>
    <r>
      <rPr>
        <sz val="8"/>
        <rFont val="宋体"/>
        <charset val="134"/>
      </rPr>
      <t>0%</t>
    </r>
  </si>
  <si>
    <t>为我区上消化道肿瘤精准防治策略的制定提供科学依据，并完成研究报告一份。</t>
  </si>
  <si>
    <t>主要用于我院2021年入选的5名自治区青年拔尖人才开展科研项目、科技攻关、学习进修、出版专著、学术交流等活动。</t>
  </si>
  <si>
    <t>人才培养数量</t>
  </si>
  <si>
    <t>7.2万元/人</t>
  </si>
  <si>
    <t>青年拔尖人才培养工程、青年科技人才托举工程</t>
  </si>
  <si>
    <t>≧10人次</t>
  </si>
  <si>
    <t>107人</t>
  </si>
  <si>
    <t xml:space="preserve">获批人才项目 </t>
  </si>
  <si>
    <t>≧5人次</t>
  </si>
  <si>
    <t>1.明确电针五志穴对 FMS 患者的临床疗效，揭示电针五志穴治疗 FMS 患者大脑奖赏回路的调控机制,为电针治疗 FMS 的临床运用提供客观、可视化证据；
2.预期在国内核心期刊上发表相关学术论文；
3.参加国内外学术会议。
4.培养研究生；
5.申报自治区科技成果鉴定，并可望获得因内先进水平研究成果。
6.通过影像组学特征和分子亚型的相关性分析及回归模型建立，以期发现影像组学模型与分子分型有很高相关性并且对分子亚型预测、复发风险评估有较好的感性。</t>
  </si>
  <si>
    <t>54项</t>
  </si>
  <si>
    <t>在国内核心期刊上发表相关学术论文</t>
  </si>
  <si>
    <t>国外SCI收录学术期刊论文</t>
  </si>
  <si>
    <t>参加国内外学术会议</t>
  </si>
  <si>
    <t>≧3次</t>
  </si>
  <si>
    <t>197万元</t>
  </si>
  <si>
    <t>申报自治区科技成果鉴定</t>
  </si>
  <si>
    <t>1.招募乙肝肝硬化患者 100 例
2.筛选出 2-3 种隐匿性肝性脑病诊断标志物
3.撰写科技报告 1份
4.发表学术论文 3篇
5.完成 120例病例数据收集整理
6.培养硕士2人</t>
  </si>
  <si>
    <t>19项</t>
  </si>
  <si>
    <t>≧2人</t>
  </si>
  <si>
    <t>招募乙肝肝硬化患者 100 例</t>
  </si>
  <si>
    <t>≧100人</t>
  </si>
  <si>
    <t>发表学术性论文</t>
  </si>
  <si>
    <t>培养临床医生</t>
  </si>
  <si>
    <t>534.75万元</t>
  </si>
  <si>
    <t>467.52万元</t>
  </si>
  <si>
    <t>完成病例数据收集整理</t>
  </si>
  <si>
    <t>120例</t>
  </si>
  <si>
    <t>构建人间布鲁氏菌外周血病原体核酸定量检测体系</t>
  </si>
  <si>
    <t>1.参与国内重大学术会议或国际学术会议学术口头交流;撰写项目结题科技报告1份;开展血液净化的标准化临床操作培训4场次，申请科技进步奖1项。培养博士或硕士研究生数2人:培养技术骨干数2人;吸纳应届毕业生就业人数2人
2.到彭阳县医院就地培训，再对前期完成技能培训基层医院医生4名，进行床旁实践操作指导 20 例，并收集开展技术后相关项目考核的目标资料，及时总结经验、反馈 问题、解决问题，并进行统计学分析。
3.全面实地逐项实行规范化管理后评价各项生化指标达标率，找到减少血管钙化和骨质疏松发生的解决办法，</t>
  </si>
  <si>
    <t>2022年科技惠民项目资金（第一批）</t>
  </si>
  <si>
    <t>17项</t>
  </si>
  <si>
    <t>培训临床医生</t>
  </si>
  <si>
    <t>≧3人</t>
  </si>
  <si>
    <t>3篇</t>
  </si>
  <si>
    <t>参与国内重大学术会议或国际学术会议学术口头交流</t>
  </si>
  <si>
    <t>进行床旁实践操作指导</t>
  </si>
  <si>
    <t>≧20例</t>
  </si>
  <si>
    <t>20例</t>
  </si>
  <si>
    <t>培养博士或硕士研究生数</t>
  </si>
  <si>
    <t>培养技术骨干数</t>
  </si>
  <si>
    <t>427万元</t>
  </si>
  <si>
    <t>387.79万元</t>
  </si>
  <si>
    <t>全面实地逐项实行规范化管理评价体系</t>
  </si>
  <si>
    <t>收集开展技术后相关项目考核的目标资料，及时总结经验、反馈 问题、解决问题，并进行统计学分析，完成统计学报告一份。</t>
  </si>
  <si>
    <t>（1）盐池县域住院量、就诊率、医疗机构三四级手术比例、门诊及住院患者满意度逐年上升。  
（2）盐池县域医院门诊次均费用和住院次均费用逐年下降，为患者节省看病费用。
（3）建立紧密型县域医共体实绩效管理和运行模式，在区内形成在可复制、可推广的经验模式。</t>
  </si>
  <si>
    <t>转化科技成果数量</t>
  </si>
  <si>
    <t>提供技术咨询/技术服务数量</t>
  </si>
  <si>
    <t>20次</t>
  </si>
  <si>
    <t>培训从事技术创新服务人员数量</t>
  </si>
  <si>
    <t>≧99人</t>
  </si>
  <si>
    <t>99人</t>
  </si>
  <si>
    <t>资金拨付及时率（%）</t>
  </si>
  <si>
    <t>≧80</t>
  </si>
  <si>
    <t>一院多区的信息集成平台在盐池县域一共体绩效评价中的推广应用</t>
  </si>
  <si>
    <t>168万元</t>
  </si>
  <si>
    <t>106.79万元</t>
  </si>
  <si>
    <t>被服务对象满意度（%）</t>
  </si>
  <si>
    <t>≧90</t>
  </si>
  <si>
    <t>科研助力岗位</t>
  </si>
  <si>
    <t>1.建立致盲性眼病生物样本管理系统，将管理系统与眼科 PACS、门诊电子病历、住院电子病历、检验系统、全院影像进行集成，患者临床诊疗数据可直接对接至生物样本库，实现资源共享
2.每年筛查糖尿病视网膜病变患者 2000例，针对患者的临床分期给予药物、激光、手术等恰当的早期干预治疗并进行随访，开展糖尿病视网膜病变宣传教育。
3.建立人工智能阅片中心，协助联盟单位成员进行复杂疑难眼病的诊断。</t>
  </si>
  <si>
    <t>筛查糖尿病视网膜病变患者</t>
  </si>
  <si>
    <t>≧2000例</t>
  </si>
  <si>
    <t>开展糖尿病视网膜病变宣传教育</t>
  </si>
  <si>
    <t>≧1场次</t>
  </si>
  <si>
    <t>患者早期干预治疗并进行随访</t>
  </si>
  <si>
    <t>≧1人次</t>
  </si>
  <si>
    <t>2022年基础条件与创新平台建设项目</t>
  </si>
  <si>
    <t>110万元</t>
  </si>
  <si>
    <t>80.05万元</t>
  </si>
  <si>
    <t>建立致盲性眼病生物样本管理系统</t>
  </si>
  <si>
    <t>建立人工智能阅片中心</t>
  </si>
  <si>
    <t>1.建成可容纳 100 万例样本的标准化、规范化疾病生物样本库,为基础研究提供高质量实体样本、规范数据信息和实验场所,并为药物、诊断试剂、生物制品、保健品等研发提供可靠的数据信息和分析监测服务，为应用研究成果转化提供孵化和放大平台。
2.建成5种宁夏地区高发疾病(幽门螺杆菌感染、胃癌、肺癌、宫颈癌人间布病)专病库。
3.建成宁夏地区幽门螺杆菌菌种库。</t>
  </si>
  <si>
    <t>建成宁夏地区高发疾病(幽门螺杆菌感染、胃癌、肺癌、宫颈癌人间布病)专病库。</t>
  </si>
  <si>
    <t>5种</t>
  </si>
  <si>
    <t>2022年中央引导地方科技发展（第三批）</t>
  </si>
  <si>
    <t>120.94万元</t>
  </si>
  <si>
    <t>建成宁夏地区高发疾病(幽门螺杆菌感染、胃癌、肺癌、宫颈癌人间布病)专病库</t>
  </si>
  <si>
    <t>建成宁夏地区幽门螺杆菌菌种库</t>
  </si>
  <si>
    <t>1种</t>
  </si>
  <si>
    <t>自治区特聘专家资助项目等项目</t>
  </si>
  <si>
    <t>认真贯彻落实中央和自治区人才工作会议精神，深入实施新时代人才强区战略，聚焦“三个战略方向”，实施“四大人才工程”，对人才成长的全链条、各环节加大资金支持力度，全方位培养、引进、用好人才，全面提升人才效能，努力打造西部人才高地。</t>
  </si>
  <si>
    <t>自治区特聘专家资助项目</t>
  </si>
  <si>
    <t>2022年引进医疗卫生领先团队项目</t>
  </si>
  <si>
    <t>选派中青年人才赴外研修人数</t>
  </si>
  <si>
    <t>2016年青年拨尖人才期满考核人数</t>
  </si>
  <si>
    <t>2018年青年拨尖人才中期考核人数</t>
  </si>
  <si>
    <t>7人</t>
  </si>
  <si>
    <t>SCI或核心期刊</t>
  </si>
  <si>
    <t>14.26万</t>
  </si>
  <si>
    <t>2.55万</t>
  </si>
  <si>
    <t>15.02万</t>
  </si>
  <si>
    <t>11.28万</t>
  </si>
  <si>
    <t>2016年青年拨尖人才期满考核</t>
  </si>
  <si>
    <t>20.56万</t>
  </si>
  <si>
    <t>3.05万</t>
  </si>
  <si>
    <t>2018年青年拨尖人才中期考核</t>
  </si>
  <si>
    <t>13.35万</t>
  </si>
  <si>
    <t>6.22万</t>
  </si>
  <si>
    <t>选派中青年人才赴外研修</t>
  </si>
  <si>
    <t>3.79万</t>
  </si>
  <si>
    <t>2022年省际医疗卫生人才合作培养项目</t>
  </si>
  <si>
    <t>0.16万元</t>
  </si>
  <si>
    <t>2022年“基层之星”访学研修人员培养经费</t>
  </si>
  <si>
    <t>1.01万元</t>
  </si>
  <si>
    <t>2022年在站和出站博士后科研资助经费</t>
  </si>
  <si>
    <t>4.02万元</t>
  </si>
  <si>
    <t>3.41万元</t>
  </si>
  <si>
    <t>各类人才对服务保障的满意度</t>
  </si>
  <si>
    <t>1.形成《医学科技人才分类评价体系构建与应用研究》报告 1份；形成决策建议报告 1 份。
2.形成《宁夏三甲医院人类遗传资源利用实证研究》报告1份；形成决策建议报告1份。</t>
  </si>
  <si>
    <t>形成《医学科技人才分类评价体系构建与应用研究》报告</t>
  </si>
  <si>
    <t>形成《宁夏三甲医院人类遗传资源利用实证研究》报告</t>
  </si>
  <si>
    <t>2022年医学科技人才分类评价体系构建与应用研究</t>
  </si>
  <si>
    <t>4.78万元</t>
  </si>
  <si>
    <t>2022年宁夏三甲医院人类遗传资源利用实证研究</t>
  </si>
  <si>
    <t>探索出符合我院特点的人类遗传资源管理体系，期望有助于我区人类遗传资源的合理保护、科学管理和资源共享，形成分析报告</t>
  </si>
  <si>
    <t>运用大数据挖掘分析，结合医学科技人才成长规律和特点，分类建立评价体系</t>
  </si>
  <si>
    <t>1.确定确定1-5种类型的肺癌、肺动脉高压、肺结核cfRNA生物标志物（组）；确定1-2个基于差异cfRNA的靶基因在细胞及动物水平开展相关的功能研究，探讨其作为肺癌、肺动脉高压、肺结核治疗靶点的可行性。
2.发表高质量论文2-4篇；
2.完成尸体操作培训；培训青年骨干、基层医师若干人；完成基层手术若干例；
3.完成技术临床验证。</t>
  </si>
  <si>
    <t>培训青年骨干</t>
  </si>
  <si>
    <t>≧5人</t>
  </si>
  <si>
    <t>培训基层医师</t>
  </si>
  <si>
    <t>≧60人</t>
  </si>
  <si>
    <t>培养技术骨干</t>
  </si>
  <si>
    <t>2022年科技成果转化项目资金（第五批）</t>
  </si>
  <si>
    <t>134万元</t>
  </si>
  <si>
    <t>完成基层手术</t>
  </si>
  <si>
    <t>完成尸体操作培训</t>
  </si>
  <si>
    <t xml:space="preserve">    收集筛选病例，进行体外冲击波治疗及肌骨超声检查，收集病例治疗前后资料，并对收集的数据进行统计分析。培养技术骨干1-2名，完成25-30例技术临床验证，发表论文1篇；建立技术规范1个。</t>
  </si>
  <si>
    <t>2022年科技支撑项目（第五批）</t>
  </si>
  <si>
    <t>48万元</t>
  </si>
  <si>
    <t>完成技术临床验证</t>
  </si>
  <si>
    <t>≥25例</t>
  </si>
  <si>
    <t>建立技术规范</t>
  </si>
  <si>
    <t>自治区卫生健康委员会</t>
  </si>
  <si>
    <t xml:space="preserve">   其中：当年财政拨款</t>
  </si>
  <si>
    <t xml:space="preserve">       上年结转资金</t>
  </si>
  <si>
    <t xml:space="preserve">            其他资金</t>
  </si>
  <si>
    <t xml:space="preserve">    根据宁夏医疗质量控制中心管理办公室的要求，对挂靠我院的质量控制中心进行管理，不断规范医疗质量控制中心的管理，促进质控中心的建设和发展，充分发挥质控中心在医疗质量管理中的作用，不断提高医疗质量，保障医疗安全。</t>
  </si>
  <si>
    <t xml:space="preserve"> 根据宁夏医疗质量控制中心管理办公室的要求，对挂靠我院的质量控制中心进行管理，不断规范医疗质量控制中心的管理，促进质控中心的建设和发展，充分发挥质控中心在医疗质量管理中的作用，不断提高医疗质量，保障医疗安全。</t>
  </si>
  <si>
    <t>医疗质量控制中心建设项目</t>
  </si>
  <si>
    <t>11个</t>
  </si>
  <si>
    <t>二级及以上医疗机构常规项目室间质评活动参加单位数</t>
  </si>
  <si>
    <t>≧100家</t>
  </si>
  <si>
    <t>119家</t>
  </si>
  <si>
    <t>中医临床检验及用血质量质控经费</t>
  </si>
  <si>
    <t>参加质量控制会议</t>
  </si>
  <si>
    <t>＞5次</t>
  </si>
  <si>
    <t>室间质评工作完成率</t>
  </si>
  <si>
    <t>2024年室间质评项目</t>
  </si>
  <si>
    <t>26万元</t>
  </si>
  <si>
    <t>2023年室间质评项目</t>
  </si>
  <si>
    <t>2024年中医临床检验及用血质量质控经费</t>
  </si>
  <si>
    <t>2万元</t>
  </si>
  <si>
    <t>2024年质控中心机制建设项目</t>
  </si>
  <si>
    <t>28万元</t>
  </si>
  <si>
    <t>27.77万元</t>
  </si>
  <si>
    <t>符合二级及以上医疗机构常规项目室间质评活动参加单位百分数</t>
  </si>
  <si>
    <t>群众对医疗卫生机构服务满意度</t>
  </si>
  <si>
    <t>85%以上</t>
  </si>
  <si>
    <r>
      <rPr>
        <sz val="8"/>
        <color theme="1"/>
        <rFont val="宋体"/>
        <charset val="134"/>
        <scheme val="minor"/>
      </rPr>
      <t xml:space="preserve"> 　　自治区</t>
    </r>
    <r>
      <rPr>
        <sz val="8"/>
        <color rgb="FF000000"/>
        <rFont val="宋体"/>
        <charset val="134"/>
      </rPr>
      <t>财政资金</t>
    </r>
  </si>
  <si>
    <r>
      <rPr>
        <sz val="8"/>
        <color theme="1"/>
        <rFont val="宋体"/>
        <charset val="134"/>
      </rPr>
      <t xml:space="preserve"> </t>
    </r>
    <r>
      <rPr>
        <sz val="8"/>
        <color rgb="FF000000"/>
        <rFont val="宋体"/>
        <charset val="134"/>
      </rPr>
      <t xml:space="preserve">     地方资金</t>
    </r>
  </si>
  <si>
    <r>
      <rPr>
        <sz val="8"/>
        <color theme="1"/>
        <rFont val="宋体"/>
        <charset val="134"/>
      </rPr>
      <t xml:space="preserve">      </t>
    </r>
    <r>
      <rPr>
        <sz val="8"/>
        <color rgb="FF000000"/>
        <rFont val="宋体"/>
        <charset val="134"/>
      </rPr>
      <t xml:space="preserve"> 其他资金</t>
    </r>
  </si>
  <si>
    <t>分配合理</t>
  </si>
  <si>
    <t>下达及时</t>
  </si>
  <si>
    <t>拨付合规</t>
  </si>
  <si>
    <t>不存在截留、挤占、挪用、虚列支出等情况。</t>
  </si>
  <si>
    <t>已开展</t>
  </si>
  <si>
    <t>匹配</t>
  </si>
  <si>
    <t>按照宁夏自治区卫生健康委办公室关于印发《2024年重大慢性病机会性筛查干预管理项目实施方案》的通知要求，加强我区重大慢性非传染性疾病防治工作，全方位全周期保障人民健康，提高居民生活质量。 1.践行脑卒中和心血管病防治策略，推广普及心脑血管疾病高危人群防治适宜技术，开展脑卒中和心 血管病患者及其高危人群健康管理，推动心脑血管疾病防治工作由疾病治疗向健康管理转变。2.建立医疗机构内部脑卒中和心血管病机会性筛查工作机制，提高医务人员对脑卒中和心血管病高危人群的识别意识与干预能力。完成9000例筛查，包括心血管病2000人，脑卒中2000人，慢阻肺1000人，肺癌1000人，消化道癌1000人，糖尿病2000人。</t>
  </si>
  <si>
    <t>按照通知要求，年初制定和下发了工作实施方案，开展院内机会性筛查工作，完成筛查任务9768人，任务完成率108%。</t>
  </si>
  <si>
    <t>筛查人数</t>
  </si>
  <si>
    <t>9000人次</t>
  </si>
  <si>
    <t>9768人次</t>
  </si>
  <si>
    <t>≥35岁首诊血压检测率</t>
  </si>
  <si>
    <t>脑卒中、心血管高危人群筛查率</t>
  </si>
  <si>
    <t>完成时限</t>
  </si>
  <si>
    <t>2024年12月底前</t>
  </si>
  <si>
    <t>重点慢性非传染性疾病机会性筛查经费</t>
  </si>
  <si>
    <t>9万元</t>
  </si>
  <si>
    <t>建立重大慢性病机会性筛查干预管理工作机制</t>
  </si>
  <si>
    <t>心脑血管疾病筛查干预管理对象的满意度</t>
  </si>
  <si>
    <t>完善多渠道监测预警和应急处置体系（宁夏野外移动医院项目）</t>
  </si>
  <si>
    <t>以宁夏南部周边地区紧急医学救援任务需求为导向，坚持“平战结合”原则，全面梳理原有资产，做到补短板、强弱项、建机制，综合设置、合理布局，通过预算资金逐步完善基础设备和物资的补充和维修，通过开展重大自然灾害等突发公共事件卫生应急演练，全面加强紧急医学救援能力建设和突发事件应对能力，夯实基础，高效准备，积在平时，用在急时，切实提升突发事件紧急医学救援能力和水平。</t>
  </si>
  <si>
    <t>经过以上经费补充，提升现场救治的车辆2辆和医疗急救背囊4个、现场指挥帐篷1顶、医疗救治普通充气帐篷33顶、15名伤员救治床位、30名队员餐饮和宿营装备、开展1名伤员的手术、60名队员统一服装和通讯对讲机30部、现场临时救治点配电照明装备、现场临时救治点监护设备3台、移动检查彩超1台和转运担架5个。</t>
  </si>
  <si>
    <t>救治装备</t>
  </si>
  <si>
    <t>2批</t>
  </si>
  <si>
    <t>野外移动医院运维成本</t>
  </si>
  <si>
    <t>财政资金使用规范性</t>
  </si>
  <si>
    <t>紧急医学救援响应率</t>
  </si>
  <si>
    <t>区域内突发事件紧急医学救援人员集结和物资准备。</t>
  </si>
  <si>
    <t>24小时内</t>
  </si>
  <si>
    <t>区域内突发事件紧急医学救援医疗工作模块的展开</t>
  </si>
  <si>
    <t>12小时内</t>
  </si>
  <si>
    <t>医疗物资到位率</t>
  </si>
  <si>
    <r>
      <rPr>
        <sz val="8"/>
        <color rgb="FF000000"/>
        <rFont val="微软雅黑"/>
        <charset val="134"/>
      </rPr>
      <t>≧</t>
    </r>
    <r>
      <rPr>
        <sz val="8"/>
        <color indexed="8"/>
        <rFont val="宋体"/>
        <charset val="134"/>
      </rPr>
      <t>90万元</t>
    </r>
  </si>
  <si>
    <t>97.1万元</t>
  </si>
  <si>
    <r>
      <rPr>
        <sz val="8"/>
        <color rgb="FF000000"/>
        <rFont val="SimSun"/>
        <charset val="134"/>
      </rPr>
      <t>≦</t>
    </r>
    <r>
      <rPr>
        <sz val="8"/>
        <color indexed="8"/>
        <rFont val="宋体"/>
        <charset val="134"/>
      </rPr>
      <t>10万元</t>
    </r>
  </si>
  <si>
    <t>2.9万元</t>
  </si>
  <si>
    <t>区域内突发事件紧急医学救援保障能力</t>
  </si>
  <si>
    <t>区域内突发事件紧急医学救援前期准备时间</t>
  </si>
  <si>
    <r>
      <rPr>
        <sz val="8"/>
        <color rgb="FF000000"/>
        <rFont val="SimSun"/>
        <charset val="134"/>
      </rPr>
      <t>≦</t>
    </r>
    <r>
      <rPr>
        <sz val="8"/>
        <color indexed="8"/>
        <rFont val="宋体"/>
        <charset val="134"/>
      </rPr>
      <t>7小时</t>
    </r>
  </si>
  <si>
    <t>6小时</t>
  </si>
  <si>
    <t>区域内突发事件紧急医学救援工作展开时间</t>
  </si>
  <si>
    <r>
      <rPr>
        <sz val="8"/>
        <color rgb="FF000000"/>
        <rFont val="SimSun"/>
        <charset val="134"/>
      </rPr>
      <t>≦3</t>
    </r>
    <r>
      <rPr>
        <sz val="8"/>
        <color indexed="8"/>
        <rFont val="宋体"/>
        <charset val="134"/>
      </rPr>
      <t>小时</t>
    </r>
  </si>
  <si>
    <t>2小时</t>
  </si>
  <si>
    <t>社会公众满意度</t>
  </si>
  <si>
    <t>上级主管部门满意度</t>
  </si>
  <si>
    <t>医护人员满意度</t>
  </si>
  <si>
    <t>为了进一步提升自治区级医院相关专科建设水平，发挥省级联盟作用，带动全区相关专科发展，在自治区人民医院骨与关节疾病专科建设国家重点专科，每个专科500万元。</t>
  </si>
  <si>
    <t>进一步提升了自治区级医院相关专科建设水平，发挥省级联盟作用，带动全区相关专科发展，在自治区人民医院骨与关节疾病专科建设国家重点专科。</t>
  </si>
  <si>
    <t>人才培养人数</t>
  </si>
  <si>
    <t>设备购置数量</t>
  </si>
  <si>
    <t>≧3台件</t>
  </si>
  <si>
    <t>10台件</t>
  </si>
  <si>
    <t>设备验收合格率</t>
  </si>
  <si>
    <t>重点专科组织专科联盟学术会议</t>
  </si>
  <si>
    <t>至少1次</t>
  </si>
  <si>
    <t>国家级重点专科危重患者抢救成功率</t>
  </si>
  <si>
    <t>四级手术率</t>
  </si>
  <si>
    <t>≥36.91%</t>
  </si>
  <si>
    <t>国家临床重点专科能力建设</t>
  </si>
  <si>
    <t>487.26万元</t>
  </si>
  <si>
    <t>手术台次增长率</t>
  </si>
  <si>
    <t>药占比</t>
  </si>
  <si>
    <t>≦47.13%</t>
  </si>
  <si>
    <t>耗占比</t>
  </si>
  <si>
    <t>≦30%</t>
  </si>
  <si>
    <t>国家临床重点专科开展新技术新项目数量</t>
  </si>
  <si>
    <t>1.发表论文；
2.培养研究生；
3.培养评估团队，建立标准化理流程和质控标准。</t>
  </si>
  <si>
    <t>≧4人</t>
  </si>
  <si>
    <t>32.89万元</t>
  </si>
  <si>
    <t>20.78万元</t>
  </si>
  <si>
    <t>培养评估团队</t>
  </si>
  <si>
    <t>建立标准化流程</t>
  </si>
  <si>
    <t>1.确定确定1-5种类型的肺癌、肺动脉高压、肺结核cfRNA生物标志物（组）；确定1-2个基于差异cfRNA的靶基因在细胞及动物水平开展相关的功能研究，探讨其作为肺癌、肺动脉高压、肺结核治疗靶点的可行性。
2.发表高质量论文2-4篇；
3.完成尸体操作培训；培训青年骨干、基层医师若干人；完成基层手术若干例；
4.完成技术临床验证。</t>
  </si>
  <si>
    <t>2023年科技成果转化项目</t>
  </si>
  <si>
    <t>335万元</t>
  </si>
  <si>
    <t>96.75万元</t>
  </si>
  <si>
    <t>≥120例</t>
  </si>
  <si>
    <t>1.继续宁夏肿瘤病例队列的建立，获取相关信息和对应生物样本，上传数据并继续进行随访。对已有的队列数据进行系统整合，按各个子课题的细化目标对数据进行分析。
2.对纳入研究人群进行老年髋部骨折风险干预的图片、视频及文件记录；对髋部骨折高风险老年患者的随访、指导及髋部保护器具提供记录；建立宁夏老年髋部骨折绿色通道体系。</t>
  </si>
  <si>
    <t>宁夏肿瘤早癌筛查样本收集</t>
  </si>
  <si>
    <t>宁夏肿瘤机会性筛查队列收集</t>
  </si>
  <si>
    <t>≧2500例</t>
  </si>
  <si>
    <t>上消化道肿瘤生存患者队列</t>
  </si>
  <si>
    <t>≧500例</t>
  </si>
  <si>
    <t>项目资金</t>
  </si>
  <si>
    <t>2023年东西部联合研发项目</t>
  </si>
  <si>
    <t>78万元</t>
  </si>
  <si>
    <t>33.81万元</t>
  </si>
  <si>
    <t>进行技术推广</t>
  </si>
  <si>
    <t>1.建立完善的会阴裂伤疾病普查、预防及诊治的管理体系，组建相关团队对项目地区进行区域社区及乡镇关于会阴裂伤相关知识进行科普教育、健康宣讲，覆盖项目区域内所有乡镇卫生院、卫生所，全面提高妇女对该疾病的认知。继续举办理论学习、手术技能培训和盆底康复治疗培训，从多环节将该病在项目地区得到根本的治疗，提升该区域妇女健康指数。
2.(1)在盐池医院完成筛查病例600例，在盐池县人民医院完成上消化道早癌筛查300例。 (2)盐池县医护人员进行早癌诊断的规范化培训。
3.（1）对县域医院学员进行规范化理论及实际操作培训；（2）对县域医院已经开展经食道超声心动图检查的医院进行现场指导，远程会诊，疑难病例再分析；（3）在学术活动会议中进行线上及线下推广及宣传。
4.根据银川市金凤区良田乡卫生院、丰登卫生院、西夏区兴泾镇乡村的200名失能老人及400名照护者影响失能老人及照护者生活质量及照护负担的因素，举办学术会议，邀请国内、区内知名专家针对影响因素给予指导，指导科学、规范、高效的干预措施。将制定的干预措施在失能老人照护者中实施，在合作单位的配合下，组织落实集中健康教育讲座，慢性病管理宣教及个体面对面指导教育。
5.开展理论授课、手术技能规范化培训、手术演示等培训；与自治区第五人民医院完成腹腔镜下结直肠癌根治术，并进行相关病例资料的收集整理</t>
  </si>
  <si>
    <t>举办专题教育、健康宣传活动</t>
  </si>
  <si>
    <t>进行规范化理论及实际操作培训</t>
  </si>
  <si>
    <t>上消化道早癌筛查样本收集</t>
  </si>
  <si>
    <t>腹腔镜下结直肠癌病例收集</t>
  </si>
  <si>
    <t>139万元</t>
  </si>
  <si>
    <t>75.02万</t>
  </si>
  <si>
    <t>5例</t>
  </si>
  <si>
    <t>1.进行基层巡讲、义诊，推广全踝关节镜下自体肌腱移植治疗踝关节慢性不稳定的技术，拟定实用新型专利设计，完成初步草图；
2.完成GED诊断云平台系统架构，完成GED知识图谱及搜索引擎的构建，完成GED患者防控管理微信端的初步架构，发表学术论文；
3.提升宁夏回族自治区人民医院宁夏眼科医院在糖尿病性视网膜病变研究领域中的科研水平和诊疗水平，建立与宁夏白内障诊疗中心相结合的研究团队，交叉培养一批研究人员，发表学术论文；
4.紧扣人口健康领域“重大和高发疾病防治关键技术研究”指南的要求，开展“老年合理安全用药风险管控体系的研究”，显著提高老年人用药安全性，提升我国合理安全用药管理水平，提供老年合理用药的普适化解决方案，满足日益增长的广大人民群众健康提升的需求。</t>
  </si>
  <si>
    <t>举办基层巡讲、义诊活动</t>
  </si>
  <si>
    <t>推广全踝关节镜下自体肌腱移植治疗踝关节慢性不稳定的技术</t>
  </si>
  <si>
    <t>实用新型专利设计</t>
  </si>
  <si>
    <t>≧1个</t>
  </si>
  <si>
    <t>重点研发项目资金</t>
  </si>
  <si>
    <t>93.52万</t>
  </si>
  <si>
    <t>500人次</t>
  </si>
  <si>
    <t>完成GED诊断云平台系统架构</t>
  </si>
  <si>
    <t>宁夏回族自治区人民医院重大疫情救治基地项目</t>
  </si>
  <si>
    <t>建成自治区人民医院重大疫情救治基地项目，达到提升我区重大疫情防控救治能力的目标。</t>
  </si>
  <si>
    <t>全面完成预期目标，于2023年8月正式投入使用。</t>
  </si>
  <si>
    <t>总建筑面积</t>
  </si>
  <si>
    <t>38000平方米</t>
  </si>
  <si>
    <t>总概算</t>
  </si>
  <si>
    <t>≦36700.13万元</t>
  </si>
  <si>
    <t>35805.56万元</t>
  </si>
  <si>
    <t>设施正常运转率</t>
  </si>
  <si>
    <t>生态效益
指标</t>
  </si>
  <si>
    <t>项目受益人数</t>
  </si>
  <si>
    <r>
      <rPr>
        <sz val="8"/>
        <rFont val="微软雅黑"/>
        <charset val="134"/>
      </rPr>
      <t>≧</t>
    </r>
    <r>
      <rPr>
        <sz val="8"/>
        <rFont val="宋体"/>
        <charset val="134"/>
      </rPr>
      <t>5000人</t>
    </r>
  </si>
  <si>
    <t>7000人</t>
  </si>
  <si>
    <t>1.完成动物造模、样本收集、粪便样本送检、完成细菌 DNA提取和16S rRNA 基因测序及结果分析； 
2.分析总结初步研究结果，发表 3-5 篇高水平学术论文。
3.收集数据并进行双录入,完成数据选择、清理及质量分析工作。完成2023年流行病学调査数据的收集、汇总及录入。完成宁夏 7-12岁儿童近视分布的流行特征分析。</t>
  </si>
  <si>
    <t>参加高质量学术会议</t>
  </si>
  <si>
    <t>宁夏7-12岁近视数据筛查</t>
  </si>
  <si>
    <t>≧1000人</t>
  </si>
  <si>
    <t>10000人</t>
  </si>
  <si>
    <t>申请医院新技术新项目</t>
  </si>
  <si>
    <t>1例</t>
  </si>
  <si>
    <t>发表学术论文</t>
  </si>
  <si>
    <t>2022年度卫生健康科研课题</t>
  </si>
  <si>
    <t>11.72万元</t>
  </si>
  <si>
    <t>10.8万元</t>
  </si>
  <si>
    <t>2023年度青年科技培育项目</t>
  </si>
  <si>
    <t>8.34万元</t>
  </si>
  <si>
    <t>4.21万元</t>
  </si>
  <si>
    <t>2023年度高层次科技提升项目</t>
  </si>
  <si>
    <t>12.94万元</t>
  </si>
  <si>
    <t>8.88万元</t>
  </si>
  <si>
    <t>2022年度卫生健康适宜技术推广项目</t>
  </si>
  <si>
    <t>10.51万元</t>
  </si>
  <si>
    <t>8.38万元</t>
  </si>
  <si>
    <t>印发健康宣传手册</t>
  </si>
  <si>
    <t>100份</t>
  </si>
  <si>
    <t>2022年度青年拔尖人才</t>
  </si>
  <si>
    <t>2022年自治区青年科技人才托举工程</t>
  </si>
  <si>
    <t>2023年自治区博士硕士工作补助安家费</t>
  </si>
  <si>
    <t>≧18人</t>
  </si>
  <si>
    <t>65人</t>
  </si>
  <si>
    <t>8.57万元</t>
  </si>
  <si>
    <t>2.65万元</t>
  </si>
  <si>
    <t>9.12万元</t>
  </si>
  <si>
    <t>3.92万元</t>
  </si>
  <si>
    <t>60.8万元</t>
  </si>
  <si>
    <t>2022年自治区科技领军人才培养项目</t>
  </si>
  <si>
    <t>9.07万元</t>
  </si>
  <si>
    <t>专业技术推广</t>
  </si>
  <si>
    <t>申报自治区青年人才项目</t>
  </si>
  <si>
    <t>1.培养心血管相关医生、神经内科医生、超声科医生若干名；
2.进行不明原因脑卒中及头痛、头晕疾病相关知识培训，PFO筛查诊断技术培训的和经皮卵圆孔未闭封堵术相关技能的培训；
3.在宁南医院、沙波头区人民医院、中宁县人民医院培训/指导可初步判断帕金森疾病的医生若干名，培养县市级二级医院帕金森专病医生若干名；
4.对基层医院医师分批进行呼吸衰竭救治技术、经鼻高流量氧疗技术知识相关培训及现场实操；
5.以宁夏回族自治区人民医院为科技惠民示范基地邀请中卫市人民医院、盐池县人民医院、中宁县人民医院、中卫市沙坡头区人民医院项目组麻醉科医师来我院进行前期理论培训及实践技能操作培训。</t>
  </si>
  <si>
    <t>举办理论培训及实践技能操作培训</t>
  </si>
  <si>
    <t>帕金森疾病数据筛查</t>
  </si>
  <si>
    <t>≧500人</t>
  </si>
  <si>
    <t>600人</t>
  </si>
  <si>
    <t>子项目数量</t>
  </si>
  <si>
    <t>培训覆盖人数</t>
  </si>
  <si>
    <t>500人</t>
  </si>
  <si>
    <t>267.87万元</t>
  </si>
  <si>
    <t>176.43万元</t>
  </si>
  <si>
    <t>8名</t>
  </si>
  <si>
    <t>国家卫生健康委员会</t>
  </si>
  <si>
    <r>
      <rPr>
        <sz val="10"/>
        <color theme="1"/>
        <rFont val="宋体"/>
        <charset val="134"/>
        <scheme val="minor"/>
      </rPr>
      <t>预算执行率（B/A</t>
    </r>
    <r>
      <rPr>
        <sz val="10"/>
        <color indexed="8"/>
        <rFont val="汉仪细圆B5"/>
        <charset val="134"/>
      </rPr>
      <t>×</t>
    </r>
    <r>
      <rPr>
        <sz val="10"/>
        <color theme="1"/>
        <rFont val="宋体"/>
        <charset val="134"/>
        <scheme val="minor"/>
      </rPr>
      <t>100</t>
    </r>
    <r>
      <rPr>
        <sz val="10"/>
        <color indexed="8"/>
        <rFont val="汉仪瑞意宋简"/>
        <charset val="134"/>
      </rPr>
      <t>%</t>
    </r>
    <r>
      <rPr>
        <sz val="10"/>
        <color theme="1"/>
        <rFont val="宋体"/>
        <charset val="134"/>
        <scheme val="minor"/>
      </rPr>
      <t>)</t>
    </r>
  </si>
  <si>
    <t>2023年度全面提升中医药服务能力培训人数</t>
  </si>
  <si>
    <t>2023年度全面提升中医药服务能力培训经费</t>
  </si>
  <si>
    <t>64.42万元</t>
  </si>
  <si>
    <t>27.11万元</t>
  </si>
  <si>
    <t>经费补助高，实际支出经费少，无法采购培训设备及耗材。改进措施：增加培训任务量，增加经费支出范围可采购培训耗材及小型设备。</t>
  </si>
  <si>
    <t>参培学员专业技术与水平</t>
  </si>
  <si>
    <t>提升</t>
  </si>
  <si>
    <t>参培学员岗位服务能力与水平</t>
  </si>
  <si>
    <t>持续提升</t>
  </si>
  <si>
    <r>
      <rPr>
        <sz val="8"/>
        <color theme="1"/>
        <rFont val="Arial"/>
        <charset val="134"/>
      </rPr>
      <t>≥</t>
    </r>
    <r>
      <rPr>
        <sz val="8"/>
        <color theme="1"/>
        <rFont val="宋体"/>
        <charset val="134"/>
        <scheme val="minor"/>
      </rPr>
      <t>95%</t>
    </r>
  </si>
  <si>
    <t>2023年自治区级公立医院综合改革项目资金-支持显微神经外科能力提升</t>
  </si>
  <si>
    <t>自治区卫健委</t>
  </si>
  <si>
    <t>1.持续推进神经外科人才建设。逐步完善具有规范化人才培养模式，提升队伍素质，提高基层神经外科人才数量和质量。 2.通过培训，进一步规范基层神经外科医师参培学员诊疗技术、提高参培学员专业技术人员技术水平，逐步提升基层医疗服务能力与水平，降低死亡率、致残率。3.持续增强学科融合式发展，提升对脑血管病治疗的综合能力。</t>
  </si>
  <si>
    <t>根据自治区卫生健康委工作安排，我院作为培训基地开展神经外科专科医师能力提升培训工作。根据项目方案要求，共培训学员9人.通过培训，进一步规范了基层神经外科医师参培学员诊疗技术水平，逐步提升基层医疗服务能力与水平，持续推进神经外科人才建设；提升从事神经外科临床医疗工作所需的综合素质，保证医疗安全，满足学员所在市、县（区）基本医疗服务需求，为患者改善就医体验提供医疗保障。</t>
  </si>
  <si>
    <t>培训人数</t>
  </si>
  <si>
    <t>≥8人次</t>
  </si>
  <si>
    <t>9人次</t>
  </si>
  <si>
    <t>培训时长</t>
  </si>
  <si>
    <t>普通班</t>
  </si>
  <si>
    <t>卓越班</t>
  </si>
  <si>
    <t>6个月</t>
  </si>
  <si>
    <t>7个月</t>
  </si>
  <si>
    <t>199.45万元</t>
  </si>
  <si>
    <t>168.33万元</t>
  </si>
  <si>
    <t>基层神经外科培训机构的数量</t>
  </si>
  <si>
    <t>5家</t>
  </si>
  <si>
    <t>培训学员满意度</t>
  </si>
  <si>
    <t>2022年度人才工作载体和特聘专家的补助经费及2023年自治区第十九批“基层之星”人才培养计划研修人员培养经费</t>
  </si>
  <si>
    <t>按照相关人才主管部门下达项目支持计划落实</t>
  </si>
  <si>
    <t>按期完成</t>
  </si>
  <si>
    <t>20.75万元</t>
  </si>
  <si>
    <t>5.75万元</t>
  </si>
  <si>
    <t>4.4万</t>
  </si>
  <si>
    <t>2023年国家自然科学基金项目结题补助资金，用于科研奖励性绩效支出。</t>
  </si>
  <si>
    <t>国家自然科学基金项目</t>
  </si>
  <si>
    <t>6项</t>
  </si>
  <si>
    <t>发放率</t>
  </si>
  <si>
    <t>国家自然科学基金项目按期结题</t>
  </si>
  <si>
    <t>医院科研能力提升，国家自然科学基金项目结题数提升1项</t>
  </si>
  <si>
    <t>5项</t>
  </si>
  <si>
    <t>1.分析滑膜细胞IL-1β的表达水平，探讨IL-1β上调对RA滑膜细胞增殖和侵袭功能的影响，解析IL-1β在滑膜细胞炎性反应通路中的作用和相关分子机制，形成报告；
2.发表国内核心期刊或国际高水平期刊文章；
3.培养硕士研究生；
4.应用微创技术治疗退变性脊柱疾病、恶性肿瘤疾病，对比研究其与传统手术的疗效及优势，建设数字化、标准化疾病疗效评价体系，实现精准治疗的临床转化，提高手术的精准化、微创化。
5.研发颈椎前路通道系统一套；改良颈椎前路手术技术一项；
6.形成VTE护理标准预防方案和SOP。 
7.完成互联网医疗支付结算平台的内部测试；完成互联网医疗支付结算平台业务功能开发；完成各标准化接口规范的设计和开发；</t>
  </si>
  <si>
    <t>≧5篇</t>
  </si>
  <si>
    <t>临床资料收集</t>
  </si>
  <si>
    <t>1000例</t>
  </si>
  <si>
    <t>互联网医疗支付结算平台的示范应用</t>
  </si>
  <si>
    <t>民生领域重点研发项目（第二批）</t>
  </si>
  <si>
    <t>643.8万元</t>
  </si>
  <si>
    <t>259.89万</t>
  </si>
  <si>
    <t>形成VTE护理标准预防方案和SOP</t>
  </si>
  <si>
    <t>研发颈椎前路通道系统一套</t>
  </si>
  <si>
    <t>改良颈椎前路手术技术一项</t>
  </si>
  <si>
    <t xml:space="preserve"> 其中：当年财政拨款</t>
  </si>
  <si>
    <t xml:space="preserve">     其他资金</t>
  </si>
  <si>
    <t>1.开发基于net.平台的多客户端岗位价值智能评估系统。 
2.建立数据动态模型，新技术研究与推广。
3.构建B型主动脉夹层的生物数据库1个。
4.发表国内核心期刊或国际高水平期刊文章。
5.培养硕士研究生和专业骨干。</t>
  </si>
  <si>
    <t xml:space="preserve"> 民生领域重点研发项目(第二批)</t>
  </si>
  <si>
    <t>≧5</t>
  </si>
  <si>
    <t xml:space="preserve"> 培养硕士研究生</t>
  </si>
  <si>
    <t xml:space="preserve"> 临床资料收集</t>
  </si>
  <si>
    <t>≧1000</t>
  </si>
  <si>
    <t xml:space="preserve"> 发表国内核心期刊或国际高水平期刊文章</t>
  </si>
  <si>
    <t xml:space="preserve"> 项目周期</t>
  </si>
  <si>
    <t>397.9万元</t>
  </si>
  <si>
    <t>348.5万元</t>
  </si>
  <si>
    <t xml:space="preserve"> 惠及当地患者</t>
  </si>
  <si>
    <t>≧500</t>
  </si>
  <si>
    <t xml:space="preserve"> 开发基于net.平台的多客户端岗位价值智能评估系统</t>
  </si>
  <si>
    <t>≧0.55亿元</t>
  </si>
  <si>
    <t>0.5亿元</t>
  </si>
  <si>
    <t xml:space="preserve"> 建立生物数据库</t>
  </si>
  <si>
    <t xml:space="preserve"> 培养专业骨干</t>
  </si>
  <si>
    <t>5个</t>
  </si>
  <si>
    <t xml:space="preserve"> 专利</t>
  </si>
  <si>
    <t>附件5</t>
  </si>
  <si>
    <t>其中：当年财政拨款</t>
  </si>
  <si>
    <t xml:space="preserve">   其他资金</t>
  </si>
  <si>
    <t>1.设计一种新的老年髋部骨折风险评价量表；
2.设计一种新的髋骨保护器，并申请相关专利；
3.发表国内核心期刊文章；
4.形成学术成果向全区或国内推广；
5.提出老年髋部风险干预优化措施；
6.宁夏老年髋部骨折绿色通道体系建设。</t>
  </si>
  <si>
    <t>授权发明专利数</t>
  </si>
  <si>
    <t>发表论文数量</t>
  </si>
  <si>
    <t>新的老年髋部骨折风险评价量表</t>
  </si>
  <si>
    <t>项目资金到位率</t>
  </si>
  <si>
    <t>宁夏老年髋部骨折绿色通道体系建设</t>
  </si>
  <si>
    <t>培养博士、硕士研究生人数</t>
  </si>
  <si>
    <t>≥3人</t>
  </si>
  <si>
    <t>获得新药（医疗机械）证书或临床批件</t>
  </si>
  <si>
    <t xml:space="preserve">    其他资金</t>
  </si>
  <si>
    <t>1.继续收集新冠感染患者一般资料，临床症状、实验室检查及影像学检查结果等病例资料； 
2.检测透明质酸合成酶 2(HAS2)的新冠病毒人也序列结合区(HISBS)的基因多态性； 
3.明确HAS与 LC 相关的疾病多态性类型； 
4.构建LC风险预测模型并计算宁夏地区新冠感染后 LC 的发生风险。</t>
  </si>
  <si>
    <t xml:space="preserve"> 申请专利数量（项）</t>
  </si>
  <si>
    <t xml:space="preserve"> 发表论文数量（篇）</t>
  </si>
  <si>
    <t xml:space="preserve"> 收集新冠感染患者相关资料</t>
  </si>
  <si>
    <t>≧2000</t>
  </si>
  <si>
    <t xml:space="preserve"> 专项资金执行率（%）</t>
  </si>
  <si>
    <t xml:space="preserve"> 宁夏新冠感染人群基因组DNA样本库</t>
  </si>
  <si>
    <t xml:space="preserve"> 培养博士、硕士研究生数（人）</t>
  </si>
  <si>
    <t xml:space="preserve"> 培养技术骨干数（人）</t>
  </si>
  <si>
    <t>≥1人</t>
  </si>
  <si>
    <t xml:space="preserve"> 构建LC风险预测模型（个）</t>
  </si>
  <si>
    <t xml:space="preserve"> 门诊患者</t>
  </si>
  <si>
    <t xml:space="preserve"> 住院患者</t>
  </si>
  <si>
    <t xml:space="preserve"> 职工满意度</t>
  </si>
  <si>
    <t>1.完成500例60岁及以上确诊慢性骨关节炎人群的运动评价指标收集，对新型外接设备进行设计、调试并应用；                                                                       2.通过检测CRC临床标本分析GSDME表达与标本类型和免疫细胞浸润的相关性，设计开发新型多元精准调控自体肿瘤疫苗体系推进临床实验转化；                                                
3.以超重/肥胖患者为研究对象，采取CRD/HPD/CRD及HPD联合益生菌方案进行医学营养干预；
4.本项目通过对宁夏本地医养服务现状进行研究分析，应用大数据和互联网技术，构建“互联网+”医养综合服务信息化体系。</t>
  </si>
  <si>
    <t>≧7</t>
  </si>
  <si>
    <t>完成临床 CRC 病例标本收集及基因测序分析</t>
  </si>
  <si>
    <t>500例</t>
  </si>
  <si>
    <t>采集人间布鲁氏菌病疑似或确诊病例外周血样本</t>
  </si>
  <si>
    <t>服务业优势产业研发专项资金</t>
  </si>
  <si>
    <t>152.24万元</t>
  </si>
  <si>
    <t>105.39万元</t>
  </si>
  <si>
    <t>人才培养——研究生开题报告或学术会议报告</t>
  </si>
  <si>
    <t>人才培养研究生</t>
  </si>
  <si>
    <t>≧28例</t>
  </si>
  <si>
    <t>28例</t>
  </si>
  <si>
    <t>完成超重肥胖患者饮食行为问卷</t>
  </si>
  <si>
    <t>1000份</t>
  </si>
  <si>
    <t>门诊患者</t>
  </si>
  <si>
    <t>住院患者</t>
  </si>
  <si>
    <t>1.针对民生改善领域的世界性疑难杂症 ，浆细胞、肉芽肿性乳腺炎（IGM）的诊治；                                                                             2.项目转化自研成果“一体式眼镜蛇形胆道支架系统 ”“一种穿刺器转换器”“针式组合式多功能显露器”和“腹腔镜下可装卸操作头的穿刺式电钩 ”，针对腹腔镜胆囊切除术因现有器械不实用而难以普及推广；                                          
3.项目转化自治区科技进步三等奖“微创人工韧带移植在膝前交叉韧带断裂重建中的应用与技术创新”和自治区重点研发计划项目产生的成果 “LARS人工韧带重建膝关节前交叉韧带临床中长期多中心回顾性研究”。</t>
  </si>
  <si>
    <t>推动微创真空清洗联合中药调理保乳治疗浆细胞肉芽肿性乳腺炎技术</t>
  </si>
  <si>
    <t>培训技术服务</t>
  </si>
  <si>
    <t>开展义诊活动次</t>
  </si>
  <si>
    <t>开展新式手术</t>
  </si>
  <si>
    <t>举办全国范围线上或线下学术会议或培训班1次</t>
  </si>
  <si>
    <t>成立“骨关节病医联体”</t>
  </si>
  <si>
    <t>152.91万元</t>
  </si>
  <si>
    <t>110.28万元</t>
  </si>
  <si>
    <t>自治区科技进步</t>
  </si>
  <si>
    <t>实用新型专利</t>
  </si>
  <si>
    <t>对全区范围的肺癌、肺高压、肺结核患者进行免费义诊、随访调查，收集病历资料及血浆样本。完成所收集血浆的cfRNA检测。</t>
  </si>
  <si>
    <t>建立宁夏肺癌患者生物样本库</t>
  </si>
  <si>
    <t>建立宁夏肺动脉高压患者专病库及生物样本库</t>
  </si>
  <si>
    <t>建立宁夏肺结核患者专病库及生物样本库</t>
  </si>
  <si>
    <t>确定确定1-5种类型的肺癌、肺动脉高压、肺结核cfRNA生物标志物（组）</t>
  </si>
  <si>
    <t>5组</t>
  </si>
  <si>
    <t>确定1-3种类型的肺动脉高压的cfRNA生物标志物（组）（可为多种cfRNA的分子联合诊断）</t>
  </si>
  <si>
    <t>用于制备shRNA的引物及制备方法、载体及构建法</t>
  </si>
  <si>
    <t>肺病相关科研项目申报1项</t>
  </si>
  <si>
    <t>形成一种直接定量检测循环miRNA的RTqPCR方法报告</t>
  </si>
  <si>
    <t>一种非小细胞肺癌的生物标记物组合、该生物标记物组合的筛选及其应用</t>
  </si>
  <si>
    <t>1.为医院围术期患者建立标准化保温流程并实施临床实践；
2.对前期完成技能培训合作医院的医生进行床旁实践操作指导；
3.在医院举办学术会议，研讨技术发展与疑难问题交流。完成“项目”宣传资料及培训资料的准备。
4.宣传教育培训覆盖40%的同心县乡镇卫生院，在同心县人民医院举办4次培训班，惠农区人民医院举办2次培训班，举行义诊 2次。通过健康大讲堂，健康宣传栏，发放彩页，海报等进一步推广宣教。</t>
  </si>
  <si>
    <t>项目技术推广</t>
  </si>
  <si>
    <t>发放宣传彩页</t>
  </si>
  <si>
    <t>280.5万元</t>
  </si>
  <si>
    <t>59.81万元</t>
  </si>
  <si>
    <t>培养骨干人员</t>
  </si>
  <si>
    <t>培养硕士、博士研究生</t>
  </si>
  <si>
    <t>在同心县人民医院举办培训班</t>
  </si>
  <si>
    <t>惠农区人民医院举办培训班和举行义诊次数</t>
  </si>
  <si>
    <t>1.购置断层式OCT 视网膜成像系统设备，完善及标准化的基因药物治疗和临床试验平台，开展生物技术创新药物的临床前安全性评价、创新药物的筛选评价和基因药物或创新药物的临床疗效评价体系建设，建立西北地区视网膜退行性疾病精准有效的防治体系。                                                                     2.在中卫市人民医院等医疗机构，实行“点对点帮扶、师带徒教学”的培训模式；
3.在国内开展讲座,培养人才,并申请专利。</t>
  </si>
  <si>
    <t>在国内开展讲座</t>
  </si>
  <si>
    <t>3场</t>
  </si>
  <si>
    <t>动物实验</t>
  </si>
  <si>
    <t>基因治疗临床平台建设</t>
  </si>
  <si>
    <t>开展科普宣教</t>
  </si>
  <si>
    <t>375.25万元</t>
  </si>
  <si>
    <t>117.83万元</t>
  </si>
  <si>
    <t>实行“点对点帮扶、师带徒教学”的培训模式</t>
  </si>
  <si>
    <t>专利</t>
  </si>
  <si>
    <t>培养人才</t>
  </si>
  <si>
    <t xml:space="preserve">1.项目转化中华医学会外科学分会血管外科学组Standford B型主动脉夹层诊断及治疗技术；                                                                           2.通过系统集成转化上海速研医疗科技有限公司开发的临床试验药物管理系统、临床试验全系数据视图系统、临床研究物联网设备等数字化科技成果；                           
3.项目依托自治区人民医院临床医学研究中心建设肿瘤大数据管理平台。               </t>
  </si>
  <si>
    <t>中央引导地方科技发展</t>
  </si>
  <si>
    <t>组织义诊宣教活动</t>
  </si>
  <si>
    <t>建设形成完整试验研究病房信息化平台</t>
  </si>
  <si>
    <t>在县市级医疗机构推广</t>
  </si>
  <si>
    <t>2家</t>
  </si>
  <si>
    <t>完善研究型病房建设和功能流程再造</t>
  </si>
  <si>
    <t>电子登记大数据管理平台</t>
  </si>
  <si>
    <t>开展简单型TBAD患者的TEVAR手术治疗能力</t>
  </si>
  <si>
    <t>制定符合宁夏医疗卫生科技创新发展实际的研究型病房地方建设标准</t>
  </si>
  <si>
    <t>培养大数据管理分析专业人才</t>
  </si>
  <si>
    <t>培训从事技术创新服务人员数量（人次）</t>
  </si>
  <si>
    <t xml:space="preserve">    上年结转资金</t>
  </si>
  <si>
    <t>1.主要技术指标：形成小胶质细胞在PDR炎症机制中演进的新理论并发表2.科技成果：发表国内外高质量的核心期刊文章1-2篇；3.培养掌握单细胞测序研究方法，糖尿病基因研究方向研究生2名，培养青年学术骨干1名；4.国内外交流：参加全国眼科年会，会议交流1次。</t>
  </si>
  <si>
    <t>参加全国眼科年会，会议交流</t>
  </si>
  <si>
    <t>为形成小胶质细胞在PDR炎症机制的演进，查询文献</t>
  </si>
  <si>
    <t>≧20篇</t>
  </si>
  <si>
    <t>VH032通过抑制VHL/HIF-1α泛素化修饰抑制皮肤黑素瘤增殖研究</t>
  </si>
  <si>
    <t>1.8万元</t>
  </si>
  <si>
    <t>0.91万元</t>
  </si>
  <si>
    <t>培养青年学术骨干</t>
  </si>
  <si>
    <t>培养掌握单细胞测序研究方法</t>
  </si>
  <si>
    <t>1.揭示肝硬化轻微型肝性脑病（MHE）患者的肠道菌群结构和功能变化，从基因水平明确肠道菌群失调与MHE发病之间的相关性；
2.筛选出益生菌治疗MHE肠道菌群失调的新靶点，为治疗和预防MHE提供新的思路和方法；
3.明确miR-106a在IBD发病机制中的作用，并探讨CD4+ T亚群中IFN-γ、IL-4、IL-17A、Foxp3、TNF-α、TGF-β、IL-10、IL-23等细胞因子与miR-106a的作用关系；
4.探讨体外震波对OP骨组织中人成骨细胞系自噬功能的干预效果和作用机制，进一步探明OP人成骨细胞功能异常自噬基因调控机制及体外震波干预作用；
5.预期在宁夏收集200例新生儿重症肺炎临床资料搜集和影像学数据测量。</t>
  </si>
  <si>
    <t>88.94万元</t>
  </si>
  <si>
    <t>74.01万元</t>
  </si>
  <si>
    <t>1.证实枸杞多糖可通过谷氨酸受体-5 促进 NK 细胞谷氨酸代谢进而发挥 NK
细胞毒性；
2.阐明hsa_circ_0000825参与调控CRC发生发展的可能的分子机制；
3.探讨CSPGs调控PTPσ在七氟烷损害神经突触生长中的作用机制；
4.探讨子宫内膜异位症局部免疫微环境中巨噬细胞向M2型极化转变在子宫内膜异位症发生中的可能作用机制。</t>
  </si>
  <si>
    <t>56项</t>
  </si>
  <si>
    <t>获得hsa_circ_0000825</t>
  </si>
  <si>
    <t>已获得</t>
  </si>
  <si>
    <t>2024年自然科学基金项目（第一批）</t>
  </si>
  <si>
    <t>211.7万元</t>
  </si>
  <si>
    <t>137.56万元</t>
  </si>
  <si>
    <t>组织学术活动</t>
  </si>
  <si>
    <t>1场</t>
  </si>
  <si>
    <t xml:space="preserve">1场 </t>
  </si>
  <si>
    <t>推进骨关节炎诊断指标研究，更新诊断指标</t>
  </si>
  <si>
    <t>1.完成急性肾损伤临床预警模型的测试运行及应用
2.完成多模式纳米传感器的制备及体外检测效果评估；
3.完成纳米酶库中用于急性肾损伤治疗的纳米药物的筛选和表征；
4.完成新型透析净化材料的吸附性能的研究；
5.在动物水平完成纳米药物在急性肾损伤中的疗效验证。</t>
  </si>
  <si>
    <t>2023年东西部联合研发专项（第六批）</t>
  </si>
  <si>
    <t>急性肾损伤临床预警模型</t>
  </si>
  <si>
    <t>发表课题相关高水平学术论文</t>
  </si>
  <si>
    <t>2023年基于纳米技术在急性肾损伤中的临床预警及防治研究（第二批）</t>
  </si>
  <si>
    <t>44万元</t>
  </si>
  <si>
    <t>6.11万元</t>
  </si>
  <si>
    <t>推动生物医药纳米技术良性发展：纳米药物</t>
  </si>
  <si>
    <t>综合服务于急性肾损伤患者，并形成可推广、可共享的综合策略</t>
  </si>
  <si>
    <t>1.完成基层医院人才培训，社区筛查及复杂疾病精准诊疗的实施；
2.防控正畸治疗后引发OSAHS风险；
3.建立基于智能手机网络的慢性肾脏病患者复诊登记系统。</t>
  </si>
  <si>
    <t>2023年东西部科技成果转化（第六批）</t>
  </si>
  <si>
    <t>社区筛查</t>
  </si>
  <si>
    <t>20万人</t>
  </si>
  <si>
    <t>分子诊断</t>
  </si>
  <si>
    <t>75例</t>
  </si>
  <si>
    <t>应用临床病例</t>
  </si>
  <si>
    <t>收集随诊患者</t>
  </si>
  <si>
    <t>2023年基于眼科筛查医师机器人的新三级眼科诊疗模式的应用和推广</t>
  </si>
  <si>
    <t>126万元</t>
  </si>
  <si>
    <t>89.52万元</t>
  </si>
  <si>
    <t>2023年口腔正畸的OSAHS风险三级防控体系构建与推广</t>
  </si>
  <si>
    <t>60万元</t>
  </si>
  <si>
    <t>22.84万元</t>
  </si>
  <si>
    <t>2023年基于智能手机网络的慢性肾脏病患者复诊登记系统在宁夏地区的推广应用</t>
  </si>
  <si>
    <t>34.85万元</t>
  </si>
  <si>
    <t>降低眼科患者就医成本</t>
  </si>
  <si>
    <t>≥20%</t>
  </si>
  <si>
    <t>减少正畸患者就医成本</t>
  </si>
  <si>
    <t>建立二级医院眼科与三级医院眼科相互联动的诊疗模式（平罗县人民医院与宁夏眼科医院建立互联诊疗模式）</t>
  </si>
  <si>
    <t>（2023年度）</t>
  </si>
  <si>
    <t>2023年专业技术人才知识更新工程培训项目-高级研修项目</t>
  </si>
  <si>
    <t>2023年专业技术人才知识更新工程培训项目-急需紧缺人才项目</t>
  </si>
  <si>
    <t>自治区第四批“塞上名医”奖励资金</t>
  </si>
  <si>
    <t>已于2024年3月兑现到个人</t>
  </si>
  <si>
    <t>0.24万元</t>
  </si>
  <si>
    <t>2023年12月下达资金，于2024年支出</t>
  </si>
  <si>
    <t>0.53万元</t>
  </si>
  <si>
    <t>已于2024年3月发放</t>
  </si>
  <si>
    <t>社会效益</t>
  </si>
  <si>
    <t>获“塞上英才”“塞上名医”称号</t>
  </si>
  <si>
    <t>≧10人</t>
  </si>
  <si>
    <t>18人</t>
  </si>
  <si>
    <t>1.申报成为“中国近视防控能力建设联盟（CAMP中心）”首批中心级单位;
2.开展宁夏慢病健康管理—消化道癌筛查与早诊培训项目；
3.与海原县人民医院县级诊疗技术实践基地签约及授牌。</t>
  </si>
  <si>
    <t>2023年基础条件创新平台建设（第三批）</t>
  </si>
  <si>
    <t>科研立项</t>
  </si>
  <si>
    <t>25项</t>
  </si>
  <si>
    <t>31项</t>
  </si>
  <si>
    <t>论文发表</t>
  </si>
  <si>
    <t>30篇</t>
  </si>
  <si>
    <t>42篇</t>
  </si>
  <si>
    <t>健康筛查</t>
  </si>
  <si>
    <t>5000例</t>
  </si>
  <si>
    <t>5800例</t>
  </si>
  <si>
    <t>宁夏致盲性眼病临床医学研究中心</t>
  </si>
  <si>
    <t>宁夏消化疾病临床医学研究中心</t>
  </si>
  <si>
    <t>宁夏医学影像临床医学研究中心</t>
  </si>
  <si>
    <t>搭建学术平台，召开学术会议</t>
  </si>
  <si>
    <t>4场</t>
  </si>
  <si>
    <t>培训场次</t>
  </si>
  <si>
    <t>15场</t>
  </si>
  <si>
    <t>自治区成果登记</t>
  </si>
  <si>
    <t>开展QCT在骨质疏松中的应用</t>
  </si>
  <si>
    <t>200例</t>
  </si>
  <si>
    <t>经过以上经费补充，提升现场救援的应急救治装备，补充应急救援小分队的现场处置能力。</t>
  </si>
  <si>
    <t>医疗背囊购置</t>
  </si>
  <si>
    <t>1批</t>
  </si>
  <si>
    <r>
      <rPr>
        <sz val="9"/>
        <color rgb="FF000000"/>
        <rFont val="SimSun"/>
        <charset val="134"/>
      </rPr>
      <t>≦</t>
    </r>
    <r>
      <rPr>
        <sz val="9"/>
        <color indexed="8"/>
        <rFont val="宋体"/>
        <charset val="134"/>
      </rPr>
      <t>7小时</t>
    </r>
  </si>
  <si>
    <r>
      <rPr>
        <sz val="9"/>
        <color rgb="FF000000"/>
        <rFont val="SimSun"/>
        <charset val="134"/>
      </rPr>
      <t>≦3</t>
    </r>
    <r>
      <rPr>
        <sz val="9"/>
        <color indexed="8"/>
        <rFont val="宋体"/>
        <charset val="134"/>
      </rPr>
      <t>小时</t>
    </r>
  </si>
  <si>
    <t>老年健康服务“四项行动”--老年营养改善行动</t>
  </si>
  <si>
    <t>2024年度老年健康服务“四项行动”分配资金10万元，主要老年营养改善行动，促进老年营养状况有效提升，健康素养水平进一步提高。</t>
  </si>
  <si>
    <t>开展基层卫生服务人员专题培训</t>
  </si>
  <si>
    <t>在全区乡镇卫生院（社区卫生服务中心）开展老年营养改善行动</t>
  </si>
  <si>
    <t>22个</t>
  </si>
  <si>
    <t>制作并向22个项目点发放宣传资料电子版</t>
  </si>
  <si>
    <t>22份</t>
  </si>
  <si>
    <t>老年营养改善行动使用经费</t>
  </si>
  <si>
    <t>9.96万元</t>
  </si>
  <si>
    <t>老年健康服务项目数量</t>
  </si>
  <si>
    <t>基层医务人员营养服务能力</t>
  </si>
  <si>
    <t>显著提高</t>
  </si>
  <si>
    <t>基层卫生服务人员对专家组、行动办服务满意度</t>
  </si>
  <si>
    <t>1.制定一般情况调查问卷，完善收集流程；
2.制作招募海报，联系神经电生理室、协调PSG监测病房、联络中心试验室沟通PSG监测、生物样本存放等具体环节；
3.完成对30名符合纳入、排除标准的2-4岁DLD儿童，应用GDDS和S-S法，应用CSHQ、睡眠日记及PSG24h监测进行儿童语言发育商及睡眠情况评估；
4.建立项目数据库。</t>
  </si>
  <si>
    <t>睡眠评估</t>
  </si>
  <si>
    <t>30例</t>
  </si>
  <si>
    <t>建立指标库</t>
  </si>
  <si>
    <t>资料收集及PSG监测流程建立</t>
  </si>
  <si>
    <t>学龄前儿童语言发育迟缓与睡眠关系及炎性反应激活犬尿氨酸代谢通路作用机制研究</t>
  </si>
  <si>
    <t>1.39万元</t>
  </si>
  <si>
    <t>儿童早期睡眠问题科普推广宣传</t>
  </si>
  <si>
    <t>开展儿童早起睡眠问题检测能力提升</t>
  </si>
  <si>
    <t>≥1场</t>
  </si>
  <si>
    <t>1.对耐药菌株进行全基因组检测，对重要耐药基因进行分型；
2.建立宁夏地区人间布病布鲁氏菌基因组DNA样本库；
3.建立宁夏地区人间布病患者（宿主）基因组DNA样本库。</t>
  </si>
  <si>
    <t>动态评估人间布病患者</t>
  </si>
  <si>
    <t>SCI文章</t>
  </si>
  <si>
    <t>博士研究生</t>
  </si>
  <si>
    <t>五年</t>
  </si>
  <si>
    <t>支出进度</t>
  </si>
  <si>
    <t>自治区科技领军人才经费(第二批)</t>
  </si>
  <si>
    <t>12.5万元</t>
  </si>
  <si>
    <t>4.35万元</t>
  </si>
  <si>
    <t>培养专门从事人间布病临床诊疗研究及成果转化的专业队伍</t>
  </si>
  <si>
    <t>1支</t>
  </si>
  <si>
    <t>建立宁夏地区人间布病布鲁氏菌种库</t>
  </si>
  <si>
    <t>自治区薄弱县医院帮扶团队考核奖励经费</t>
  </si>
  <si>
    <t>预引进优秀在读博士</t>
  </si>
  <si>
    <t>青年拔尖人才补助</t>
  </si>
  <si>
    <t>博士硕士工作补助安家费</t>
  </si>
  <si>
    <t>≥60人</t>
  </si>
  <si>
    <t>64人</t>
  </si>
  <si>
    <t>特聘专家</t>
  </si>
  <si>
    <t>青年拔尖期满考核</t>
  </si>
  <si>
    <t>青年拔尖期中考核</t>
  </si>
  <si>
    <t>青年科技人才</t>
  </si>
  <si>
    <t>自治区科技领军人才</t>
  </si>
  <si>
    <t>医疗“组团式”帮扶暨省级医疗卫生人才合作培养项目-赴外进修</t>
  </si>
  <si>
    <t>≥10人</t>
  </si>
  <si>
    <t>25.12万元</t>
  </si>
  <si>
    <t>7.78万元</t>
  </si>
  <si>
    <t>386.64万元</t>
  </si>
  <si>
    <t>254.44万元</t>
  </si>
  <si>
    <t>17万元</t>
  </si>
  <si>
    <t>6.45万元</t>
  </si>
  <si>
    <t>2.83万元</t>
  </si>
  <si>
    <t>15.37万元</t>
  </si>
  <si>
    <t>4万元</t>
  </si>
  <si>
    <t>2022年自治区科技领军人才经费(第二批)</t>
  </si>
  <si>
    <t>8.59万元</t>
  </si>
  <si>
    <t>2023年医疗“组团式”帮扶暨省级医疗卫生人才合作培养项目-赴外进修</t>
  </si>
  <si>
    <t>99万元</t>
  </si>
  <si>
    <t>72.57万元</t>
  </si>
  <si>
    <t>1.通过免疫组化学方法检测自噬蛋白在组织中的表达；
2.研究强脉冲光治疗睑板腺功能障碍相关干眼后细胞水平变化；</t>
  </si>
  <si>
    <t>自治区卫生健康系统科研课题项目</t>
  </si>
  <si>
    <t>8项</t>
  </si>
  <si>
    <t>模型构建</t>
  </si>
  <si>
    <t>2套</t>
  </si>
  <si>
    <t>1.58万元</t>
  </si>
  <si>
    <t>1.53万元</t>
  </si>
  <si>
    <t>我区首次新生儿低血糖发生风险分析，完成分析报告</t>
  </si>
  <si>
    <t>提升科学避孕知识普及，开展健康宣教</t>
  </si>
  <si>
    <t>1.目标医院熟练掌握发育性髋关节发育不良的筛查、及诊治方法，提前预防，提高婴儿期此类疾病的治愈率至 85%以上，以达到国内平均水平；
2.协助银川市第三人民医院对糖尿病视网膜病变开展筛查工作，做到早发现、早干预、早治疗;
3.扩大基层下肢静脉曲张患者享受微创术式优势，提高下级医院对下肢静脉曲张的诊疗能力及对微创术式的掌握；
4.熟悉脑卒中评估，掌握静脉溶栓技术，掌握脑血管病影像检查特点。</t>
  </si>
  <si>
    <t>卫生健康适宜技术推广项目</t>
  </si>
  <si>
    <t>诊疗规范应用</t>
  </si>
  <si>
    <t>21.13万元</t>
  </si>
  <si>
    <t>14.23万元</t>
  </si>
  <si>
    <t>目标医院熟练掌握发育性髋关节发育不良的筛查、及诊治方法，应用诊疗规范</t>
  </si>
  <si>
    <t>≥2项</t>
  </si>
  <si>
    <t>通过技术推广实现眼底血管性疾病早筛、早诊、早治，降低致盲率</t>
  </si>
  <si>
    <t>≥4项</t>
  </si>
  <si>
    <t>降低我区糖尿病患者人口占比</t>
  </si>
  <si>
    <t>≥0.5%</t>
  </si>
  <si>
    <t>通过健康宣教减少不必要的危重孕产妇发生、降低Ⅰ型糖尿病发病率。</t>
  </si>
  <si>
    <t>≥1次/人</t>
  </si>
  <si>
    <t>1次/人</t>
  </si>
  <si>
    <t>建立孕产妇五色管理体系，达到社区网络化管理</t>
  </si>
  <si>
    <t>通过技术推广项目建立长期交流和培训路径</t>
  </si>
  <si>
    <t>≥8项</t>
  </si>
  <si>
    <t>通过住院医师规范化培训项目的实施，培养一批合格的住院医师，提高临床医师队伍综合素质和专业水平，满足临床医疗工作的需要；全面提高基层医疗卫生服务水平；通过实施农村订单定向医学生培养项目，切实提升基层医疗卫生机构服务能力；通过实施全科特岗计划，为全区部分乡镇卫生院招聘特岗全科医生，按照标准按时发放工资，稳定在岗特岗全科医生。</t>
  </si>
  <si>
    <t>参培期限</t>
  </si>
  <si>
    <t>“基层之星”人才培养计划补助经费</t>
  </si>
  <si>
    <t>考核合格率</t>
  </si>
  <si>
    <t>8万</t>
  </si>
  <si>
    <t>2025年9月完成进修考核合格方可报销。</t>
  </si>
  <si>
    <t>专业技术人员占比</t>
  </si>
  <si>
    <t>1.完成项目所需导管室环境搭建和优化；                                            2.完成机器人关键技术研发和改进，满足现有场景中的机器人部署；                                                  3.开展头颈肿瘤MDT讨论网络直播6-10次、赴技术推广单位开展学术交流及技术指导6-10次，接收技术推广单位成员进修培训3人次；邀请国内知名专家举办“全区头颈肿瘤规范化治疗研讨会”“鼻颅底、咽旁颅底解剖学习班”“咽喉部癌前病变诊疗学习班”，“头颈部显微外科技术学习班”各1场次。面向全区“头颈肿瘤切除与修复”手术直播4次。                                            4.每年系统培训6-10名耳鼻咽喉--头颈外科医生，掌握耳鼻咽喉、头颈部纤维鼻咽镜、纤维喉镜的检查。并能对内镜下病变的血管形态进行分型。每年在当地医院开展60-80例，综合提升合作单位对咽喉癌前病变的诊疗水平，让当地患者受益。</t>
  </si>
  <si>
    <t>2024年中央引导地方（成果转化）项目</t>
  </si>
  <si>
    <t>手术直播</t>
  </si>
  <si>
    <t>进修培训</t>
  </si>
  <si>
    <t>发明专利</t>
  </si>
  <si>
    <t>≧3项</t>
  </si>
  <si>
    <t>学术报告会议</t>
  </si>
  <si>
    <t>培训血管介入手术机器人应用人才</t>
  </si>
  <si>
    <t>2024年头颈肿瘤规范化诊疗体系的推广应用</t>
  </si>
  <si>
    <t>125万元</t>
  </si>
  <si>
    <t>6.94万元</t>
  </si>
  <si>
    <t>2024年机器人辅助全脑血管造影技术引进示范</t>
  </si>
  <si>
    <t>6.25万元</t>
  </si>
  <si>
    <t>头颈肿瘤规范化诊疗体系1项在宁夏自治区的推广及应用</t>
  </si>
  <si>
    <t>使用国内新一代高技术医疗器械设备1种</t>
  </si>
  <si>
    <t>培养自治区的耳鼻咽喉头颈外科进修医生、护理团队，开展培训班</t>
  </si>
  <si>
    <t>开展头颈肿瘤MDT讨论网络直播</t>
  </si>
  <si>
    <t>6-10次</t>
  </si>
  <si>
    <t>1.购置药物浓度检测设备。优化配置人才、设备及技术资源，开展临床用药安全浓度检测、动物实验药物浓度检测研究。满足临床麻醉及临床科室药物浓度快速检测需求。                                                                                      2.实现开放共享。通过药物浓度快速检测及安全评价能力建设提升对外共享服务能力，深化宁夏麻醉临床医学研究中心内部体制和运行机制改革和创新，提高临床用药安全快速检测及评价能力。                                                            3.人才队伍建设。医学专业技术人员继续教育和业务能力提升建设。</t>
  </si>
  <si>
    <t>2024年中央引导地方（基地建设）</t>
  </si>
  <si>
    <t>申报国家级课题</t>
  </si>
  <si>
    <t>申报省部级课题</t>
  </si>
  <si>
    <t>科技创新基地建设</t>
  </si>
  <si>
    <t>培养研究生、博士生1-2名</t>
  </si>
  <si>
    <t>1-2名</t>
  </si>
  <si>
    <t>2024年宁夏麻醉临床医学研究中心创新平台建设</t>
  </si>
  <si>
    <t>参加药物浓度安全快速检测及评价能力技术和设备使用培训</t>
  </si>
  <si>
    <t>5-10人</t>
  </si>
  <si>
    <t>开展药物浓度快速检测及评价体系建设</t>
  </si>
  <si>
    <t>通过药物浓度检测仪器的使用面向全院及全区开展培训班</t>
  </si>
  <si>
    <t>探究宫颈癌的发病机制及早期筛查临床研究。                                     (1) 绘制宫颈癌变过程中DNA甲基化、转录组、蛋白质组动态变化图谱；              (2) 构建首个西北地区宫颈癌大型多中心临床队列并开展早筛；                       (3) 发表影响因子大于10的文章2篇；                                              (4) 培养硕士研究生3名，博士研究生2名。</t>
  </si>
  <si>
    <t>2024年医疗生态社管重点研发（第四批）</t>
  </si>
  <si>
    <t>关于宫颈癌甲基化动态变化图谱的SCI文章的发表</t>
  </si>
  <si>
    <t>2024年中国西北地区宫颈癌发病机制表观多组学研究与临床应用转化(第二批)</t>
  </si>
  <si>
    <t>49.5万元</t>
  </si>
  <si>
    <t>通过持续3年的DNA甲基化筛查，整体降低海原县与盐池县宫颈癌发病率，降低次均费用</t>
  </si>
  <si>
    <t>≧1%</t>
  </si>
  <si>
    <t>通过探究DNA甲基化检测在西北部农村及经济落后地区的两癌筛查中的临床应用价值，发表论文</t>
  </si>
  <si>
    <t>完成宁夏海原和盐池地区开展宫颈癌早筛</t>
  </si>
  <si>
    <t>继续开展宁夏海原和盐池地区宫颈癌早筛</t>
  </si>
  <si>
    <t>1.宁夏地区呼吸道过敏性疾病流行病学特征调查
    在我区沿黄经济区和中南部地区以行政区划为基础，兼顾城乡及经济发展水平，采用分层多阶段随机抽样的方法，抽取10个代表性监测点，抽取约4500人，通过问卷调查明确我区变应性鼻炎（AR）、过敏性咽炎（AP）及过敏性哮喘（AA）等主要呼吸道过敏性疾病（ARD）的患病率，时间、地区和人群分布特点以及疾病负担等流行病学特征；
2.针对宁夏自治区脑血管疾病具有高发、高危的特点，卒中医疗服务“城市强、基层弱”的现状，以宁夏回族自治区人民医院为项目发起者，包括以宁夏医科大学总院、宁夏回族自治区第五人民医院 、银川市人民医院、固原市人民医院，吴忠市人民医院、中卫市人民医院为主，联合宁夏辖区内市区级基层医院，建立脑血管病诊治协同发展医联体，通过推广急诊绿色通道应用、打造宁夏自治区院前院内急救一体化、建立远程会诊平台，通过搭建远程会诊平台，创新宁夏自治区转诊模式，推动双向转诊机制，改善宁夏自治区脑卒中患者转运流程，减少时间延误，改善患者预后。最终建立区域性脑血管病专科联盟，集中宁夏自治区优势神经学科专业力量，充分利用互联网前沿技术，实现专家、临床、科研、教学、患者等资源共享，搭建医院与医院之间、医院与患者之间的沟通与交流。</t>
  </si>
  <si>
    <t>变态反应性疾病创新团队</t>
  </si>
  <si>
    <t>发表高水平论文</t>
  </si>
  <si>
    <t>新技术新项目带教，培养基础介入医生</t>
  </si>
  <si>
    <t>12名</t>
  </si>
  <si>
    <t>2024年宁夏地区呼吸道过敏性疾病精准防控体系研究</t>
  </si>
  <si>
    <t>52万元</t>
  </si>
  <si>
    <t>7.3万元</t>
  </si>
  <si>
    <t>2024年基于人工智能多模态融合技术的遗传性视网膜疾病智能化基因诊断及遗传咨询系统的研发</t>
  </si>
  <si>
    <t>2024年整合单细胞测序及空间转录组学的圆锥角膜家系遗传学研究和基于AI早期诊断集成模型的开发</t>
  </si>
  <si>
    <t>10.62万元</t>
  </si>
  <si>
    <t>创建智慧型互联病例共享平台数据库</t>
  </si>
  <si>
    <t>建立高级卒中中心与初级卒中中心</t>
  </si>
  <si>
    <t>建立具有宁夏特色的规范化诊疗方案</t>
  </si>
  <si>
    <t>1.91%%</t>
  </si>
  <si>
    <t>1.根据目前对于KC临床及基础研究结果推测，宁夏特殊的人文环境可能会导致KC的患病率高于其它地区，而研究发现KC的形成涉及遗传和环境因素，因此该课题所研究的疾病不仅符合指南需求的遗传性眼病的研究，而且该病的患病率远高于遗传性视网膜疾病(IRDs)，因此对于防盲治盲更具有现实意义。2.遗传性视网膜疾病多模态临床表型-基因型融合的智能诊断软件是由眼科多模态影像表型及功能表型数据的分析模型对疾病进行预测诊断，由遗传方式、基因检测报告及致病性分析组成的基因诊断模型进一步明确致病基因，二者结合可实现IRDs精准诊断全流程的决策支持，并辅助开展个体化遗传咨询与患者管理，提高遗传性视网膜疾病诊断的准确率和工作效率。</t>
  </si>
  <si>
    <t>在国内外刊物发表高水平研究论文</t>
  </si>
  <si>
    <t>2-4篇</t>
  </si>
  <si>
    <t>培养相关领域科技人才</t>
  </si>
  <si>
    <t>2024年脑血管疾病微创介入诊治规范化与急诊绿色通道的推广应用</t>
  </si>
  <si>
    <t>92万元</t>
  </si>
  <si>
    <t>1.76万元</t>
  </si>
  <si>
    <t>根据本地区KC致病基因研究进展及AI诊断技术的发展举办学术会议</t>
  </si>
  <si>
    <r>
      <rPr>
        <sz val="8"/>
        <rFont val="微软雅黑"/>
        <charset val="134"/>
      </rPr>
      <t>≧</t>
    </r>
    <r>
      <rPr>
        <sz val="8"/>
        <rFont val="宋体"/>
        <charset val="134"/>
      </rPr>
      <t>1次</t>
    </r>
  </si>
  <si>
    <t>遗传性视网膜疾病专病库的建立</t>
  </si>
  <si>
    <t>构建多模态影像表型数据分析模型</t>
  </si>
  <si>
    <t>1.由宁夏回族自治区人民医院消化内科（宁夏消化疾病临床医学研究中心）牵头，在宁夏Hp分子医学研究中心和各地市分中心构架基础上，联合银川市第一人民医院、吴忠市人民医院、中卫市人民医院、固原市人民医院、石嘴山市第二人民医院等市县级医院，成立Hp个体化精准诊疗技术临床示范基地，设立Hp专科门诊，构建线上线下一体化诊疗模式和智能管理平台。                                         2.根据情况可以调整患者用药及治疗情况，甚至根据患者提供的进餐情况，判断患者的营养状况，必要时再邀请患者回医院复诊。该系统的应用大大提供诊疗效率，保证了患者院外随访工作，减少医保及患者的经济负担，节省了珍贵的医疗资源。目前我们已经建立了2家网络单位，经项目资助后发展到8家以上的网络单位，涵盖宁夏全部的地级市及部分县。                                                                 3.腰椎相关疾病包括间盘突出、椎管狭窄等是脊柱外科常见病和多发病，是引起下腰痛和腰腿痛的最常见原因。而这个病人群包括老年病人、青中年，以往手术费用高、创伤大，而经皮椎间孔镜摘除微创技术以孔镜为基础、面向县级及以下卫生部门推广，最后转化为广泛并具有实际操作的基本技术。</t>
  </si>
  <si>
    <t>2024年东西部科技成果引进（第四批）</t>
  </si>
  <si>
    <t>10项</t>
  </si>
  <si>
    <t>50例手术操作</t>
  </si>
  <si>
    <t>Hp个体化精准诊疗首诊根除率达到95%以上</t>
  </si>
  <si>
    <t>≧95%</t>
  </si>
  <si>
    <t>开展义诊活动6-8次</t>
  </si>
  <si>
    <t>6-8次</t>
  </si>
  <si>
    <t>590万元</t>
  </si>
  <si>
    <t>33.39万元</t>
  </si>
  <si>
    <t>通过互联网平台建立“患者随访体系”</t>
  </si>
  <si>
    <t>示范服务基层单位新增</t>
  </si>
  <si>
    <t>10家</t>
  </si>
  <si>
    <t>初步建立一体化诊疗模式和智能管理平台</t>
  </si>
  <si>
    <t>宁夏回族自治区人民医院宁南医院门急诊医技综合楼项目</t>
  </si>
  <si>
    <t>项目开工建设并完成资金支付大于等于10%</t>
  </si>
  <si>
    <t>项目未开工建设资金支付比例小于10%</t>
  </si>
  <si>
    <t xml:space="preserve"> 项目规划总建筑面积</t>
  </si>
  <si>
    <t>18200平方米</t>
  </si>
  <si>
    <t xml:space="preserve"> 项目施工质量合格率</t>
  </si>
  <si>
    <t xml:space="preserve"> 项目资金支付率</t>
  </si>
  <si>
    <t xml:space="preserve"> 估算总投资</t>
  </si>
  <si>
    <t>8733.12万元</t>
  </si>
  <si>
    <t>年门诊量增长大于1000人</t>
  </si>
  <si>
    <t>年门诊量增长500人</t>
  </si>
  <si>
    <t xml:space="preserve"> 门诊患者满意度</t>
  </si>
  <si>
    <t xml:space="preserve"> 住院患者满意度</t>
  </si>
  <si>
    <t>根据 《宁夏回族自治区科学技术奖励办法》规定,经自治区科学技术奖励委员会审核,自治区党委和政府批准,;授予 “TFP5通NGF/SIRT1轴干预糖尿病肾病足细胞损伤机制的研究”、“髋部损伤创新诊治及关键技术应用”“遗传性视神经疾病的致病基因及临床干预研究”等三项成果为2023年度自治区科学技术进步奖三等奖;授予 “第三代双膦酸盐药物唑来膦酸抗肿瘤作用机制研究”这项成果为2023年度自治区自然科学奖三等奖;合计奖励金额为40万元，希望获奖单位和个人珍惜荣誉、再接再厉、奋发有为,为宁夏科技创新发展再立新功。</t>
  </si>
  <si>
    <t>发表高质量科研文章</t>
  </si>
  <si>
    <t>≧3-7篇</t>
  </si>
  <si>
    <t>获科技进步奖</t>
  </si>
  <si>
    <t>科技成果</t>
  </si>
  <si>
    <t>国内学术会议</t>
  </si>
  <si>
    <t>≧5次</t>
  </si>
  <si>
    <t>培养中青年学术带头人</t>
  </si>
  <si>
    <t>≧6人</t>
  </si>
  <si>
    <t>科技奖励项目资金</t>
  </si>
  <si>
    <t>奖励作出贡献的科研人员</t>
  </si>
  <si>
    <t>营造良好科研氛围，发表多篇学术论文</t>
  </si>
  <si>
    <t>1.与固原市人民医院开展合作，在固原地区开展并完成30例经皮穿刺三叉神经球囊压迫手术，帮助该类患者早日摆脱疼痛的折磨，降低治疗费用，缩短手术时间，使患者早日康复。                                                              2.通过该技术的推广，中卫市人民医院ICU医护人员对于肺康复的理论知识达到100%。                                                                            3.口服胃超声造影剂经腹超声（Oral contrast-enhanced trans-abdominal ultrasonography，OCTU）检查是一项简便、直观、无创、无辐射的检查方法，OCTU检查诊断胃肠道疾病临床效果显著。                                                  4.通过“微创技术在大肠息肉治疗中的应用推广”项目同心县、青铜峡市人民医院推广的应用                                                                     5.建立标准化真菌病实验室诊断体系，完成关键技术集成示范，提高我区病原真菌实验室诊断能力，提供快速精准诊疗，实现医疗资源同质化</t>
  </si>
  <si>
    <t xml:space="preserve"> 东西部科技成果转化第三批</t>
  </si>
  <si>
    <t xml:space="preserve"> 核心期刊发表文章</t>
  </si>
  <si>
    <t xml:space="preserve"> 开展质量控制活动</t>
  </si>
  <si>
    <t>2-3次</t>
  </si>
  <si>
    <t xml:space="preserve"> 培养技术骨干不少于</t>
  </si>
  <si>
    <t xml:space="preserve"> 组织培训宣传和技术交流</t>
  </si>
  <si>
    <t>10-20次</t>
  </si>
  <si>
    <t xml:space="preserve"> 建立标准化示范点</t>
  </si>
  <si>
    <t xml:space="preserve"> 提高当地百姓大肠息肉治愈率达</t>
  </si>
  <si>
    <t xml:space="preserve"> 降低当地百姓大肠息肉治疗成本</t>
  </si>
  <si>
    <t xml:space="preserve"> 完成宁夏地区自愿接受体检的人群</t>
  </si>
  <si>
    <t>2000人</t>
  </si>
  <si>
    <t xml:space="preserve"> 使同心县、青铜峡市大肠息肉疾病防治知识知晓率提高达</t>
  </si>
  <si>
    <t xml:space="preserve"> 中卫市人民医院ICU医护人员对于肺康复的理论知识达到</t>
  </si>
  <si>
    <t xml:space="preserve"> 协助基层医院建立一套标准的三叉神经球囊压迫诊疗流程</t>
  </si>
  <si>
    <t>2024年给予123万元用于系统性自身免疫性疾病数字化预警诊疗关键技术研究，完成3种SAIDs临床研究队列：疾病组共800人，对照组200人（软件著作权或学术论文）；完成3种SAIDs多维大数据收集标准与规范（标准或规范）；完成3个宁夏SAIDs高质量、标准化多维免疫数据库（专利或软件著作）：疾病组共800人，对照组200人；发表与项目相关的学术论文3篇（学术论文）；培养研究生3名（学术论文）；建立2个SAIDs 医学数据管理APP（专利或软件著作权）；发表与项目相关的学术论文1篇（学术论文）。</t>
  </si>
  <si>
    <t>建立2种以上总数不少于1000例的SAIDs临床研究队列</t>
  </si>
  <si>
    <t>宁夏SAIDs标准化表型组大数据库构建及优化</t>
  </si>
  <si>
    <t>建立自身免疫性疾病多维大数据收集标准与规范</t>
  </si>
  <si>
    <t>建立宁夏自身免疫性疾病高质量、标准化多维免疫数据库</t>
  </si>
  <si>
    <t>东西部联合研发项目（第二批）项目资金</t>
  </si>
  <si>
    <t>123万元</t>
  </si>
  <si>
    <t>11.8万元</t>
  </si>
  <si>
    <t>申请实用新型专利或软件著作权</t>
  </si>
  <si>
    <t>预期系统性自身免疫性疾病（SAIDs）医学数据管理APP持续使用</t>
  </si>
  <si>
    <t>开发免疫力数字化新方法</t>
  </si>
  <si>
    <t>2024年第四批自治区人才专项资金24.5万元，其中2024年国家自然科学基金项目结题人员补助经费8万元；2024年度自治区国（境）外人才引进项目经费10.5万元；2024年上半年预引进优秀在读博士硕士补助经费6万元。</t>
  </si>
  <si>
    <t>2024年国家自然科学基金项目结题人员补助经费</t>
  </si>
  <si>
    <t>2024年度自治区国（境）外人才引进项目经费</t>
  </si>
  <si>
    <t>10.5万元</t>
  </si>
  <si>
    <t>2024年上半年预引进优秀在读博士硕士补助经费</t>
  </si>
  <si>
    <t>国家自然科学基金项目结题</t>
  </si>
  <si>
    <t>2024年获批各级各类科研项目</t>
  </si>
  <si>
    <t>≧100项</t>
  </si>
  <si>
    <t>199项</t>
  </si>
  <si>
    <t>贯彻落实党中央、国务院决策部署，推动新冠病毒感染“乙类乙管”平稳有序实施，按照“保健康、防重症”的总体要求，围绕最大程度保护人民生命安全和身体健康，做好新冠患者救治经费保障，在“乙类乙管”期间，对新冠病毒感染者在所有收治医疗机构发生的，符合新型冠状病毒感染诊疗方案的住院医疗费用，在基本医保、大病保险、医疗救助等按规定支付后，个人负担部分由财政给予补助。</t>
  </si>
  <si>
    <t>新冠患者住院人数</t>
  </si>
  <si>
    <t>≧1000人次</t>
  </si>
  <si>
    <t>新冠住院患者医疗费用覆盖率</t>
  </si>
  <si>
    <t>新冠患者救治经费到位率</t>
  </si>
  <si>
    <t>预拨符合政策条件的新冠患者住院救治费用</t>
  </si>
  <si>
    <t>967万元</t>
  </si>
  <si>
    <t>因于2024年12月拨付资金，未及时支出，于2025年上半年支出完毕。</t>
  </si>
  <si>
    <t>住院医疗费用新冠病毒感染诊疗方案符合率</t>
  </si>
  <si>
    <t>新冠病毒感染“乙类乙管”政策</t>
  </si>
  <si>
    <t>平稳有序实施</t>
  </si>
  <si>
    <t>新冠住院患者满意度</t>
  </si>
  <si>
    <t>预引进优秀在读博士补助</t>
  </si>
  <si>
    <t>青年拨尖人才期满考核培养经费</t>
  </si>
  <si>
    <t>青年拔尖人才中期考核培养经费</t>
  </si>
  <si>
    <t>47万元</t>
  </si>
  <si>
    <t>105万元</t>
  </si>
  <si>
    <t>2024年党外知识分子和归国留学人员“三个一”专家服务项目</t>
  </si>
  <si>
    <t>2.1万元</t>
  </si>
  <si>
    <t>2024年自治区重点研发计划引才专项项目</t>
  </si>
  <si>
    <t>25万元</t>
  </si>
  <si>
    <t>2024年专业技术人才知识更新工程培训项目</t>
  </si>
  <si>
    <t>16万元</t>
  </si>
  <si>
    <t>0.49万元</t>
  </si>
  <si>
    <t>完成学术成果临床转化推广</t>
  </si>
  <si>
    <t>1.发表论文；
2.培养硕士研究生；
3.参加国内、外相关学术会议并进行学术报告；
4.组织相关疾病学术交流。</t>
  </si>
  <si>
    <t>参加国内、外相关学术会议并进行学术报告</t>
  </si>
  <si>
    <t>组织相关疾病学术交流</t>
  </si>
  <si>
    <t>1.加强医院人才专业梯队培养，培养专业化、实用性人才；2.提升学科专业人才技术水平及综合素养；3.提升专科服务能力级，改善患者就医体验，进一步提高学科医疗质量，确保患者医疗安全。</t>
  </si>
  <si>
    <t>1.2024年计划派出进修人员11人，其中7人为跨年度进修学习，未在当年返回，其余人员均顺利结业，在科室将所学应用到实际工作中，达到了预期学习目标。2.2024年经费于2024年12月30日才下达，人才培养费用无法当年核销。</t>
  </si>
  <si>
    <t>外出进修培训人数</t>
  </si>
  <si>
    <t>部分人员跨年度进修学习，费用需在进修结束时统一核销</t>
  </si>
  <si>
    <t>外出进修培训时长</t>
  </si>
  <si>
    <t>半年及以上</t>
  </si>
  <si>
    <t>自治区人才经费（第六批）项目资金</t>
  </si>
  <si>
    <t>39万元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</si>
</sst>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1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_ "/>
    <numFmt numFmtId="179" formatCode="#,##0.00_ "/>
    <numFmt numFmtId="180" formatCode="_ * #,##0.00_ ;_ * \-#,##0.00_ ;_ * &quot;-&quot;??.00_ ;_ @_ "/>
    <numFmt numFmtId="181" formatCode="_ * #,##0.00_ ;_ * \-#,##0.00_ ;_ * &quot;-&quot;??.0_ ;_ @_ "/>
    <numFmt numFmtId="182" formatCode="#,##0_ "/>
    <numFmt numFmtId="183" formatCode="0.0000_ "/>
  </numFmts>
  <fonts count="79">
    <font>
      <sz val="12"/>
      <name val="宋体"/>
      <charset val="134"/>
    </font>
    <font>
      <sz val="10"/>
      <name val="宋体"/>
      <charset val="134"/>
    </font>
    <font>
      <sz val="8"/>
      <name val="宋体"/>
      <charset val="134"/>
    </font>
    <font>
      <sz val="10"/>
      <name val="黑体"/>
      <charset val="134"/>
    </font>
    <font>
      <sz val="18"/>
      <name val="方正小标宋_GBK"/>
      <charset val="134"/>
    </font>
    <font>
      <b/>
      <sz val="8"/>
      <name val="宋体"/>
      <charset val="134"/>
    </font>
    <font>
      <sz val="8"/>
      <name val="SimSun"/>
      <charset val="134"/>
    </font>
    <font>
      <sz val="8"/>
      <color theme="1"/>
      <name val="宋体"/>
      <charset val="134"/>
    </font>
    <font>
      <sz val="8"/>
      <color indexed="8"/>
      <name val="宋体"/>
      <charset val="134"/>
      <scheme val="minor"/>
    </font>
    <font>
      <sz val="8"/>
      <color theme="1"/>
      <name val="宋体"/>
      <charset val="134"/>
      <scheme val="minor"/>
    </font>
    <font>
      <sz val="8"/>
      <name val="微软雅黑"/>
      <charset val="134"/>
    </font>
    <font>
      <sz val="10"/>
      <color theme="1"/>
      <name val="宋体"/>
      <charset val="134"/>
      <scheme val="minor"/>
    </font>
    <font>
      <sz val="11"/>
      <color theme="1"/>
      <name val="宋体"/>
      <charset val="134"/>
      <scheme val="minor"/>
    </font>
    <font>
      <sz val="20"/>
      <color rgb="FF000000"/>
      <name val="方正小标宋_GBK"/>
      <charset val="134"/>
    </font>
    <font>
      <sz val="8"/>
      <color rgb="FF000000"/>
      <name val="宋体"/>
      <charset val="134"/>
    </font>
    <font>
      <sz val="8"/>
      <color indexed="8"/>
      <name val="宋体"/>
      <charset val="134"/>
    </font>
    <font>
      <sz val="8"/>
      <color rgb="FF000000"/>
      <name val="方正仿宋_GB2312"/>
      <charset val="134"/>
    </font>
    <font>
      <b/>
      <sz val="8"/>
      <color theme="1"/>
      <name val="宋体"/>
      <charset val="134"/>
      <scheme val="minor"/>
    </font>
    <font>
      <sz val="9"/>
      <name val="宋体"/>
      <charset val="134"/>
    </font>
    <font>
      <sz val="9"/>
      <color indexed="8"/>
      <name val="宋体"/>
      <charset val="134"/>
    </font>
    <font>
      <sz val="9"/>
      <color rgb="FF000000"/>
      <name val="SimSun"/>
      <charset val="134"/>
    </font>
    <font>
      <sz val="8"/>
      <name val="宋体"/>
      <charset val="0"/>
    </font>
    <font>
      <sz val="10"/>
      <color theme="1"/>
      <name val="宋体"/>
      <charset val="134"/>
    </font>
    <font>
      <sz val="9"/>
      <color theme="1"/>
      <name val="宋体"/>
      <charset val="134"/>
    </font>
    <font>
      <sz val="6"/>
      <color rgb="FF000000"/>
      <name val="宋体"/>
      <charset val="134"/>
    </font>
    <font>
      <sz val="8"/>
      <color theme="1"/>
      <name val="Arial"/>
      <charset val="134"/>
    </font>
    <font>
      <sz val="10"/>
      <color indexed="8"/>
      <name val="宋体"/>
      <charset val="134"/>
      <scheme val="minor"/>
    </font>
    <font>
      <sz val="8"/>
      <color rgb="FF000000"/>
      <name val="微软雅黑"/>
      <charset val="134"/>
    </font>
    <font>
      <sz val="8"/>
      <color rgb="FF000000"/>
      <name val="SimSun"/>
      <charset val="134"/>
    </font>
    <font>
      <sz val="8"/>
      <name val="Arial"/>
      <charset val="0"/>
    </font>
    <font>
      <sz val="12"/>
      <name val="黑体"/>
      <charset val="134"/>
    </font>
    <font>
      <sz val="20"/>
      <color theme="1"/>
      <name val="方正小标宋_GBK"/>
      <charset val="134"/>
    </font>
    <font>
      <sz val="8"/>
      <color indexed="8"/>
      <name val="宋体"/>
      <charset val="0"/>
    </font>
    <font>
      <sz val="6"/>
      <color theme="1"/>
      <name val="宋体"/>
      <charset val="134"/>
    </font>
    <font>
      <sz val="20"/>
      <color rgb="FF000000"/>
      <name val="方正小标宋简体"/>
      <charset val="134"/>
    </font>
    <font>
      <sz val="6"/>
      <color rgb="FF000000"/>
      <name val="方正仿宋_GB2312"/>
      <charset val="134"/>
    </font>
    <font>
      <sz val="6"/>
      <name val="宋体"/>
      <charset val="134"/>
    </font>
    <font>
      <sz val="6"/>
      <color theme="1"/>
      <name val="仿宋_GB2312"/>
      <charset val="134"/>
    </font>
    <font>
      <sz val="9"/>
      <color theme="1"/>
      <name val="仿宋_GB2312"/>
      <charset val="134"/>
    </font>
    <font>
      <sz val="20"/>
      <color theme="1"/>
      <name val="方正小标宋简体"/>
      <charset val="134"/>
    </font>
    <font>
      <sz val="8"/>
      <name val="宋体"/>
      <charset val="134"/>
      <scheme val="minor"/>
    </font>
    <font>
      <sz val="8"/>
      <color rgb="FF000000"/>
      <name val="Arial"/>
      <charset val="134"/>
    </font>
    <font>
      <sz val="8"/>
      <color theme="1"/>
      <name val="SimSun"/>
      <charset val="134"/>
    </font>
    <font>
      <sz val="9"/>
      <color theme="1"/>
      <name val="宋体"/>
      <charset val="134"/>
      <scheme val="minor"/>
    </font>
    <font>
      <sz val="24"/>
      <color indexed="8"/>
      <name val="宋体"/>
      <charset val="134"/>
    </font>
    <font>
      <sz val="11"/>
      <color indexed="8"/>
      <name val="Calibri"/>
      <charset val="0"/>
    </font>
    <font>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0"/>
    </font>
    <font>
      <sz val="11"/>
      <color indexed="8"/>
      <name val="宋体"/>
      <charset val="134"/>
    </font>
    <font>
      <sz val="10"/>
      <color indexed="8"/>
      <name val="汉仪细圆B5"/>
      <charset val="134"/>
    </font>
    <font>
      <sz val="10"/>
      <color indexed="8"/>
      <name val="汉仪瑞意宋简"/>
      <charset val="134"/>
    </font>
    <font>
      <sz val="10"/>
      <color rgb="FF000000"/>
      <name val="汉仪细圆B5"/>
      <charset val="134"/>
    </font>
    <font>
      <sz val="10"/>
      <color rgb="FF000000"/>
      <name val="汉仪瑞意宋简"/>
      <charset val="134"/>
    </font>
    <font>
      <sz val="8"/>
      <name val="Calibri"/>
      <charset val="134"/>
    </font>
    <font>
      <sz val="10"/>
      <color indexed="8"/>
      <name val="宋体"/>
      <charset val="134"/>
    </font>
    <font>
      <sz val="10"/>
      <color rgb="FF000000"/>
      <name val="宋体"/>
      <charset val="134"/>
    </font>
    <font>
      <sz val="8"/>
      <color rgb="FF000000"/>
      <name val="汉仪细圆B5"/>
      <charset val="134"/>
    </font>
    <font>
      <sz val="8"/>
      <color rgb="FF000000"/>
      <name val="汉仪瑞意宋简"/>
      <charset val="134"/>
    </font>
    <font>
      <sz val="8"/>
      <color indexed="8"/>
      <name val="汉仪细圆B5"/>
      <charset val="134"/>
    </font>
    <font>
      <sz val="8"/>
      <color indexed="8"/>
      <name val="汉仪瑞意宋简"/>
      <charset val="134"/>
    </font>
  </fonts>
  <fills count="35">
    <fill>
      <patternFill patternType="none"/>
    </fill>
    <fill>
      <patternFill patternType="gray125"/>
    </fill>
    <fill>
      <patternFill patternType="solid">
        <fgColor indexed="22"/>
        <bgColor indexed="64"/>
      </patternFill>
    </fill>
    <fill>
      <patternFill patternType="solid">
        <fgColor theme="9" tint="0.399975585192419"/>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3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auto="1"/>
      </right>
      <top/>
      <bottom style="thin">
        <color auto="1"/>
      </bottom>
      <diagonal/>
    </border>
    <border>
      <left style="thin">
        <color indexed="0"/>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auto="1"/>
      </bottom>
      <diagonal/>
    </border>
    <border>
      <left style="thin">
        <color indexed="8"/>
      </left>
      <right style="thin">
        <color indexed="8"/>
      </right>
      <top/>
      <bottom style="thin">
        <color indexed="8"/>
      </bottom>
      <diagonal/>
    </border>
    <border>
      <left style="thin">
        <color auto="1"/>
      </left>
      <right style="thin">
        <color rgb="FF000000"/>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8"/>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2" fillId="5" borderId="27" applyNumberFormat="0" applyFont="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28" applyNumberFormat="0" applyFill="0" applyAlignment="0" applyProtection="0">
      <alignment vertical="center"/>
    </xf>
    <xf numFmtId="0" fontId="53" fillId="0" borderId="28" applyNumberFormat="0" applyFill="0" applyAlignment="0" applyProtection="0">
      <alignment vertical="center"/>
    </xf>
    <xf numFmtId="0" fontId="54" fillId="0" borderId="29" applyNumberFormat="0" applyFill="0" applyAlignment="0" applyProtection="0">
      <alignment vertical="center"/>
    </xf>
    <xf numFmtId="0" fontId="54" fillId="0" borderId="0" applyNumberFormat="0" applyFill="0" applyBorder="0" applyAlignment="0" applyProtection="0">
      <alignment vertical="center"/>
    </xf>
    <xf numFmtId="0" fontId="55" fillId="6" borderId="30" applyNumberFormat="0" applyAlignment="0" applyProtection="0">
      <alignment vertical="center"/>
    </xf>
    <xf numFmtId="0" fontId="56" fillId="7" borderId="31" applyNumberFormat="0" applyAlignment="0" applyProtection="0">
      <alignment vertical="center"/>
    </xf>
    <xf numFmtId="0" fontId="57" fillId="7" borderId="30" applyNumberFormat="0" applyAlignment="0" applyProtection="0">
      <alignment vertical="center"/>
    </xf>
    <xf numFmtId="0" fontId="58" fillId="8" borderId="32" applyNumberFormat="0" applyAlignment="0" applyProtection="0">
      <alignment vertical="center"/>
    </xf>
    <xf numFmtId="0" fontId="59" fillId="0" borderId="33" applyNumberFormat="0" applyFill="0" applyAlignment="0" applyProtection="0">
      <alignment vertical="center"/>
    </xf>
    <xf numFmtId="0" fontId="60" fillId="0" borderId="34" applyNumberFormat="0" applyFill="0" applyAlignment="0" applyProtection="0">
      <alignment vertical="center"/>
    </xf>
    <xf numFmtId="0" fontId="61" fillId="9" borderId="0" applyNumberFormat="0" applyBorder="0" applyAlignment="0" applyProtection="0">
      <alignment vertical="center"/>
    </xf>
    <xf numFmtId="0" fontId="62" fillId="10" borderId="0" applyNumberFormat="0" applyBorder="0" applyAlignment="0" applyProtection="0">
      <alignment vertical="center"/>
    </xf>
    <xf numFmtId="0" fontId="63" fillId="11" borderId="0" applyNumberFormat="0" applyBorder="0" applyAlignment="0" applyProtection="0">
      <alignment vertical="center"/>
    </xf>
    <xf numFmtId="0" fontId="64" fillId="12" borderId="0" applyNumberFormat="0" applyBorder="0" applyAlignment="0" applyProtection="0">
      <alignment vertical="center"/>
    </xf>
    <xf numFmtId="0" fontId="65" fillId="13" borderId="0" applyNumberFormat="0" applyBorder="0" applyAlignment="0" applyProtection="0">
      <alignment vertical="center"/>
    </xf>
    <xf numFmtId="0" fontId="65" fillId="14" borderId="0" applyNumberFormat="0" applyBorder="0" applyAlignment="0" applyProtection="0">
      <alignment vertical="center"/>
    </xf>
    <xf numFmtId="0" fontId="64" fillId="15" borderId="0" applyNumberFormat="0" applyBorder="0" applyAlignment="0" applyProtection="0">
      <alignment vertical="center"/>
    </xf>
    <xf numFmtId="0" fontId="64" fillId="16" borderId="0" applyNumberFormat="0" applyBorder="0" applyAlignment="0" applyProtection="0">
      <alignment vertical="center"/>
    </xf>
    <xf numFmtId="0" fontId="65" fillId="17" borderId="0" applyNumberFormat="0" applyBorder="0" applyAlignment="0" applyProtection="0">
      <alignment vertical="center"/>
    </xf>
    <xf numFmtId="0" fontId="65" fillId="18" borderId="0" applyNumberFormat="0" applyBorder="0" applyAlignment="0" applyProtection="0">
      <alignment vertical="center"/>
    </xf>
    <xf numFmtId="0" fontId="64" fillId="19" borderId="0" applyNumberFormat="0" applyBorder="0" applyAlignment="0" applyProtection="0">
      <alignment vertical="center"/>
    </xf>
    <xf numFmtId="0" fontId="64" fillId="20" borderId="0" applyNumberFormat="0" applyBorder="0" applyAlignment="0" applyProtection="0">
      <alignment vertical="center"/>
    </xf>
    <xf numFmtId="0" fontId="65" fillId="21" borderId="0" applyNumberFormat="0" applyBorder="0" applyAlignment="0" applyProtection="0">
      <alignment vertical="center"/>
    </xf>
    <xf numFmtId="0" fontId="65" fillId="22" borderId="0" applyNumberFormat="0" applyBorder="0" applyAlignment="0" applyProtection="0">
      <alignment vertical="center"/>
    </xf>
    <xf numFmtId="0" fontId="64" fillId="23" borderId="0" applyNumberFormat="0" applyBorder="0" applyAlignment="0" applyProtection="0">
      <alignment vertical="center"/>
    </xf>
    <xf numFmtId="0" fontId="64" fillId="24" borderId="0" applyNumberFormat="0" applyBorder="0" applyAlignment="0" applyProtection="0">
      <alignment vertical="center"/>
    </xf>
    <xf numFmtId="0" fontId="65" fillId="25" borderId="0" applyNumberFormat="0" applyBorder="0" applyAlignment="0" applyProtection="0">
      <alignment vertical="center"/>
    </xf>
    <xf numFmtId="0" fontId="65" fillId="26" borderId="0" applyNumberFormat="0" applyBorder="0" applyAlignment="0" applyProtection="0">
      <alignment vertical="center"/>
    </xf>
    <xf numFmtId="0" fontId="64" fillId="27" borderId="0" applyNumberFormat="0" applyBorder="0" applyAlignment="0" applyProtection="0">
      <alignment vertical="center"/>
    </xf>
    <xf numFmtId="0" fontId="64" fillId="28" borderId="0" applyNumberFormat="0" applyBorder="0" applyAlignment="0" applyProtection="0">
      <alignment vertical="center"/>
    </xf>
    <xf numFmtId="0" fontId="65" fillId="29" borderId="0" applyNumberFormat="0" applyBorder="0" applyAlignment="0" applyProtection="0">
      <alignment vertical="center"/>
    </xf>
    <xf numFmtId="0" fontId="65" fillId="30" borderId="0" applyNumberFormat="0" applyBorder="0" applyAlignment="0" applyProtection="0">
      <alignment vertical="center"/>
    </xf>
    <xf numFmtId="0" fontId="64" fillId="31" borderId="0" applyNumberFormat="0" applyBorder="0" applyAlignment="0" applyProtection="0">
      <alignment vertical="center"/>
    </xf>
    <xf numFmtId="0" fontId="64" fillId="32" borderId="0" applyNumberFormat="0" applyBorder="0" applyAlignment="0" applyProtection="0">
      <alignment vertical="center"/>
    </xf>
    <xf numFmtId="0" fontId="65" fillId="33" borderId="0" applyNumberFormat="0" applyBorder="0" applyAlignment="0" applyProtection="0">
      <alignment vertical="center"/>
    </xf>
    <xf numFmtId="0" fontId="65" fillId="34" borderId="0" applyNumberFormat="0" applyBorder="0" applyAlignment="0" applyProtection="0">
      <alignment vertical="center"/>
    </xf>
    <xf numFmtId="0" fontId="64" fillId="3" borderId="0" applyNumberFormat="0" applyBorder="0" applyAlignment="0" applyProtection="0">
      <alignment vertical="center"/>
    </xf>
    <xf numFmtId="0" fontId="0" fillId="0" borderId="0"/>
    <xf numFmtId="0" fontId="12" fillId="0" borderId="0">
      <alignment vertical="center"/>
    </xf>
    <xf numFmtId="0" fontId="1" fillId="0" borderId="0"/>
    <xf numFmtId="0" fontId="66" fillId="0" borderId="0"/>
    <xf numFmtId="0" fontId="67" fillId="0" borderId="0">
      <alignment vertical="center"/>
    </xf>
    <xf numFmtId="43" fontId="0" fillId="0" borderId="0" applyFont="0" applyFill="0" applyBorder="0" applyAlignment="0" applyProtection="0"/>
  </cellStyleXfs>
  <cellXfs count="478">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3" fillId="0" borderId="0" xfId="49" applyFont="1" applyAlignment="1">
      <alignment horizontal="left" vertical="center"/>
    </xf>
    <xf numFmtId="0" fontId="3" fillId="0" borderId="0" xfId="49" applyFont="1" applyAlignment="1">
      <alignment vertical="center" wrapText="1"/>
    </xf>
    <xf numFmtId="0" fontId="4"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0" applyFont="1" applyBorder="1">
      <alignment vertical="center"/>
    </xf>
    <xf numFmtId="0" fontId="2" fillId="0" borderId="6" xfId="0" applyFont="1" applyBorder="1">
      <alignment vertical="center"/>
    </xf>
    <xf numFmtId="0" fontId="2" fillId="0" borderId="7" xfId="49" applyFont="1" applyBorder="1" applyAlignment="1">
      <alignment horizontal="center" vertical="center" wrapText="1"/>
    </xf>
    <xf numFmtId="0" fontId="2" fillId="0" borderId="0" xfId="0" applyFont="1">
      <alignment vertical="center"/>
    </xf>
    <xf numFmtId="0" fontId="2" fillId="0" borderId="8" xfId="0" applyFont="1" applyBorder="1">
      <alignment vertical="center"/>
    </xf>
    <xf numFmtId="0" fontId="2" fillId="0" borderId="1" xfId="49" applyFont="1" applyBorder="1" applyAlignment="1">
      <alignment horizontal="left" vertical="center" wrapText="1"/>
    </xf>
    <xf numFmtId="0" fontId="2" fillId="0" borderId="7" xfId="0" applyFont="1" applyBorder="1">
      <alignment vertical="center"/>
    </xf>
    <xf numFmtId="0" fontId="2" fillId="0" borderId="9" xfId="0" applyFont="1" applyBorder="1">
      <alignment vertical="center"/>
    </xf>
    <xf numFmtId="0" fontId="2" fillId="0" borderId="0" xfId="0" applyFont="1" applyBorder="1">
      <alignment vertical="center"/>
    </xf>
    <xf numFmtId="0" fontId="2" fillId="0" borderId="4" xfId="49" applyFont="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9" xfId="49" applyFont="1" applyBorder="1" applyAlignment="1">
      <alignment horizontal="center" vertical="center" wrapText="1"/>
    </xf>
    <xf numFmtId="0" fontId="2" fillId="0" borderId="3" xfId="49" applyFont="1" applyBorder="1" applyAlignment="1">
      <alignment horizontal="left" vertical="center" wrapText="1"/>
    </xf>
    <xf numFmtId="0" fontId="2" fillId="0" borderId="10" xfId="49" applyFont="1" applyBorder="1" applyAlignment="1">
      <alignment horizontal="center" vertical="center" wrapText="1"/>
    </xf>
    <xf numFmtId="0" fontId="2" fillId="0" borderId="11" xfId="49" applyFont="1" applyBorder="1" applyAlignment="1">
      <alignment horizontal="center" vertical="center" wrapText="1"/>
    </xf>
    <xf numFmtId="0" fontId="2" fillId="0" borderId="1" xfId="49" applyFont="1" applyFill="1" applyBorder="1" applyAlignment="1">
      <alignment horizontal="left" vertical="center" wrapText="1"/>
    </xf>
    <xf numFmtId="0" fontId="2" fillId="0" borderId="1" xfId="49" applyFont="1" applyBorder="1" applyAlignment="1">
      <alignment vertical="center" wrapText="1"/>
    </xf>
    <xf numFmtId="0" fontId="2" fillId="0" borderId="12" xfId="49" applyFont="1" applyBorder="1" applyAlignment="1">
      <alignment horizontal="center" vertical="center" wrapText="1"/>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2" fillId="0" borderId="3"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13" xfId="49" applyFont="1" applyFill="1" applyBorder="1" applyAlignment="1">
      <alignment horizontal="center" vertical="center" wrapText="1"/>
    </xf>
    <xf numFmtId="0" fontId="2" fillId="0" borderId="10"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2" fillId="0" borderId="13" xfId="0" applyFont="1" applyBorder="1" applyAlignment="1">
      <alignment horizontal="center" vertical="center"/>
    </xf>
    <xf numFmtId="0" fontId="2" fillId="0" borderId="2" xfId="49" applyFont="1" applyBorder="1" applyAlignment="1">
      <alignment horizontal="left" vertical="center" wrapText="1"/>
    </xf>
    <xf numFmtId="0" fontId="2" fillId="0" borderId="13" xfId="49" applyFont="1" applyBorder="1" applyAlignment="1">
      <alignment horizontal="center" vertical="center" wrapText="1"/>
    </xf>
    <xf numFmtId="0" fontId="2" fillId="0" borderId="3" xfId="49" applyFont="1" applyBorder="1" applyAlignment="1">
      <alignment vertical="center" wrapText="1"/>
    </xf>
    <xf numFmtId="0" fontId="2" fillId="0" borderId="13" xfId="49" applyFont="1" applyBorder="1" applyAlignment="1">
      <alignment horizontal="left" vertical="center" wrapText="1"/>
    </xf>
    <xf numFmtId="0" fontId="2" fillId="0" borderId="13" xfId="49" applyFont="1" applyFill="1" applyBorder="1" applyAlignment="1">
      <alignment horizontal="left" vertical="center" wrapText="1"/>
    </xf>
    <xf numFmtId="0" fontId="2" fillId="0" borderId="13" xfId="49" applyFont="1" applyBorder="1" applyAlignment="1">
      <alignment vertical="center" wrapText="1"/>
    </xf>
    <xf numFmtId="9" fontId="6" fillId="0" borderId="3" xfId="3" applyFont="1" applyFill="1" applyBorder="1" applyAlignment="1" applyProtection="1">
      <alignment horizontal="center" vertical="center" wrapText="1"/>
    </xf>
    <xf numFmtId="0" fontId="2" fillId="0" borderId="3" xfId="49" applyNumberFormat="1" applyFont="1" applyFill="1" applyBorder="1" applyAlignment="1" applyProtection="1">
      <alignment horizontal="center" vertical="center" wrapText="1"/>
    </xf>
    <xf numFmtId="10" fontId="2" fillId="0" borderId="3" xfId="49" applyNumberFormat="1" applyFont="1" applyBorder="1" applyAlignment="1">
      <alignment horizontal="center" vertical="center" wrapText="1"/>
    </xf>
    <xf numFmtId="0" fontId="5" fillId="0" borderId="13" xfId="49" applyFont="1" applyBorder="1" applyAlignment="1">
      <alignment horizontal="center" vertical="center" wrapText="1"/>
    </xf>
    <xf numFmtId="0" fontId="5" fillId="0" borderId="3" xfId="49" applyFont="1" applyBorder="1" applyAlignment="1">
      <alignment horizontal="center" vertical="center" wrapText="1"/>
    </xf>
    <xf numFmtId="0" fontId="1" fillId="0" borderId="0" xfId="49" applyFont="1" applyAlignment="1">
      <alignment horizontal="center" vertical="center" wrapText="1"/>
    </xf>
    <xf numFmtId="0" fontId="7" fillId="0" borderId="3" xfId="0" applyFont="1" applyFill="1" applyBorder="1" applyAlignment="1">
      <alignment horizontal="left" vertical="center" wrapText="1"/>
    </xf>
    <xf numFmtId="0" fontId="2" fillId="0" borderId="3" xfId="49" applyFont="1" applyFill="1" applyBorder="1" applyAlignment="1">
      <alignment horizontal="left" vertical="center" wrapText="1"/>
    </xf>
    <xf numFmtId="9" fontId="7" fillId="0"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9" fontId="2" fillId="0" borderId="3" xfId="49" applyNumberFormat="1" applyFont="1" applyBorder="1" applyAlignment="1">
      <alignment horizontal="center" vertical="center" wrapText="1"/>
    </xf>
    <xf numFmtId="10" fontId="8" fillId="0" borderId="3" xfId="0" applyNumberFormat="1" applyFont="1" applyFill="1" applyBorder="1" applyAlignment="1" applyProtection="1">
      <alignment horizontal="center" vertical="center" wrapText="1"/>
    </xf>
    <xf numFmtId="43" fontId="2" fillId="0" borderId="3" xfId="49" applyNumberFormat="1" applyFont="1" applyFill="1" applyBorder="1" applyAlignment="1">
      <alignment vertical="center" wrapText="1"/>
    </xf>
    <xf numFmtId="176" fontId="2" fillId="0" borderId="3" xfId="49" applyNumberFormat="1" applyFont="1" applyBorder="1" applyAlignment="1">
      <alignment horizontal="center" vertical="center" wrapText="1"/>
    </xf>
    <xf numFmtId="176" fontId="5" fillId="0" borderId="3" xfId="49" applyNumberFormat="1" applyFont="1" applyBorder="1" applyAlignment="1">
      <alignment horizontal="center" vertical="center" wrapText="1"/>
    </xf>
    <xf numFmtId="0" fontId="2" fillId="0" borderId="1" xfId="49" applyNumberFormat="1" applyFont="1" applyFill="1" applyBorder="1" applyAlignment="1">
      <alignment horizontal="left" vertical="center" wrapText="1"/>
    </xf>
    <xf numFmtId="9" fontId="2" fillId="0" borderId="3" xfId="49" applyNumberFormat="1" applyFont="1" applyFill="1" applyBorder="1" applyAlignment="1">
      <alignment horizontal="center" vertical="center" wrapText="1"/>
    </xf>
    <xf numFmtId="9" fontId="2" fillId="0" borderId="3" xfId="0" applyNumberFormat="1" applyFont="1" applyFill="1" applyBorder="1" applyAlignment="1" applyProtection="1">
      <alignment horizontal="center" vertical="center" wrapText="1"/>
    </xf>
    <xf numFmtId="9" fontId="2" fillId="0" borderId="3" xfId="3" applyFont="1" applyFill="1" applyBorder="1" applyAlignment="1" applyProtection="1">
      <alignment horizontal="center" vertical="center" wrapText="1"/>
    </xf>
    <xf numFmtId="0" fontId="2" fillId="0" borderId="13" xfId="49" applyNumberFormat="1" applyFont="1" applyFill="1" applyBorder="1" applyAlignment="1">
      <alignment horizontal="left" vertical="center" wrapText="1"/>
    </xf>
    <xf numFmtId="0" fontId="2" fillId="0" borderId="3" xfId="49" applyNumberFormat="1" applyFont="1" applyFill="1" applyBorder="1" applyAlignment="1">
      <alignment vertical="center" wrapText="1"/>
    </xf>
    <xf numFmtId="0" fontId="2" fillId="0" borderId="3" xfId="49" applyNumberFormat="1" applyFont="1" applyFill="1" applyBorder="1" applyAlignment="1">
      <alignment horizontal="center" vertical="center" wrapText="1"/>
    </xf>
    <xf numFmtId="0" fontId="2" fillId="0" borderId="1" xfId="49" applyNumberFormat="1" applyFont="1" applyFill="1" applyBorder="1" applyAlignment="1" applyProtection="1">
      <alignment horizontal="center" vertical="center" wrapText="1"/>
    </xf>
    <xf numFmtId="10" fontId="2" fillId="0" borderId="3" xfId="49" applyNumberFormat="1" applyFont="1" applyFill="1" applyBorder="1" applyAlignment="1">
      <alignment horizontal="center" vertical="center" wrapText="1"/>
    </xf>
    <xf numFmtId="176" fontId="2" fillId="0" borderId="3" xfId="49" applyNumberFormat="1"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5" xfId="0" applyFont="1" applyFill="1" applyBorder="1">
      <alignment vertical="center"/>
    </xf>
    <xf numFmtId="0" fontId="2" fillId="0" borderId="6" xfId="0" applyFont="1" applyFill="1" applyBorder="1">
      <alignment vertical="center"/>
    </xf>
    <xf numFmtId="0" fontId="2" fillId="0" borderId="7" xfId="49" applyFont="1" applyFill="1" applyBorder="1" applyAlignment="1">
      <alignment horizontal="center" vertical="center" wrapText="1"/>
    </xf>
    <xf numFmtId="0" fontId="2" fillId="0" borderId="0" xfId="0" applyFont="1" applyFill="1">
      <alignment vertical="center"/>
    </xf>
    <xf numFmtId="0" fontId="2" fillId="0" borderId="8" xfId="0" applyFont="1" applyFill="1" applyBorder="1">
      <alignment vertical="center"/>
    </xf>
    <xf numFmtId="0" fontId="2" fillId="0" borderId="7" xfId="0" applyFont="1" applyFill="1" applyBorder="1">
      <alignment vertical="center"/>
    </xf>
    <xf numFmtId="0" fontId="2" fillId="0" borderId="9" xfId="0" applyFont="1" applyFill="1" applyBorder="1">
      <alignment vertical="center"/>
    </xf>
    <xf numFmtId="0" fontId="2" fillId="0" borderId="0" xfId="0" applyFont="1" applyFill="1" applyBorder="1">
      <alignment vertical="center"/>
    </xf>
    <xf numFmtId="0" fontId="2" fillId="0" borderId="4" xfId="49"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9" xfId="49" applyFont="1" applyFill="1" applyBorder="1" applyAlignment="1">
      <alignment horizontal="center" vertical="center" wrapText="1"/>
    </xf>
    <xf numFmtId="0" fontId="2" fillId="0" borderId="3" xfId="49" applyFont="1" applyFill="1" applyBorder="1" applyAlignment="1">
      <alignment vertical="center" wrapText="1"/>
    </xf>
    <xf numFmtId="0" fontId="2" fillId="0" borderId="12" xfId="49" applyFont="1" applyFill="1" applyBorder="1" applyAlignment="1">
      <alignment horizontal="center" vertical="center" wrapText="1"/>
    </xf>
    <xf numFmtId="0" fontId="5" fillId="0" borderId="3" xfId="49" applyFont="1" applyFill="1" applyBorder="1" applyAlignment="1">
      <alignment horizontal="center" vertical="center" wrapText="1"/>
    </xf>
    <xf numFmtId="0" fontId="2" fillId="0" borderId="13" xfId="0" applyFont="1" applyFill="1" applyBorder="1" applyAlignment="1">
      <alignment horizontal="center" vertical="center"/>
    </xf>
    <xf numFmtId="0" fontId="9" fillId="0" borderId="3" xfId="0" applyFont="1" applyFill="1" applyBorder="1" applyAlignment="1">
      <alignment horizontal="center" vertical="center"/>
    </xf>
    <xf numFmtId="0" fontId="2" fillId="0" borderId="3" xfId="49" applyFont="1" applyFill="1" applyBorder="1" applyAlignment="1">
      <alignment horizontal="justify" vertical="center" wrapText="1"/>
    </xf>
    <xf numFmtId="177" fontId="5" fillId="0" borderId="3" xfId="49" applyNumberFormat="1" applyFont="1" applyFill="1" applyBorder="1" applyAlignment="1">
      <alignment horizontal="center" vertical="center" wrapText="1"/>
    </xf>
    <xf numFmtId="0" fontId="10" fillId="0" borderId="3" xfId="49" applyFont="1" applyBorder="1" applyAlignment="1">
      <alignment horizontal="center" vertical="center" wrapText="1"/>
    </xf>
    <xf numFmtId="0" fontId="2" fillId="0" borderId="3" xfId="49" applyFont="1" applyBorder="1" applyAlignment="1">
      <alignment horizontal="left" vertical="top" wrapText="1"/>
    </xf>
    <xf numFmtId="0" fontId="2" fillId="0" borderId="3" xfId="49" applyFont="1" applyBorder="1" applyAlignment="1">
      <alignment horizontal="center" vertical="top" wrapText="1"/>
    </xf>
    <xf numFmtId="0" fontId="2" fillId="0" borderId="3" xfId="0" applyFont="1" applyBorder="1">
      <alignment vertical="center"/>
    </xf>
    <xf numFmtId="0" fontId="2" fillId="0" borderId="3" xfId="0" applyFont="1" applyBorder="1" applyAlignment="1">
      <alignment horizontal="center" vertical="center"/>
    </xf>
    <xf numFmtId="177" fontId="2" fillId="0" borderId="3" xfId="49" applyNumberFormat="1" applyFont="1" applyBorder="1" applyAlignment="1">
      <alignment horizontal="center" vertical="center" wrapText="1"/>
    </xf>
    <xf numFmtId="0" fontId="0" fillId="0" borderId="0" xfId="49" applyFill="1" applyBorder="1" applyAlignment="1">
      <alignment vertical="center" wrapText="1"/>
    </xf>
    <xf numFmtId="0" fontId="11" fillId="0" borderId="0" xfId="0" applyFont="1" applyFill="1" applyBorder="1" applyAlignment="1">
      <alignment vertical="center" wrapText="1"/>
    </xf>
    <xf numFmtId="0" fontId="12" fillId="0" borderId="0" xfId="0" applyFont="1" applyFill="1" applyBorder="1" applyAlignment="1">
      <alignment vertical="center" wrapText="1"/>
    </xf>
    <xf numFmtId="0" fontId="3" fillId="0" borderId="0" xfId="49" applyFont="1" applyFill="1" applyBorder="1" applyAlignment="1">
      <alignment horizontal="left" vertical="center" wrapText="1"/>
    </xf>
    <xf numFmtId="0" fontId="13"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7" fillId="0" borderId="3" xfId="0" applyFont="1" applyFill="1" applyBorder="1" applyAlignment="1">
      <alignment vertical="center" wrapText="1"/>
    </xf>
    <xf numFmtId="0" fontId="9" fillId="0" borderId="3" xfId="0" applyFont="1" applyFill="1" applyBorder="1" applyAlignment="1">
      <alignment vertical="center" wrapText="1"/>
    </xf>
    <xf numFmtId="0" fontId="14" fillId="0" borderId="3" xfId="0" applyFont="1" applyFill="1" applyBorder="1" applyAlignment="1">
      <alignment vertical="center" wrapText="1"/>
    </xf>
    <xf numFmtId="0" fontId="9" fillId="0" borderId="3" xfId="0" applyNumberFormat="1"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3" xfId="0" applyFont="1" applyFill="1" applyBorder="1" applyAlignment="1">
      <alignment horizontal="center" vertical="center" textRotation="255" wrapText="1"/>
    </xf>
    <xf numFmtId="0" fontId="15" fillId="0" borderId="14" xfId="0" applyNumberFormat="1" applyFont="1" applyFill="1" applyBorder="1" applyAlignment="1" applyProtection="1">
      <alignment horizontal="left" vertical="center" wrapText="1"/>
    </xf>
    <xf numFmtId="0" fontId="2" fillId="0" borderId="11" xfId="49"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176" fontId="7" fillId="0" borderId="3" xfId="0" applyNumberFormat="1" applyFont="1" applyFill="1" applyBorder="1" applyAlignment="1">
      <alignment horizontal="center" vertical="center" wrapText="1"/>
    </xf>
    <xf numFmtId="176" fontId="9" fillId="0" borderId="3" xfId="0" applyNumberFormat="1" applyFont="1" applyFill="1" applyBorder="1" applyAlignment="1">
      <alignment horizontal="center" vertical="center" wrapText="1"/>
    </xf>
    <xf numFmtId="176" fontId="9" fillId="0" borderId="3" xfId="0" applyNumberFormat="1" applyFont="1" applyFill="1" applyBorder="1" applyAlignment="1">
      <alignment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0" fontId="15" fillId="0" borderId="14" xfId="0" applyNumberFormat="1" applyFont="1" applyFill="1" applyBorder="1" applyAlignment="1" applyProtection="1">
      <alignment horizontal="left" wrapText="1"/>
    </xf>
    <xf numFmtId="0" fontId="15" fillId="0" borderId="14" xfId="0" applyNumberFormat="1" applyFont="1" applyFill="1" applyBorder="1" applyAlignment="1" applyProtection="1">
      <alignment horizontal="center" vertical="center" wrapText="1"/>
    </xf>
    <xf numFmtId="9" fontId="9" fillId="0" borderId="3" xfId="0" applyNumberFormat="1" applyFont="1" applyFill="1" applyBorder="1" applyAlignment="1">
      <alignment horizontal="center" vertical="center" wrapText="1"/>
    </xf>
    <xf numFmtId="9" fontId="15" fillId="0" borderId="14" xfId="0" applyNumberFormat="1" applyFont="1" applyFill="1" applyBorder="1" applyAlignment="1" applyProtection="1">
      <alignment horizontal="center" vertical="center" wrapText="1"/>
    </xf>
    <xf numFmtId="10" fontId="9" fillId="0" borderId="3" xfId="0" applyNumberFormat="1" applyFont="1" applyFill="1" applyBorder="1" applyAlignment="1">
      <alignment horizontal="center" vertical="center" wrapText="1"/>
    </xf>
    <xf numFmtId="0" fontId="9" fillId="0" borderId="13"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10" fontId="9" fillId="0" borderId="3" xfId="3" applyNumberFormat="1" applyFont="1" applyFill="1" applyBorder="1" applyAlignment="1">
      <alignment vertical="center" wrapText="1"/>
    </xf>
    <xf numFmtId="0" fontId="9" fillId="0" borderId="3" xfId="3" applyNumberFormat="1" applyFont="1" applyFill="1" applyBorder="1" applyAlignment="1" applyProtection="1">
      <alignment vertical="center" wrapText="1"/>
    </xf>
    <xf numFmtId="0" fontId="9" fillId="0" borderId="13" xfId="0" applyNumberFormat="1" applyFont="1" applyFill="1" applyBorder="1" applyAlignment="1">
      <alignment horizontal="left" vertical="center" wrapText="1"/>
    </xf>
    <xf numFmtId="176" fontId="2" fillId="0" borderId="1" xfId="49" applyNumberFormat="1" applyFont="1" applyFill="1" applyBorder="1" applyAlignment="1">
      <alignment horizontal="center" vertical="center" wrapText="1"/>
    </xf>
    <xf numFmtId="176" fontId="2" fillId="0" borderId="13" xfId="49" applyNumberFormat="1" applyFont="1" applyFill="1" applyBorder="1" applyAlignment="1">
      <alignment horizontal="center" vertical="center" wrapText="1"/>
    </xf>
    <xf numFmtId="10" fontId="2" fillId="0" borderId="3" xfId="3" applyNumberFormat="1" applyFont="1" applyFill="1" applyBorder="1" applyAlignment="1" applyProtection="1">
      <alignment horizontal="center" vertical="center" wrapText="1"/>
    </xf>
    <xf numFmtId="0" fontId="2" fillId="0" borderId="1" xfId="49" applyFont="1" applyFill="1" applyBorder="1" applyAlignment="1">
      <alignment vertical="center" wrapText="1"/>
    </xf>
    <xf numFmtId="0" fontId="2" fillId="0" borderId="13" xfId="49" applyFont="1" applyFill="1" applyBorder="1" applyAlignment="1">
      <alignment vertical="center" wrapText="1"/>
    </xf>
    <xf numFmtId="0" fontId="2" fillId="0" borderId="1" xfId="49" applyFont="1" applyBorder="1" applyAlignment="1">
      <alignment horizontal="left" vertical="center"/>
    </xf>
    <xf numFmtId="0" fontId="2" fillId="0" borderId="13" xfId="49" applyFont="1" applyBorder="1" applyAlignment="1">
      <alignment horizontal="left" vertical="center"/>
    </xf>
    <xf numFmtId="177" fontId="2" fillId="0" borderId="3" xfId="49" applyNumberFormat="1" applyFont="1" applyFill="1" applyBorder="1" applyAlignment="1">
      <alignment horizontal="center" vertical="center" wrapText="1"/>
    </xf>
    <xf numFmtId="178" fontId="2" fillId="0" borderId="3" xfId="49" applyNumberFormat="1" applyFont="1" applyFill="1" applyBorder="1" applyAlignment="1">
      <alignment horizontal="center" vertical="center" wrapText="1"/>
    </xf>
    <xf numFmtId="178" fontId="2" fillId="0" borderId="1" xfId="49" applyNumberFormat="1" applyFont="1" applyFill="1" applyBorder="1" applyAlignment="1">
      <alignment horizontal="center" vertical="center" wrapText="1"/>
    </xf>
    <xf numFmtId="178" fontId="2" fillId="0" borderId="13" xfId="49" applyNumberFormat="1" applyFont="1" applyFill="1" applyBorder="1" applyAlignment="1">
      <alignment horizontal="center" vertical="center" wrapText="1"/>
    </xf>
    <xf numFmtId="0" fontId="14" fillId="0" borderId="15" xfId="0" applyNumberFormat="1" applyFont="1" applyFill="1" applyBorder="1" applyAlignment="1">
      <alignment horizontal="center" vertical="center"/>
    </xf>
    <xf numFmtId="9" fontId="14" fillId="0" borderId="15" xfId="0" applyNumberFormat="1" applyFont="1" applyFill="1" applyBorder="1" applyAlignment="1">
      <alignment horizontal="center" vertical="center"/>
    </xf>
    <xf numFmtId="0" fontId="1" fillId="0" borderId="0" xfId="49" applyFont="1" applyFill="1" applyBorder="1" applyAlignment="1">
      <alignment vertical="center" wrapText="1"/>
    </xf>
    <xf numFmtId="0" fontId="2" fillId="0" borderId="0" xfId="49" applyFont="1" applyFill="1" applyBorder="1" applyAlignment="1">
      <alignment vertical="center" wrapText="1"/>
    </xf>
    <xf numFmtId="0" fontId="3" fillId="0" borderId="0" xfId="49" applyFont="1" applyFill="1" applyBorder="1" applyAlignment="1">
      <alignment horizontal="left" vertical="center"/>
    </xf>
    <xf numFmtId="0" fontId="3" fillId="0" borderId="0" xfId="49" applyFont="1" applyFill="1" applyBorder="1" applyAlignment="1">
      <alignment vertical="center" wrapText="1"/>
    </xf>
    <xf numFmtId="0" fontId="4"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2" fillId="0" borderId="5" xfId="0" applyFont="1" applyFill="1" applyBorder="1" applyAlignment="1">
      <alignment vertical="center"/>
    </xf>
    <xf numFmtId="0" fontId="2" fillId="0" borderId="6" xfId="0" applyFont="1" applyFill="1" applyBorder="1" applyAlignment="1">
      <alignment vertical="center"/>
    </xf>
    <xf numFmtId="0" fontId="2" fillId="0" borderId="0" xfId="0" applyFont="1" applyFill="1" applyBorder="1" applyAlignment="1">
      <alignment vertical="center"/>
    </xf>
    <xf numFmtId="0" fontId="2" fillId="0" borderId="8" xfId="0" applyFont="1" applyFill="1" applyBorder="1" applyAlignment="1">
      <alignment vertical="center"/>
    </xf>
    <xf numFmtId="0" fontId="2" fillId="0" borderId="7" xfId="0" applyFont="1" applyFill="1" applyBorder="1" applyAlignment="1">
      <alignment vertical="center"/>
    </xf>
    <xf numFmtId="0" fontId="2" fillId="0" borderId="9" xfId="0" applyFont="1" applyFill="1" applyBorder="1" applyAlignment="1">
      <alignment vertical="center"/>
    </xf>
    <xf numFmtId="0" fontId="18" fillId="0" borderId="1" xfId="0" applyNumberFormat="1" applyFont="1" applyFill="1" applyBorder="1" applyAlignment="1" applyProtection="1">
      <alignment horizontal="left" vertical="center" wrapText="1"/>
    </xf>
    <xf numFmtId="0" fontId="19" fillId="0" borderId="3" xfId="0" applyNumberFormat="1" applyFont="1" applyFill="1" applyBorder="1" applyAlignment="1" applyProtection="1">
      <alignment horizontal="left" vertical="center" wrapText="1"/>
    </xf>
    <xf numFmtId="0" fontId="5" fillId="0" borderId="1" xfId="49" applyFont="1" applyFill="1" applyBorder="1" applyAlignment="1">
      <alignment horizontal="center" vertical="center" wrapText="1"/>
    </xf>
    <xf numFmtId="0" fontId="5" fillId="0" borderId="2" xfId="49" applyFont="1" applyFill="1" applyBorder="1" applyAlignment="1">
      <alignment horizontal="center" vertical="center" wrapText="1"/>
    </xf>
    <xf numFmtId="179" fontId="2" fillId="0" borderId="3" xfId="49" applyNumberFormat="1" applyFont="1" applyFill="1" applyBorder="1" applyAlignment="1">
      <alignment horizontal="center" vertical="center" wrapText="1"/>
    </xf>
    <xf numFmtId="179" fontId="2" fillId="0" borderId="10" xfId="49" applyNumberFormat="1" applyFont="1" applyFill="1" applyBorder="1" applyAlignment="1">
      <alignment horizontal="center" vertical="center" wrapText="1"/>
    </xf>
    <xf numFmtId="0" fontId="2" fillId="0" borderId="2" xfId="49" applyFont="1" applyFill="1" applyBorder="1" applyAlignment="1">
      <alignment horizontal="left" vertical="center" wrapText="1"/>
    </xf>
    <xf numFmtId="0" fontId="18" fillId="0" borderId="13"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center" vertical="center" wrapText="1"/>
    </xf>
    <xf numFmtId="9" fontId="15" fillId="0" borderId="3" xfId="0" applyNumberFormat="1" applyFont="1" applyFill="1" applyBorder="1" applyAlignment="1" applyProtection="1">
      <alignment horizontal="center" vertical="center" wrapText="1"/>
    </xf>
    <xf numFmtId="0" fontId="15" fillId="0" borderId="3" xfId="0" applyNumberFormat="1" applyFont="1" applyFill="1" applyBorder="1" applyAlignment="1" applyProtection="1">
      <alignment horizontal="center" vertical="center" wrapText="1"/>
    </xf>
    <xf numFmtId="0" fontId="19" fillId="0" borderId="3" xfId="0" applyNumberFormat="1" applyFont="1" applyFill="1" applyBorder="1" applyAlignment="1" applyProtection="1">
      <alignment horizontal="center" vertical="center" wrapText="1"/>
    </xf>
    <xf numFmtId="9" fontId="19" fillId="0" borderId="3" xfId="0" applyNumberFormat="1" applyFont="1" applyFill="1" applyBorder="1" applyAlignment="1" applyProtection="1">
      <alignment horizontal="center" vertical="center" wrapText="1"/>
    </xf>
    <xf numFmtId="0" fontId="20" fillId="0" borderId="3" xfId="0" applyNumberFormat="1" applyFont="1" applyFill="1" applyBorder="1" applyAlignment="1" applyProtection="1">
      <alignment horizontal="center" vertical="center" wrapText="1"/>
    </xf>
    <xf numFmtId="0" fontId="5" fillId="0" borderId="13" xfId="49" applyFont="1" applyFill="1" applyBorder="1" applyAlignment="1">
      <alignment horizontal="center" vertical="center" wrapText="1"/>
    </xf>
    <xf numFmtId="10" fontId="21" fillId="0" borderId="3" xfId="3" applyNumberFormat="1" applyFont="1" applyFill="1" applyBorder="1" applyAlignment="1" applyProtection="1">
      <alignment horizontal="center" vertical="center" wrapText="1"/>
    </xf>
    <xf numFmtId="179" fontId="2" fillId="0" borderId="3" xfId="49" applyNumberFormat="1" applyFont="1" applyFill="1" applyBorder="1" applyAlignment="1">
      <alignment vertical="center" wrapText="1"/>
    </xf>
    <xf numFmtId="179" fontId="5" fillId="0" borderId="3" xfId="49" applyNumberFormat="1" applyFont="1" applyFill="1" applyBorder="1" applyAlignment="1">
      <alignment horizontal="center" vertical="center" wrapText="1"/>
    </xf>
    <xf numFmtId="0" fontId="2" fillId="0" borderId="0" xfId="0" applyFont="1" applyFill="1" applyAlignment="1">
      <alignment vertical="center"/>
    </xf>
    <xf numFmtId="0" fontId="8" fillId="0" borderId="1" xfId="0" applyFont="1" applyFill="1" applyBorder="1" applyAlignment="1" applyProtection="1">
      <alignment horizontal="left" vertical="center" wrapText="1"/>
    </xf>
    <xf numFmtId="43" fontId="8" fillId="0" borderId="3" xfId="0" applyNumberFormat="1" applyFont="1" applyFill="1" applyBorder="1" applyAlignment="1" applyProtection="1">
      <alignment horizontal="center" vertical="center" wrapText="1"/>
    </xf>
    <xf numFmtId="43" fontId="8" fillId="0" borderId="1" xfId="0" applyNumberFormat="1" applyFont="1" applyFill="1" applyBorder="1" applyAlignment="1" applyProtection="1">
      <alignment horizontal="center" vertical="center" wrapText="1"/>
    </xf>
    <xf numFmtId="43" fontId="8" fillId="0" borderId="13" xfId="0" applyNumberFormat="1" applyFont="1" applyFill="1" applyBorder="1" applyAlignment="1" applyProtection="1">
      <alignment horizontal="center" vertical="center" wrapText="1"/>
    </xf>
    <xf numFmtId="43" fontId="2" fillId="0" borderId="1" xfId="49" applyNumberFormat="1" applyFont="1" applyFill="1" applyBorder="1" applyAlignment="1">
      <alignment horizontal="center" vertical="center" wrapText="1"/>
    </xf>
    <xf numFmtId="43" fontId="2" fillId="0" borderId="13" xfId="49" applyNumberFormat="1" applyFont="1" applyFill="1" applyBorder="1" applyAlignment="1">
      <alignment horizontal="center" vertical="center" wrapText="1"/>
    </xf>
    <xf numFmtId="43" fontId="2" fillId="0" borderId="3" xfId="49" applyNumberFormat="1" applyFont="1" applyFill="1" applyBorder="1" applyAlignment="1">
      <alignment horizontal="center" vertical="center" wrapText="1"/>
    </xf>
    <xf numFmtId="0" fontId="8" fillId="0" borderId="13" xfId="0" applyFont="1" applyFill="1" applyBorder="1" applyAlignment="1" applyProtection="1">
      <alignment horizontal="left" vertical="center" wrapText="1"/>
    </xf>
    <xf numFmtId="180" fontId="2" fillId="0" borderId="3" xfId="49" applyNumberFormat="1" applyFont="1" applyBorder="1" applyAlignment="1">
      <alignment horizontal="center" vertical="center" wrapText="1"/>
    </xf>
    <xf numFmtId="43" fontId="2" fillId="0" borderId="3" xfId="49" applyNumberFormat="1" applyFont="1" applyBorder="1" applyAlignment="1">
      <alignment horizontal="center" vertical="center" wrapText="1"/>
    </xf>
    <xf numFmtId="176" fontId="2" fillId="0" borderId="4" xfId="49" applyNumberFormat="1" applyFont="1" applyFill="1" applyBorder="1" applyAlignment="1">
      <alignment horizontal="center" vertical="center" wrapText="1"/>
    </xf>
    <xf numFmtId="176" fontId="2" fillId="0" borderId="6" xfId="49" applyNumberFormat="1" applyFont="1" applyFill="1" applyBorder="1" applyAlignment="1">
      <alignment horizontal="center" vertical="center" wrapText="1"/>
    </xf>
    <xf numFmtId="177" fontId="5" fillId="0" borderId="3"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5" fillId="0" borderId="3" xfId="49" applyNumberFormat="1" applyFont="1" applyBorder="1" applyAlignment="1">
      <alignment horizontal="center" vertical="center" wrapText="1"/>
    </xf>
    <xf numFmtId="177" fontId="2" fillId="0" borderId="10" xfId="49" applyNumberFormat="1" applyFont="1" applyFill="1" applyBorder="1" applyAlignment="1">
      <alignment horizontal="center" vertical="center" wrapText="1"/>
    </xf>
    <xf numFmtId="176" fontId="5" fillId="0" borderId="3" xfId="49" applyNumberFormat="1" applyFont="1" applyBorder="1" applyAlignment="1">
      <alignment vertical="center" wrapText="1"/>
    </xf>
    <xf numFmtId="0" fontId="2" fillId="0" borderId="9" xfId="49" applyFont="1" applyBorder="1" applyAlignment="1">
      <alignment horizontal="left" vertical="center" wrapText="1"/>
    </xf>
    <xf numFmtId="0" fontId="2" fillId="0" borderId="6" xfId="49" applyFont="1" applyBorder="1" applyAlignment="1">
      <alignment horizontal="left" vertical="center" wrapText="1"/>
    </xf>
    <xf numFmtId="176" fontId="2" fillId="0" borderId="10" xfId="49" applyNumberFormat="1" applyFont="1" applyBorder="1" applyAlignment="1">
      <alignment horizontal="center" vertical="center" wrapText="1"/>
    </xf>
    <xf numFmtId="177" fontId="2" fillId="0" borderId="10" xfId="49" applyNumberFormat="1" applyFont="1" applyBorder="1" applyAlignment="1">
      <alignment horizontal="center" vertical="center" wrapText="1"/>
    </xf>
    <xf numFmtId="0" fontId="2" fillId="0" borderId="16" xfId="49" applyFont="1" applyBorder="1" applyAlignment="1">
      <alignment horizontal="left" vertical="center" wrapText="1"/>
    </xf>
    <xf numFmtId="176" fontId="2" fillId="0" borderId="12" xfId="49" applyNumberFormat="1" applyFont="1" applyBorder="1" applyAlignment="1">
      <alignment horizontal="center" vertical="center" wrapText="1"/>
    </xf>
    <xf numFmtId="177" fontId="2" fillId="0" borderId="12" xfId="49" applyNumberFormat="1" applyFont="1" applyBorder="1" applyAlignment="1">
      <alignment horizontal="center" vertical="center" wrapText="1"/>
    </xf>
    <xf numFmtId="176" fontId="8" fillId="0" borderId="3" xfId="0" applyNumberFormat="1" applyFont="1" applyFill="1" applyBorder="1" applyAlignment="1" applyProtection="1">
      <alignment horizontal="center" vertical="center" wrapText="1"/>
    </xf>
    <xf numFmtId="176" fontId="8" fillId="0" borderId="1" xfId="0" applyNumberFormat="1" applyFont="1" applyFill="1" applyBorder="1" applyAlignment="1" applyProtection="1">
      <alignment horizontal="center" vertical="center" wrapText="1"/>
    </xf>
    <xf numFmtId="176" fontId="8" fillId="0" borderId="13" xfId="0" applyNumberFormat="1" applyFont="1" applyFill="1" applyBorder="1" applyAlignment="1" applyProtection="1">
      <alignment horizontal="center" vertical="center" wrapText="1"/>
    </xf>
    <xf numFmtId="10" fontId="8" fillId="0" borderId="3" xfId="0" applyNumberFormat="1" applyFont="1" applyFill="1" applyBorder="1" applyAlignment="1" applyProtection="1">
      <alignment horizontal="right" vertical="center" wrapText="1"/>
    </xf>
    <xf numFmtId="176" fontId="2" fillId="0" borderId="3" xfId="49" applyNumberFormat="1" applyFont="1" applyFill="1" applyBorder="1" applyAlignment="1">
      <alignment vertical="center" wrapText="1"/>
    </xf>
    <xf numFmtId="0" fontId="0" fillId="0" borderId="0" xfId="49" applyFill="1" applyAlignment="1">
      <alignment vertical="center" wrapText="1"/>
    </xf>
    <xf numFmtId="0" fontId="11" fillId="0" borderId="0" xfId="0" applyFont="1" applyFill="1" applyAlignment="1">
      <alignment vertical="center" wrapText="1"/>
    </xf>
    <xf numFmtId="0" fontId="11" fillId="0" borderId="0" xfId="0" applyFont="1" applyFill="1" applyAlignment="1">
      <alignment horizontal="center" vertical="center" wrapText="1"/>
    </xf>
    <xf numFmtId="0" fontId="12" fillId="0" borderId="0" xfId="0" applyFont="1" applyFill="1" applyAlignment="1">
      <alignment vertical="center" wrapText="1"/>
    </xf>
    <xf numFmtId="0" fontId="11"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3" xfId="0" applyFont="1" applyFill="1" applyBorder="1" applyAlignment="1">
      <alignment vertical="center" wrapText="1"/>
    </xf>
    <xf numFmtId="0" fontId="11" fillId="0" borderId="3" xfId="0" applyFont="1" applyFill="1" applyBorder="1" applyAlignment="1">
      <alignment vertical="center" wrapText="1"/>
    </xf>
    <xf numFmtId="0" fontId="23" fillId="0" borderId="3" xfId="0" applyFont="1" applyFill="1" applyBorder="1" applyAlignment="1">
      <alignment vertical="center" wrapText="1"/>
    </xf>
    <xf numFmtId="0" fontId="9" fillId="0" borderId="4" xfId="0" applyFont="1" applyFill="1" applyBorder="1" applyAlignment="1">
      <alignment horizontal="left" vertical="center" wrapText="1"/>
    </xf>
    <xf numFmtId="0" fontId="9" fillId="0" borderId="7"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14" fillId="0" borderId="3" xfId="0" applyFont="1" applyFill="1" applyBorder="1" applyAlignment="1">
      <alignment horizontal="left" vertical="center" wrapText="1"/>
    </xf>
    <xf numFmtId="0" fontId="2" fillId="0" borderId="3"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10" xfId="0" applyFont="1" applyFill="1" applyBorder="1" applyAlignment="1">
      <alignment horizontal="center" vertical="center" wrapText="1"/>
    </xf>
    <xf numFmtId="9" fontId="9" fillId="0" borderId="10" xfId="0" applyNumberFormat="1" applyFont="1" applyFill="1" applyBorder="1" applyAlignment="1">
      <alignment horizontal="center" vertical="center" wrapText="1"/>
    </xf>
    <xf numFmtId="10" fontId="9" fillId="0" borderId="3" xfId="0" applyNumberFormat="1" applyFont="1" applyFill="1" applyBorder="1" applyAlignment="1">
      <alignment vertical="center" wrapText="1"/>
    </xf>
    <xf numFmtId="43" fontId="9" fillId="0" borderId="3" xfId="0" applyNumberFormat="1" applyFont="1" applyFill="1" applyBorder="1" applyAlignment="1">
      <alignment vertical="center" wrapText="1"/>
    </xf>
    <xf numFmtId="10" fontId="11" fillId="0" borderId="3" xfId="0" applyNumberFormat="1" applyFont="1" applyFill="1" applyBorder="1" applyAlignment="1">
      <alignment vertical="center" wrapText="1"/>
    </xf>
    <xf numFmtId="176" fontId="17" fillId="0" borderId="3" xfId="0" applyNumberFormat="1" applyFont="1" applyFill="1" applyBorder="1" applyAlignment="1">
      <alignment horizontal="center" vertical="center" wrapText="1"/>
    </xf>
    <xf numFmtId="0" fontId="15" fillId="0" borderId="3" xfId="0" applyFont="1" applyFill="1" applyBorder="1" applyAlignment="1" applyProtection="1">
      <alignment horizontal="left" vertical="center" wrapText="1"/>
    </xf>
    <xf numFmtId="0" fontId="11" fillId="0" borderId="3" xfId="0" applyNumberFormat="1" applyFont="1" applyFill="1" applyBorder="1" applyAlignment="1">
      <alignment horizontal="center" vertical="center" wrapText="1"/>
    </xf>
    <xf numFmtId="0" fontId="24" fillId="0" borderId="3" xfId="0" applyFont="1" applyFill="1" applyBorder="1" applyAlignment="1">
      <alignment horizontal="left" vertical="center" wrapText="1"/>
    </xf>
    <xf numFmtId="2" fontId="15" fillId="0" borderId="3" xfId="0" applyNumberFormat="1" applyFont="1" applyFill="1" applyBorder="1" applyAlignment="1" applyProtection="1">
      <alignment horizontal="center" vertical="center" wrapText="1"/>
    </xf>
    <xf numFmtId="0" fontId="25" fillId="0" borderId="3" xfId="0" applyFont="1" applyFill="1" applyBorder="1" applyAlignment="1">
      <alignment horizontal="center" vertical="center" wrapText="1"/>
    </xf>
    <xf numFmtId="9" fontId="11" fillId="0" borderId="3" xfId="0" applyNumberFormat="1" applyFont="1" applyFill="1" applyBorder="1" applyAlignment="1">
      <alignment horizontal="center" vertical="center" wrapText="1"/>
    </xf>
    <xf numFmtId="9" fontId="11" fillId="0" borderId="3" xfId="3" applyFont="1" applyFill="1" applyBorder="1" applyAlignment="1">
      <alignment horizontal="center" vertical="center" wrapText="1"/>
    </xf>
    <xf numFmtId="0" fontId="11" fillId="0" borderId="3" xfId="0" applyNumberFormat="1" applyFont="1" applyFill="1" applyBorder="1" applyAlignment="1">
      <alignment vertical="center" wrapText="1"/>
    </xf>
    <xf numFmtId="10" fontId="15" fillId="0" borderId="3" xfId="0" applyNumberFormat="1" applyFont="1" applyFill="1" applyBorder="1" applyAlignment="1" applyProtection="1">
      <alignment horizontal="center" vertical="center" wrapText="1"/>
    </xf>
    <xf numFmtId="10" fontId="26" fillId="0" borderId="3" xfId="0" applyNumberFormat="1" applyFont="1" applyFill="1" applyBorder="1" applyAlignment="1" applyProtection="1">
      <alignment vertical="center" wrapText="1"/>
    </xf>
    <xf numFmtId="0" fontId="9" fillId="0" borderId="0" xfId="0" applyFont="1" applyFill="1" applyBorder="1" applyAlignment="1">
      <alignment horizontal="center" vertical="center"/>
    </xf>
    <xf numFmtId="43" fontId="2" fillId="0" borderId="3" xfId="49" applyNumberFormat="1" applyFont="1" applyBorder="1" applyAlignment="1">
      <alignment horizontal="left" vertical="center" wrapText="1"/>
    </xf>
    <xf numFmtId="0" fontId="12" fillId="0" borderId="0" xfId="0" applyFont="1" applyFill="1" applyAlignment="1">
      <alignment vertical="center"/>
    </xf>
    <xf numFmtId="0" fontId="2" fillId="0" borderId="3" xfId="0" applyFont="1" applyFill="1" applyBorder="1">
      <alignment vertical="center"/>
    </xf>
    <xf numFmtId="0" fontId="2" fillId="0" borderId="3" xfId="0" applyFont="1" applyFill="1" applyBorder="1" applyAlignment="1">
      <alignment horizontal="center" vertical="center"/>
    </xf>
    <xf numFmtId="0" fontId="10" fillId="0" borderId="3" xfId="49" applyFont="1" applyFill="1" applyBorder="1" applyAlignment="1">
      <alignment horizontal="center" vertical="center" wrapText="1"/>
    </xf>
    <xf numFmtId="181" fontId="5" fillId="0" borderId="3" xfId="49" applyNumberFormat="1" applyFont="1" applyBorder="1" applyAlignment="1">
      <alignment horizontal="center" vertical="center" wrapText="1"/>
    </xf>
    <xf numFmtId="0" fontId="2" fillId="0" borderId="17" xfId="49" applyFont="1" applyFill="1" applyBorder="1" applyAlignment="1">
      <alignment horizontal="center" vertical="center" wrapText="1"/>
    </xf>
    <xf numFmtId="0" fontId="2" fillId="0" borderId="3" xfId="0" applyNumberFormat="1" applyFont="1" applyFill="1" applyBorder="1" applyAlignment="1" applyProtection="1">
      <alignment horizontal="left" vertical="center" wrapText="1"/>
    </xf>
    <xf numFmtId="0" fontId="14" fillId="0" borderId="3" xfId="0" applyFont="1" applyBorder="1" applyAlignment="1">
      <alignment horizontal="left" vertical="center"/>
    </xf>
    <xf numFmtId="0" fontId="9" fillId="0" borderId="3" xfId="0" applyNumberFormat="1" applyFont="1" applyFill="1" applyBorder="1" applyAlignment="1">
      <alignment horizontal="center" vertical="center" wrapText="1"/>
    </xf>
    <xf numFmtId="9" fontId="9" fillId="0" borderId="13" xfId="0" applyNumberFormat="1" applyFont="1" applyFill="1" applyBorder="1" applyAlignment="1">
      <alignment horizontal="center" vertical="center" wrapText="1"/>
    </xf>
    <xf numFmtId="10" fontId="14" fillId="0" borderId="0" xfId="0" applyNumberFormat="1" applyFont="1" applyAlignment="1">
      <alignment horizontal="center" vertical="center"/>
    </xf>
    <xf numFmtId="0" fontId="2" fillId="0" borderId="2" xfId="0" applyNumberFormat="1" applyFont="1" applyFill="1" applyBorder="1" applyAlignment="1" applyProtection="1">
      <alignment horizontal="center" vertical="center" wrapText="1"/>
    </xf>
    <xf numFmtId="10" fontId="7" fillId="0" borderId="3" xfId="1" applyNumberFormat="1" applyFont="1" applyFill="1" applyBorder="1" applyAlignment="1">
      <alignment horizontal="center" vertical="center" wrapText="1"/>
    </xf>
    <xf numFmtId="10" fontId="7" fillId="0" borderId="3" xfId="0" applyNumberFormat="1" applyFont="1" applyFill="1" applyBorder="1" applyAlignment="1">
      <alignment horizontal="center" vertical="center" wrapText="1"/>
    </xf>
    <xf numFmtId="0" fontId="2" fillId="0" borderId="18" xfId="49" applyFont="1" applyFill="1" applyBorder="1" applyAlignment="1">
      <alignment horizontal="center" vertical="center" wrapText="1"/>
    </xf>
    <xf numFmtId="0" fontId="2" fillId="0" borderId="1" xfId="0" applyNumberFormat="1" applyFont="1" applyFill="1" applyBorder="1" applyAlignment="1" applyProtection="1">
      <alignment horizontal="left" vertical="center" wrapText="1"/>
    </xf>
    <xf numFmtId="0" fontId="15" fillId="0" borderId="3" xfId="0" applyNumberFormat="1" applyFont="1" applyFill="1" applyBorder="1" applyAlignment="1" applyProtection="1">
      <alignment horizontal="left" vertical="center" wrapText="1"/>
    </xf>
    <xf numFmtId="0" fontId="2" fillId="0" borderId="13" xfId="0" applyNumberFormat="1" applyFont="1" applyFill="1" applyBorder="1" applyAlignment="1" applyProtection="1">
      <alignment horizontal="left" vertical="center" wrapText="1"/>
    </xf>
    <xf numFmtId="0" fontId="27" fillId="0" borderId="3" xfId="0" applyNumberFormat="1" applyFont="1" applyFill="1" applyBorder="1" applyAlignment="1" applyProtection="1">
      <alignment horizontal="center" vertical="center" wrapText="1"/>
    </xf>
    <xf numFmtId="0" fontId="28" fillId="0" borderId="3" xfId="0" applyNumberFormat="1" applyFont="1" applyFill="1" applyBorder="1" applyAlignment="1" applyProtection="1">
      <alignment horizontal="center" vertical="center" wrapText="1"/>
    </xf>
    <xf numFmtId="10" fontId="29" fillId="0" borderId="3" xfId="3" applyNumberFormat="1" applyFont="1" applyFill="1" applyBorder="1" applyAlignment="1" applyProtection="1">
      <alignment horizontal="center" vertical="center" wrapText="1"/>
    </xf>
    <xf numFmtId="182" fontId="2" fillId="0" borderId="3" xfId="49" applyNumberFormat="1" applyFont="1" applyFill="1" applyBorder="1" applyAlignment="1">
      <alignment horizontal="center" vertical="center" wrapText="1"/>
    </xf>
    <xf numFmtId="182" fontId="5" fillId="0" borderId="3" xfId="49"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2" xfId="0" applyFont="1" applyFill="1" applyBorder="1" applyAlignment="1">
      <alignment vertical="center" wrapText="1"/>
    </xf>
    <xf numFmtId="0" fontId="9" fillId="0" borderId="13" xfId="0" applyFont="1" applyFill="1" applyBorder="1" applyAlignment="1">
      <alignment vertical="center" wrapText="1"/>
    </xf>
    <xf numFmtId="0" fontId="9" fillId="0" borderId="3" xfId="3" applyNumberFormat="1" applyFont="1" applyFill="1" applyBorder="1" applyAlignment="1" applyProtection="1">
      <alignment horizontal="center" vertical="center" wrapText="1"/>
    </xf>
    <xf numFmtId="0" fontId="1" fillId="0" borderId="0" xfId="49" applyFont="1" applyAlignment="1">
      <alignment vertical="center"/>
    </xf>
    <xf numFmtId="0" fontId="2" fillId="0" borderId="0" xfId="49" applyFont="1" applyAlignment="1">
      <alignment vertical="center"/>
    </xf>
    <xf numFmtId="0" fontId="2" fillId="0" borderId="3" xfId="0" applyFont="1" applyBorder="1" applyAlignment="1">
      <alignment vertical="center" wrapText="1"/>
    </xf>
    <xf numFmtId="0" fontId="2" fillId="0" borderId="3" xfId="0" applyFont="1" applyBorder="1" applyAlignment="1">
      <alignment horizontal="center" vertical="center" wrapText="1"/>
    </xf>
    <xf numFmtId="0" fontId="2" fillId="0" borderId="11" xfId="49" applyFont="1" applyBorder="1" applyAlignment="1">
      <alignment horizontal="center" vertical="center"/>
    </xf>
    <xf numFmtId="0" fontId="15" fillId="0" borderId="19" xfId="0" applyNumberFormat="1" applyFont="1" applyFill="1" applyBorder="1" applyAlignment="1" applyProtection="1">
      <alignment horizontal="left" vertical="center" wrapText="1"/>
    </xf>
    <xf numFmtId="0" fontId="5" fillId="0" borderId="1" xfId="49" applyFont="1" applyBorder="1" applyAlignment="1">
      <alignment horizontal="center" vertical="center"/>
    </xf>
    <xf numFmtId="0" fontId="5" fillId="0" borderId="2" xfId="49" applyFont="1" applyBorder="1" applyAlignment="1">
      <alignment horizontal="center" vertical="center"/>
    </xf>
    <xf numFmtId="2" fontId="19" fillId="0" borderId="3" xfId="0" applyNumberFormat="1" applyFont="1" applyFill="1" applyBorder="1" applyAlignment="1" applyProtection="1">
      <alignment horizontal="center" vertical="center" wrapText="1"/>
    </xf>
    <xf numFmtId="0" fontId="15" fillId="0" borderId="3" xfId="0" applyNumberFormat="1" applyFont="1" applyFill="1" applyBorder="1" applyAlignment="1" applyProtection="1">
      <alignment horizontal="center" vertical="center"/>
    </xf>
    <xf numFmtId="0" fontId="2" fillId="0" borderId="3" xfId="49" applyFont="1" applyBorder="1" applyAlignment="1">
      <alignment horizontal="center" vertical="center"/>
    </xf>
    <xf numFmtId="0" fontId="15" fillId="0" borderId="20" xfId="0" applyNumberFormat="1" applyFont="1" applyFill="1" applyBorder="1" applyAlignment="1" applyProtection="1">
      <alignment horizontal="left" vertical="center" wrapText="1"/>
    </xf>
    <xf numFmtId="0" fontId="15" fillId="0" borderId="14" xfId="0" applyNumberFormat="1" applyFont="1" applyFill="1" applyBorder="1" applyAlignment="1" applyProtection="1">
      <alignment horizontal="center" vertical="center"/>
    </xf>
    <xf numFmtId="9" fontId="9" fillId="0" borderId="3" xfId="0" applyNumberFormat="1" applyFont="1" applyFill="1" applyBorder="1" applyAlignment="1">
      <alignment horizontal="center" vertical="center"/>
    </xf>
    <xf numFmtId="9" fontId="2" fillId="0" borderId="3" xfId="49" applyNumberFormat="1" applyFont="1" applyBorder="1" applyAlignment="1">
      <alignment horizontal="center" vertical="center"/>
    </xf>
    <xf numFmtId="0" fontId="5" fillId="0" borderId="13" xfId="49" applyFont="1" applyBorder="1" applyAlignment="1">
      <alignment horizontal="center" vertical="center"/>
    </xf>
    <xf numFmtId="0" fontId="5" fillId="0" borderId="3" xfId="49" applyFont="1" applyBorder="1" applyAlignment="1">
      <alignment horizontal="center" vertical="center"/>
    </xf>
    <xf numFmtId="0" fontId="2" fillId="0" borderId="1" xfId="49" applyFont="1" applyBorder="1" applyAlignment="1">
      <alignment horizontal="center" vertical="center"/>
    </xf>
    <xf numFmtId="0" fontId="2" fillId="0" borderId="13" xfId="49" applyFont="1" applyBorder="1" applyAlignment="1">
      <alignment horizontal="center" vertical="center"/>
    </xf>
    <xf numFmtId="176" fontId="5" fillId="0" borderId="3" xfId="49" applyNumberFormat="1" applyFont="1" applyBorder="1" applyAlignment="1">
      <alignment horizontal="center" vertical="center"/>
    </xf>
    <xf numFmtId="0" fontId="5" fillId="0" borderId="3" xfId="49" applyFont="1" applyBorder="1" applyAlignment="1">
      <alignment vertical="center" wrapText="1"/>
    </xf>
    <xf numFmtId="176" fontId="1" fillId="0" borderId="0" xfId="49" applyNumberFormat="1" applyFont="1" applyAlignment="1">
      <alignment horizontal="center" vertical="center" wrapText="1"/>
    </xf>
    <xf numFmtId="176" fontId="4" fillId="0" borderId="0" xfId="49" applyNumberFormat="1" applyFont="1" applyAlignment="1">
      <alignment horizontal="center" vertical="center" wrapText="1"/>
    </xf>
    <xf numFmtId="176" fontId="2" fillId="0" borderId="0" xfId="49" applyNumberFormat="1" applyFont="1" applyAlignment="1">
      <alignment horizontal="center" vertical="center" wrapText="1"/>
    </xf>
    <xf numFmtId="176" fontId="2" fillId="0" borderId="10" xfId="49" applyNumberFormat="1" applyFont="1" applyFill="1" applyBorder="1" applyAlignment="1">
      <alignment horizontal="center" vertical="center" wrapText="1"/>
    </xf>
    <xf numFmtId="176" fontId="2" fillId="0" borderId="2" xfId="49" applyNumberFormat="1" applyFont="1" applyBorder="1" applyAlignment="1">
      <alignment horizontal="center" vertical="center" wrapText="1"/>
    </xf>
    <xf numFmtId="43" fontId="5" fillId="0" borderId="3" xfId="49" applyNumberFormat="1" applyFont="1" applyBorder="1" applyAlignment="1">
      <alignment vertical="center" wrapText="1"/>
    </xf>
    <xf numFmtId="179" fontId="8" fillId="0" borderId="3" xfId="0" applyNumberFormat="1" applyFont="1" applyFill="1" applyBorder="1" applyAlignment="1" applyProtection="1">
      <alignment horizontal="center" vertical="center" wrapText="1"/>
    </xf>
    <xf numFmtId="10" fontId="8" fillId="0" borderId="3" xfId="0" applyNumberFormat="1" applyFont="1" applyFill="1" applyBorder="1" applyAlignment="1" applyProtection="1">
      <alignment vertical="center" wrapText="1"/>
    </xf>
    <xf numFmtId="0" fontId="2" fillId="0" borderId="6" xfId="49" applyFont="1" applyFill="1" applyBorder="1" applyAlignment="1">
      <alignment horizontal="left" vertical="center" wrapText="1"/>
    </xf>
    <xf numFmtId="0" fontId="12" fillId="0" borderId="0" xfId="0" applyFont="1" applyFill="1" applyBorder="1" applyAlignment="1">
      <alignment vertical="center"/>
    </xf>
    <xf numFmtId="0" fontId="9" fillId="0" borderId="0" xfId="0" applyFont="1" applyFill="1" applyBorder="1" applyAlignment="1">
      <alignment vertical="center"/>
    </xf>
    <xf numFmtId="0" fontId="30" fillId="0" borderId="0" xfId="49" applyFont="1" applyFill="1" applyBorder="1" applyAlignment="1">
      <alignment vertical="center" wrapText="1"/>
    </xf>
    <xf numFmtId="0" fontId="31" fillId="0" borderId="0" xfId="0" applyFont="1" applyFill="1" applyBorder="1" applyAlignment="1">
      <alignment horizontal="center" vertical="center" wrapText="1"/>
    </xf>
    <xf numFmtId="0" fontId="12" fillId="0" borderId="21" xfId="0" applyFont="1" applyFill="1" applyBorder="1" applyAlignment="1">
      <alignment horizontal="center" vertical="top"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7" fillId="0" borderId="4" xfId="0" applyFont="1" applyFill="1" applyBorder="1" applyAlignment="1">
      <alignment vertical="center" textRotation="255" wrapText="1"/>
    </xf>
    <xf numFmtId="0" fontId="7" fillId="0" borderId="7" xfId="0" applyFont="1" applyFill="1" applyBorder="1" applyAlignment="1">
      <alignment horizontal="center" vertical="center" textRotation="255" wrapText="1"/>
    </xf>
    <xf numFmtId="0" fontId="32" fillId="0" borderId="3" xfId="0" applyNumberFormat="1" applyFont="1" applyFill="1" applyBorder="1" applyAlignment="1" applyProtection="1">
      <alignment horizontal="left" vertical="center" wrapText="1"/>
    </xf>
    <xf numFmtId="0" fontId="32" fillId="0" borderId="3" xfId="0" applyNumberFormat="1" applyFont="1" applyFill="1" applyBorder="1" applyAlignment="1" applyProtection="1">
      <alignment horizontal="left" vertical="center"/>
    </xf>
    <xf numFmtId="0" fontId="32" fillId="0" borderId="22" xfId="0" applyNumberFormat="1" applyFont="1" applyFill="1" applyBorder="1" applyAlignment="1" applyProtection="1">
      <alignment horizontal="left" vertical="center"/>
    </xf>
    <xf numFmtId="0" fontId="7" fillId="0" borderId="1" xfId="0" applyFont="1" applyFill="1" applyBorder="1" applyAlignment="1">
      <alignment horizontal="left" vertical="center" wrapText="1"/>
    </xf>
    <xf numFmtId="0" fontId="32" fillId="0" borderId="14" xfId="0" applyNumberFormat="1" applyFont="1" applyFill="1" applyBorder="1" applyAlignment="1" applyProtection="1">
      <alignment horizontal="left" vertical="center"/>
    </xf>
    <xf numFmtId="0" fontId="2" fillId="0" borderId="3" xfId="49" applyFont="1" applyBorder="1" applyAlignment="1" applyProtection="1">
      <alignment horizontal="left" vertical="center" wrapText="1"/>
    </xf>
    <xf numFmtId="0" fontId="9" fillId="0" borderId="3" xfId="0" applyFont="1" applyFill="1" applyBorder="1" applyAlignment="1">
      <alignment horizontal="center" vertical="center" wrapText="1" readingOrder="1"/>
    </xf>
    <xf numFmtId="0" fontId="9" fillId="0" borderId="1" xfId="0" applyNumberFormat="1" applyFont="1" applyFill="1" applyBorder="1" applyAlignment="1">
      <alignment horizontal="left" vertical="center" wrapText="1" readingOrder="1"/>
    </xf>
    <xf numFmtId="0" fontId="9" fillId="0" borderId="2" xfId="0" applyNumberFormat="1" applyFont="1" applyFill="1" applyBorder="1" applyAlignment="1">
      <alignment horizontal="left" vertical="center" wrapText="1" readingOrder="1"/>
    </xf>
    <xf numFmtId="0" fontId="7" fillId="0" borderId="13" xfId="0" applyFont="1" applyFill="1" applyBorder="1" applyAlignment="1">
      <alignment horizontal="center" vertical="center" wrapText="1"/>
    </xf>
    <xf numFmtId="0" fontId="33" fillId="0" borderId="3" xfId="0" applyFont="1" applyFill="1" applyBorder="1" applyAlignment="1">
      <alignment horizontal="left" vertical="center" wrapText="1"/>
    </xf>
    <xf numFmtId="0" fontId="14" fillId="0" borderId="3" xfId="0" applyNumberFormat="1" applyFont="1" applyFill="1" applyBorder="1" applyAlignment="1">
      <alignment horizontal="center" vertical="center"/>
    </xf>
    <xf numFmtId="0" fontId="32" fillId="0" borderId="3" xfId="0" applyNumberFormat="1" applyFont="1" applyFill="1" applyBorder="1" applyAlignment="1" applyProtection="1">
      <alignment horizontal="left" wrapText="1"/>
    </xf>
    <xf numFmtId="0" fontId="32" fillId="0" borderId="3" xfId="0" applyNumberFormat="1" applyFont="1" applyFill="1" applyBorder="1" applyAlignment="1" applyProtection="1">
      <alignment horizontal="center" vertical="center"/>
    </xf>
    <xf numFmtId="0" fontId="32" fillId="0" borderId="3" xfId="0" applyNumberFormat="1" applyFont="1" applyFill="1" applyBorder="1" applyAlignment="1" applyProtection="1">
      <alignment horizontal="left"/>
    </xf>
    <xf numFmtId="0" fontId="32" fillId="0" borderId="14" xfId="0" applyNumberFormat="1" applyFont="1" applyFill="1" applyBorder="1" applyAlignment="1" applyProtection="1">
      <alignment horizontal="center" vertical="center"/>
    </xf>
    <xf numFmtId="0" fontId="32" fillId="0" borderId="22" xfId="0" applyNumberFormat="1" applyFont="1" applyFill="1" applyBorder="1" applyAlignment="1" applyProtection="1">
      <alignment horizontal="left"/>
    </xf>
    <xf numFmtId="0" fontId="32" fillId="0" borderId="22" xfId="0" applyNumberFormat="1" applyFont="1" applyFill="1" applyBorder="1" applyAlignment="1" applyProtection="1">
      <alignment horizontal="center" vertical="center"/>
    </xf>
    <xf numFmtId="9" fontId="7" fillId="0" borderId="12" xfId="0" applyNumberFormat="1"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left" vertical="center" wrapText="1"/>
    </xf>
    <xf numFmtId="0" fontId="32" fillId="0" borderId="14" xfId="0" applyNumberFormat="1" applyFont="1" applyFill="1" applyBorder="1" applyAlignment="1" applyProtection="1">
      <alignment horizontal="left"/>
    </xf>
    <xf numFmtId="0" fontId="15" fillId="0" borderId="3" xfId="0"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xf numFmtId="43" fontId="21" fillId="0" borderId="3" xfId="3" applyNumberFormat="1" applyFont="1" applyFill="1" applyBorder="1" applyAlignment="1" applyProtection="1">
      <alignment horizontal="center" vertical="center" wrapText="1"/>
    </xf>
    <xf numFmtId="10" fontId="29" fillId="0" borderId="3" xfId="3" applyNumberFormat="1" applyFont="1" applyFill="1" applyBorder="1" applyAlignment="1">
      <alignment vertical="center" wrapText="1"/>
    </xf>
    <xf numFmtId="0" fontId="2" fillId="0" borderId="23" xfId="49" applyFont="1" applyFill="1" applyBorder="1" applyAlignment="1">
      <alignment horizontal="center" vertical="center" wrapText="1"/>
    </xf>
    <xf numFmtId="0" fontId="7" fillId="0" borderId="23" xfId="0" applyFont="1" applyFill="1" applyBorder="1" applyAlignment="1">
      <alignment horizontal="center" vertical="center" wrapText="1"/>
    </xf>
    <xf numFmtId="43" fontId="5" fillId="0" borderId="3" xfId="49" applyNumberFormat="1" applyFont="1" applyFill="1" applyBorder="1" applyAlignment="1">
      <alignment horizontal="center" vertical="center" wrapText="1"/>
    </xf>
    <xf numFmtId="0" fontId="9" fillId="0" borderId="13" xfId="0" applyNumberFormat="1" applyFont="1" applyFill="1" applyBorder="1" applyAlignment="1">
      <alignment horizontal="left" vertical="center" wrapText="1" readingOrder="1"/>
    </xf>
    <xf numFmtId="9" fontId="2" fillId="0" borderId="3" xfId="49" applyNumberFormat="1" applyFont="1" applyFill="1" applyBorder="1" applyAlignment="1" applyProtection="1">
      <alignment horizontal="center" vertical="center" wrapText="1"/>
    </xf>
    <xf numFmtId="0" fontId="14" fillId="0" borderId="24" xfId="0" applyNumberFormat="1" applyFont="1" applyFill="1" applyBorder="1" applyAlignment="1">
      <alignment horizontal="left" vertical="center"/>
    </xf>
    <xf numFmtId="0" fontId="14" fillId="0" borderId="25" xfId="0" applyNumberFormat="1" applyFont="1" applyFill="1" applyBorder="1" applyAlignment="1">
      <alignment horizontal="left" vertical="center"/>
    </xf>
    <xf numFmtId="0" fontId="34" fillId="0" borderId="0" xfId="0" applyFont="1" applyFill="1" applyBorder="1" applyAlignment="1">
      <alignment horizontal="center" vertical="center" wrapText="1"/>
    </xf>
    <xf numFmtId="0" fontId="7" fillId="0" borderId="3" xfId="0" applyFont="1" applyFill="1" applyBorder="1" applyAlignment="1">
      <alignment horizontal="center" vertical="center" textRotation="255" wrapText="1"/>
    </xf>
    <xf numFmtId="0" fontId="15" fillId="0" borderId="4" xfId="0" applyFont="1" applyFill="1" applyBorder="1" applyAlignment="1" applyProtection="1">
      <alignment vertical="center" wrapText="1"/>
    </xf>
    <xf numFmtId="0" fontId="15" fillId="0" borderId="1" xfId="0" applyFont="1" applyFill="1" applyBorder="1" applyAlignment="1" applyProtection="1">
      <alignment vertical="center" wrapText="1"/>
    </xf>
    <xf numFmtId="0" fontId="7" fillId="0" borderId="1" xfId="0" applyNumberFormat="1" applyFont="1" applyFill="1" applyBorder="1" applyAlignment="1">
      <alignment vertical="center" wrapText="1"/>
    </xf>
    <xf numFmtId="0" fontId="7" fillId="0" borderId="2" xfId="0" applyNumberFormat="1" applyFont="1" applyFill="1" applyBorder="1" applyAlignment="1">
      <alignment vertical="center" wrapText="1"/>
    </xf>
    <xf numFmtId="0" fontId="11" fillId="0" borderId="13" xfId="0" applyFont="1" applyFill="1" applyBorder="1" applyAlignment="1">
      <alignment horizontal="center" vertical="center" wrapText="1"/>
    </xf>
    <xf numFmtId="0" fontId="35" fillId="0" borderId="3" xfId="0" applyFont="1" applyFill="1" applyBorder="1" applyAlignment="1">
      <alignment horizontal="left" vertical="center" wrapText="1"/>
    </xf>
    <xf numFmtId="0" fontId="36" fillId="0" borderId="1" xfId="0" applyFont="1" applyFill="1" applyBorder="1" applyAlignment="1">
      <alignment horizontal="left" vertical="center" wrapText="1"/>
    </xf>
    <xf numFmtId="0" fontId="36" fillId="0" borderId="2" xfId="0" applyFont="1" applyFill="1" applyBorder="1" applyAlignment="1">
      <alignment horizontal="left" vertical="center" wrapText="1"/>
    </xf>
    <xf numFmtId="0" fontId="36" fillId="0" borderId="13"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15" fillId="0" borderId="6" xfId="0" applyFont="1" applyFill="1" applyBorder="1" applyAlignment="1" applyProtection="1">
      <alignment vertical="center" wrapText="1"/>
    </xf>
    <xf numFmtId="0" fontId="7" fillId="0" borderId="10" xfId="0" applyFont="1" applyFill="1" applyBorder="1" applyAlignment="1">
      <alignment horizontal="center" vertical="center" wrapText="1"/>
    </xf>
    <xf numFmtId="0" fontId="15" fillId="0" borderId="13" xfId="0" applyFont="1" applyFill="1" applyBorder="1" applyAlignment="1" applyProtection="1">
      <alignment vertical="center" wrapText="1"/>
    </xf>
    <xf numFmtId="0" fontId="7" fillId="0" borderId="11" xfId="0" applyFont="1" applyFill="1" applyBorder="1" applyAlignment="1">
      <alignment horizontal="center" vertical="center" wrapText="1"/>
    </xf>
    <xf numFmtId="0" fontId="15" fillId="0" borderId="2" xfId="0" applyFont="1" applyFill="1" applyBorder="1" applyAlignment="1" applyProtection="1">
      <alignment vertical="center" wrapText="1"/>
    </xf>
    <xf numFmtId="0" fontId="7" fillId="0" borderId="13" xfId="0" applyNumberFormat="1" applyFont="1" applyFill="1" applyBorder="1" applyAlignment="1">
      <alignment vertical="center" wrapText="1"/>
    </xf>
    <xf numFmtId="0" fontId="7" fillId="0" borderId="3" xfId="0" applyNumberFormat="1" applyFont="1" applyFill="1" applyBorder="1" applyAlignment="1">
      <alignment horizontal="center" vertical="center" wrapText="1"/>
    </xf>
    <xf numFmtId="10" fontId="9" fillId="0" borderId="3" xfId="3" applyNumberFormat="1" applyFont="1" applyFill="1" applyBorder="1" applyAlignment="1">
      <alignment horizontal="center" vertical="center" wrapText="1"/>
    </xf>
    <xf numFmtId="43" fontId="9" fillId="0" borderId="3" xfId="3" applyNumberFormat="1" applyFont="1" applyFill="1" applyBorder="1" applyAlignment="1">
      <alignment horizontal="center" vertical="center" wrapText="1"/>
    </xf>
    <xf numFmtId="0" fontId="37" fillId="0" borderId="1" xfId="0" applyFont="1" applyFill="1" applyBorder="1" applyAlignment="1">
      <alignment horizontal="left" vertical="center" wrapText="1"/>
    </xf>
    <xf numFmtId="0" fontId="37" fillId="0" borderId="13" xfId="0" applyFont="1" applyFill="1" applyBorder="1" applyAlignment="1">
      <alignment horizontal="left" vertical="center" wrapText="1"/>
    </xf>
    <xf numFmtId="0" fontId="38" fillId="0" borderId="1" xfId="0" applyFont="1" applyFill="1" applyBorder="1" applyAlignment="1">
      <alignment horizontal="center" vertical="center" wrapText="1"/>
    </xf>
    <xf numFmtId="0" fontId="38" fillId="0" borderId="13"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21" xfId="0" applyFont="1" applyFill="1" applyBorder="1" applyAlignment="1">
      <alignment horizontal="left" vertical="center" wrapText="1"/>
    </xf>
    <xf numFmtId="0" fontId="7" fillId="0" borderId="13" xfId="0" applyFont="1" applyFill="1" applyBorder="1" applyAlignment="1">
      <alignment vertical="center" wrapText="1"/>
    </xf>
    <xf numFmtId="0" fontId="22" fillId="0" borderId="3" xfId="0" applyNumberFormat="1" applyFont="1" applyFill="1" applyBorder="1" applyAlignment="1">
      <alignment vertical="center" wrapText="1"/>
    </xf>
    <xf numFmtId="0" fontId="0" fillId="0" borderId="0" xfId="49" applyAlignment="1">
      <alignment vertical="center" wrapText="1"/>
    </xf>
    <xf numFmtId="0" fontId="11" fillId="0" borderId="0" xfId="0" applyFont="1" applyFill="1" applyAlignment="1">
      <alignment vertical="center"/>
    </xf>
    <xf numFmtId="0" fontId="30" fillId="0" borderId="0" xfId="49" applyFont="1" applyAlignment="1">
      <alignment vertical="center" wrapText="1"/>
    </xf>
    <xf numFmtId="0" fontId="34" fillId="0" borderId="0" xfId="0" applyFont="1" applyFill="1" applyAlignment="1">
      <alignment horizontal="center" vertical="center" wrapText="1"/>
    </xf>
    <xf numFmtId="0" fontId="39" fillId="0" borderId="0" xfId="0" applyFont="1" applyFill="1" applyAlignment="1">
      <alignment horizontal="center" vertical="center" wrapText="1"/>
    </xf>
    <xf numFmtId="0" fontId="9" fillId="0" borderId="0" xfId="0" applyFont="1" applyFill="1" applyAlignment="1">
      <alignment horizontal="center" vertical="center" wrapText="1"/>
    </xf>
    <xf numFmtId="0" fontId="2" fillId="0" borderId="10" xfId="49" applyFont="1" applyBorder="1" applyAlignment="1">
      <alignment horizontal="center" vertical="center"/>
    </xf>
    <xf numFmtId="0" fontId="15" fillId="0" borderId="1" xfId="0" applyFont="1" applyFill="1" applyBorder="1" applyAlignment="1" applyProtection="1">
      <alignment horizontal="left" vertical="center" wrapText="1"/>
    </xf>
    <xf numFmtId="0" fontId="40" fillId="0" borderId="3" xfId="0" applyFont="1" applyFill="1" applyBorder="1" applyAlignment="1">
      <alignment horizontal="left" vertical="center" wrapText="1"/>
    </xf>
    <xf numFmtId="0" fontId="32" fillId="0" borderId="19" xfId="0" applyNumberFormat="1" applyFont="1" applyFill="1" applyBorder="1" applyAlignment="1" applyProtection="1">
      <alignment horizontal="left" vertical="center" wrapText="1"/>
    </xf>
    <xf numFmtId="0" fontId="9" fillId="0" borderId="3" xfId="0" applyNumberFormat="1" applyFont="1" applyFill="1" applyBorder="1" applyAlignment="1">
      <alignment horizontal="center" vertical="center" wrapText="1" readingOrder="1"/>
    </xf>
    <xf numFmtId="0" fontId="9" fillId="0" borderId="0" xfId="0" applyFont="1" applyFill="1" applyAlignment="1">
      <alignment vertical="center"/>
    </xf>
    <xf numFmtId="0" fontId="22" fillId="0" borderId="13" xfId="0" applyFont="1" applyFill="1" applyBorder="1" applyAlignment="1">
      <alignment horizontal="center" vertical="center" wrapText="1"/>
    </xf>
    <xf numFmtId="0" fontId="15" fillId="0" borderId="3" xfId="0" applyFont="1" applyFill="1" applyBorder="1" applyAlignment="1" applyProtection="1">
      <alignment horizontal="left" wrapText="1"/>
    </xf>
    <xf numFmtId="0" fontId="41" fillId="0" borderId="3" xfId="0" applyFont="1" applyFill="1" applyBorder="1" applyAlignment="1" applyProtection="1">
      <alignment horizontal="center" vertical="center" wrapText="1"/>
    </xf>
    <xf numFmtId="0" fontId="40" fillId="0" borderId="3"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15" fillId="0" borderId="13" xfId="0" applyFont="1" applyFill="1" applyBorder="1" applyAlignment="1" applyProtection="1">
      <alignment horizontal="left" vertical="center" wrapText="1"/>
    </xf>
    <xf numFmtId="177" fontId="15" fillId="0" borderId="3" xfId="0" applyNumberFormat="1" applyFont="1" applyFill="1" applyBorder="1" applyAlignment="1" applyProtection="1">
      <alignment horizontal="center" vertical="center" wrapText="1"/>
    </xf>
    <xf numFmtId="0" fontId="32" fillId="0" borderId="20" xfId="0" applyNumberFormat="1" applyFont="1" applyFill="1" applyBorder="1" applyAlignment="1" applyProtection="1">
      <alignment horizontal="left" vertical="center" wrapText="1"/>
    </xf>
    <xf numFmtId="10" fontId="7" fillId="0" borderId="3" xfId="3" applyNumberFormat="1" applyFont="1" applyFill="1" applyBorder="1" applyAlignment="1">
      <alignment horizontal="center" vertical="center" wrapText="1"/>
    </xf>
    <xf numFmtId="176" fontId="9" fillId="0" borderId="3" xfId="0" applyNumberFormat="1" applyFont="1" applyFill="1" applyBorder="1" applyAlignment="1">
      <alignment horizontal="center" vertical="center" wrapText="1" readingOrder="1"/>
    </xf>
    <xf numFmtId="0" fontId="9" fillId="0" borderId="3" xfId="0" applyNumberFormat="1" applyFont="1" applyFill="1" applyBorder="1" applyAlignment="1">
      <alignment vertical="center" wrapText="1" readingOrder="1"/>
    </xf>
    <xf numFmtId="0" fontId="15" fillId="0" borderId="4" xfId="0" applyFont="1" applyFill="1" applyBorder="1" applyAlignment="1" applyProtection="1">
      <alignment horizontal="left" vertical="center" wrapText="1"/>
    </xf>
    <xf numFmtId="0" fontId="15" fillId="0" borderId="9" xfId="0" applyFont="1" applyFill="1" applyBorder="1" applyAlignment="1" applyProtection="1">
      <alignment horizontal="left" vertical="center" wrapText="1"/>
    </xf>
    <xf numFmtId="0" fontId="15" fillId="0" borderId="6" xfId="0" applyFont="1" applyFill="1" applyBorder="1" applyAlignment="1" applyProtection="1">
      <alignment horizontal="left" vertical="center" wrapText="1"/>
    </xf>
    <xf numFmtId="0" fontId="15" fillId="0" borderId="16" xfId="0" applyFont="1" applyFill="1" applyBorder="1" applyAlignment="1" applyProtection="1">
      <alignment horizontal="left" vertical="center" wrapText="1"/>
    </xf>
    <xf numFmtId="0" fontId="27" fillId="0" borderId="14" xfId="0" applyNumberFormat="1" applyFont="1" applyFill="1" applyBorder="1" applyAlignment="1" applyProtection="1">
      <alignment horizontal="center" vertical="center" wrapText="1"/>
    </xf>
    <xf numFmtId="0" fontId="9" fillId="0" borderId="10"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15" fillId="0" borderId="3" xfId="0" applyFont="1" applyBorder="1" applyAlignment="1" applyProtection="1">
      <alignment horizontal="left" vertical="center" wrapText="1"/>
    </xf>
    <xf numFmtId="0" fontId="15" fillId="0" borderId="3" xfId="0" applyFont="1" applyBorder="1" applyAlignment="1" applyProtection="1">
      <alignment horizontal="left" wrapText="1"/>
    </xf>
    <xf numFmtId="57" fontId="9" fillId="0" borderId="3" xfId="0" applyNumberFormat="1" applyFont="1" applyFill="1" applyBorder="1" applyAlignment="1">
      <alignment horizontal="center" vertical="center" wrapText="1"/>
    </xf>
    <xf numFmtId="0" fontId="42" fillId="0" borderId="3" xfId="0" applyFont="1" applyFill="1" applyBorder="1" applyAlignment="1">
      <alignment horizontal="center" vertical="center" wrapText="1"/>
    </xf>
    <xf numFmtId="0" fontId="15" fillId="0" borderId="3" xfId="0" applyFont="1" applyBorder="1" applyAlignment="1" applyProtection="1">
      <alignment horizontal="center" vertical="center" wrapText="1"/>
    </xf>
    <xf numFmtId="0" fontId="9" fillId="0" borderId="3" xfId="0" applyNumberFormat="1" applyFont="1" applyFill="1" applyBorder="1" applyAlignment="1" applyProtection="1">
      <alignment horizontal="center" vertical="center" wrapText="1"/>
    </xf>
    <xf numFmtId="0" fontId="3" fillId="0" borderId="0" xfId="49" applyFont="1" applyFill="1" applyAlignment="1">
      <alignment horizontal="left" vertical="center"/>
    </xf>
    <xf numFmtId="0" fontId="30" fillId="0" borderId="0" xfId="49" applyFont="1" applyFill="1" applyAlignment="1">
      <alignment vertical="center" wrapText="1"/>
    </xf>
    <xf numFmtId="0" fontId="27" fillId="0" borderId="15" xfId="0" applyNumberFormat="1" applyFont="1" applyFill="1" applyBorder="1" applyAlignment="1">
      <alignment horizontal="center" vertical="center"/>
    </xf>
    <xf numFmtId="179" fontId="9" fillId="0" borderId="3" xfId="0" applyNumberFormat="1" applyFont="1" applyFill="1" applyBorder="1" applyAlignment="1">
      <alignment horizontal="center" vertical="center" wrapText="1"/>
    </xf>
    <xf numFmtId="181" fontId="2" fillId="0" borderId="3" xfId="49" applyNumberFormat="1" applyFont="1" applyFill="1" applyBorder="1" applyAlignment="1">
      <alignment horizontal="center" vertical="center" wrapText="1"/>
    </xf>
    <xf numFmtId="0" fontId="43" fillId="0" borderId="0" xfId="0" applyFont="1" applyFill="1" applyAlignment="1">
      <alignment vertical="center"/>
    </xf>
    <xf numFmtId="0" fontId="13" fillId="0" borderId="0" xfId="0" applyFont="1" applyFill="1" applyAlignment="1">
      <alignment horizontal="center" vertical="center" wrapText="1"/>
    </xf>
    <xf numFmtId="0" fontId="31" fillId="0" borderId="0" xfId="0" applyFont="1" applyFill="1" applyAlignment="1">
      <alignment horizontal="center" vertical="center" wrapText="1"/>
    </xf>
    <xf numFmtId="0" fontId="9" fillId="0" borderId="1" xfId="0" applyNumberFormat="1" applyFont="1" applyFill="1" applyBorder="1" applyAlignment="1">
      <alignment horizontal="center" vertical="center" wrapText="1" readingOrder="1"/>
    </xf>
    <xf numFmtId="0" fontId="9" fillId="0" borderId="2" xfId="0" applyNumberFormat="1" applyFont="1" applyFill="1" applyBorder="1" applyAlignment="1">
      <alignment horizontal="center" vertical="center" wrapText="1" readingOrder="1"/>
    </xf>
    <xf numFmtId="0" fontId="7" fillId="0" borderId="3" xfId="0" applyFont="1" applyFill="1" applyBorder="1" applyAlignment="1">
      <alignment horizontal="center" vertical="center"/>
    </xf>
    <xf numFmtId="10" fontId="40" fillId="0" borderId="3" xfId="0" applyNumberFormat="1" applyFont="1" applyFill="1" applyBorder="1" applyAlignment="1">
      <alignment horizontal="center" vertical="center" wrapText="1"/>
    </xf>
    <xf numFmtId="9" fontId="40" fillId="0" borderId="3" xfId="0" applyNumberFormat="1" applyFont="1" applyFill="1" applyBorder="1" applyAlignment="1">
      <alignment horizontal="center" vertical="center" wrapText="1"/>
    </xf>
    <xf numFmtId="0" fontId="9" fillId="0" borderId="3" xfId="0" applyFont="1" applyFill="1" applyBorder="1" applyAlignment="1">
      <alignment vertical="center"/>
    </xf>
    <xf numFmtId="179" fontId="9" fillId="0" borderId="2" xfId="0" applyNumberFormat="1" applyFont="1" applyFill="1" applyBorder="1" applyAlignment="1">
      <alignment horizontal="center" vertical="center" wrapText="1"/>
    </xf>
    <xf numFmtId="179" fontId="9" fillId="0" borderId="13" xfId="0" applyNumberFormat="1" applyFont="1" applyFill="1" applyBorder="1" applyAlignment="1">
      <alignment horizontal="center" vertical="center" wrapText="1"/>
    </xf>
    <xf numFmtId="0" fontId="9" fillId="0" borderId="13" xfId="0" applyNumberFormat="1" applyFont="1" applyFill="1" applyBorder="1" applyAlignment="1">
      <alignment vertical="center" wrapText="1" readingOrder="1"/>
    </xf>
    <xf numFmtId="0" fontId="9" fillId="0" borderId="1" xfId="0" applyNumberFormat="1" applyFont="1" applyFill="1" applyBorder="1" applyAlignment="1">
      <alignment horizontal="center" vertical="center"/>
    </xf>
    <xf numFmtId="0" fontId="9" fillId="0" borderId="2" xfId="0" applyNumberFormat="1" applyFont="1" applyFill="1" applyBorder="1" applyAlignment="1">
      <alignment horizontal="center" vertical="center"/>
    </xf>
    <xf numFmtId="0" fontId="7" fillId="0" borderId="1" xfId="0" applyFont="1" applyFill="1" applyBorder="1" applyAlignment="1">
      <alignment vertical="center"/>
    </xf>
    <xf numFmtId="10" fontId="2" fillId="0" borderId="1" xfId="49" applyNumberFormat="1" applyFont="1" applyFill="1" applyBorder="1" applyAlignment="1">
      <alignment horizontal="center" vertical="center" wrapText="1"/>
    </xf>
    <xf numFmtId="0" fontId="9" fillId="0" borderId="13" xfId="0" applyNumberFormat="1" applyFont="1" applyFill="1" applyBorder="1" applyAlignment="1">
      <alignment horizontal="center" vertical="center"/>
    </xf>
    <xf numFmtId="0" fontId="9" fillId="0" borderId="3" xfId="0" applyNumberFormat="1" applyFont="1" applyFill="1" applyBorder="1" applyAlignment="1">
      <alignment horizontal="center" vertical="center"/>
    </xf>
    <xf numFmtId="10" fontId="2" fillId="0" borderId="13" xfId="49" applyNumberFormat="1" applyFont="1" applyFill="1" applyBorder="1" applyAlignment="1">
      <alignment horizontal="center" vertical="center" wrapText="1"/>
    </xf>
    <xf numFmtId="181" fontId="9" fillId="0" borderId="3" xfId="0" applyNumberFormat="1" applyFont="1" applyFill="1" applyBorder="1" applyAlignment="1">
      <alignment horizontal="center" vertical="center"/>
    </xf>
    <xf numFmtId="176" fontId="1" fillId="0" borderId="0" xfId="49" applyNumberFormat="1" applyFont="1" applyAlignment="1">
      <alignment vertical="center" wrapText="1"/>
    </xf>
    <xf numFmtId="0" fontId="2" fillId="0" borderId="0" xfId="0" applyFont="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Border="1" applyAlignment="1">
      <alignment horizontal="center" vertical="center"/>
    </xf>
    <xf numFmtId="176" fontId="2" fillId="0" borderId="3" xfId="49" applyNumberFormat="1" applyFont="1" applyBorder="1" applyAlignment="1">
      <alignment horizontal="left" vertical="center" wrapText="1"/>
    </xf>
    <xf numFmtId="43" fontId="5" fillId="0" borderId="3" xfId="49" applyNumberFormat="1" applyFont="1" applyBorder="1" applyAlignment="1">
      <alignment horizontal="center" vertical="center" wrapText="1"/>
    </xf>
    <xf numFmtId="183" fontId="2" fillId="0" borderId="3" xfId="49" applyNumberFormat="1" applyFont="1" applyFill="1" applyBorder="1" applyAlignment="1">
      <alignment horizontal="center" vertical="center" wrapText="1"/>
    </xf>
    <xf numFmtId="183" fontId="2" fillId="0" borderId="1" xfId="49" applyNumberFormat="1" applyFont="1" applyFill="1" applyBorder="1" applyAlignment="1">
      <alignment horizontal="center" vertical="center" wrapText="1"/>
    </xf>
    <xf numFmtId="183" fontId="2" fillId="0" borderId="13" xfId="49" applyNumberFormat="1" applyFont="1" applyFill="1" applyBorder="1" applyAlignment="1">
      <alignment horizontal="center" vertical="center" wrapText="1"/>
    </xf>
    <xf numFmtId="179" fontId="2" fillId="0" borderId="1" xfId="49" applyNumberFormat="1" applyFont="1" applyFill="1" applyBorder="1" applyAlignment="1">
      <alignment horizontal="center" vertical="center" wrapText="1"/>
    </xf>
    <xf numFmtId="179" fontId="2" fillId="0" borderId="13" xfId="49" applyNumberFormat="1" applyFont="1" applyFill="1" applyBorder="1" applyAlignment="1">
      <alignment horizontal="center" vertical="center" wrapText="1"/>
    </xf>
    <xf numFmtId="9" fontId="2" fillId="0" borderId="3" xfId="3" applyNumberFormat="1" applyFont="1" applyFill="1" applyBorder="1" applyAlignment="1" applyProtection="1">
      <alignment horizontal="center" vertical="center" wrapText="1"/>
    </xf>
    <xf numFmtId="179" fontId="2" fillId="0" borderId="3" xfId="49" applyNumberFormat="1" applyFont="1" applyBorder="1" applyAlignment="1">
      <alignment horizontal="center" vertical="center" wrapText="1"/>
    </xf>
    <xf numFmtId="9" fontId="6" fillId="0" borderId="3" xfId="3" applyNumberFormat="1" applyFont="1" applyFill="1" applyBorder="1" applyAlignment="1" applyProtection="1">
      <alignment horizontal="center" vertical="center" wrapText="1"/>
    </xf>
    <xf numFmtId="10" fontId="2" fillId="0" borderId="10" xfId="49" applyNumberFormat="1" applyFont="1" applyFill="1" applyBorder="1" applyAlignment="1">
      <alignment horizontal="center" vertical="center" wrapText="1"/>
    </xf>
    <xf numFmtId="183" fontId="15" fillId="0" borderId="3" xfId="0" applyNumberFormat="1" applyFont="1" applyFill="1" applyBorder="1" applyAlignment="1" applyProtection="1">
      <alignment horizontal="right" vertical="center" wrapText="1"/>
    </xf>
    <xf numFmtId="183" fontId="15" fillId="0" borderId="1" xfId="0" applyNumberFormat="1" applyFont="1" applyFill="1" applyBorder="1" applyAlignment="1" applyProtection="1">
      <alignment horizontal="center" vertical="center" wrapText="1"/>
    </xf>
    <xf numFmtId="183" fontId="15" fillId="0" borderId="13" xfId="0" applyNumberFormat="1" applyFont="1" applyFill="1" applyBorder="1" applyAlignment="1" applyProtection="1">
      <alignment horizontal="center" vertical="center" wrapText="1"/>
    </xf>
    <xf numFmtId="2" fontId="19" fillId="0" borderId="3" xfId="0" applyNumberFormat="1" applyFont="1" applyFill="1" applyBorder="1" applyAlignment="1" applyProtection="1">
      <alignment horizontal="right" vertical="center" wrapText="1"/>
    </xf>
    <xf numFmtId="0" fontId="0" fillId="0" borderId="0" xfId="0" applyAlignment="1">
      <alignment horizontal="center" vertical="center"/>
    </xf>
    <xf numFmtId="0" fontId="44" fillId="2" borderId="26" xfId="0" applyFont="1" applyFill="1" applyBorder="1" applyAlignment="1" applyProtection="1">
      <alignment horizontal="center" vertical="center" wrapText="1"/>
    </xf>
    <xf numFmtId="0" fontId="44" fillId="2" borderId="0" xfId="0" applyFont="1" applyFill="1" applyBorder="1" applyAlignment="1" applyProtection="1">
      <alignment horizontal="center" vertical="center" wrapText="1"/>
    </xf>
    <xf numFmtId="0" fontId="19" fillId="0" borderId="26" xfId="0" applyFont="1" applyFill="1" applyBorder="1" applyAlignment="1" applyProtection="1">
      <alignment horizontal="center" vertical="center" wrapText="1"/>
    </xf>
    <xf numFmtId="0" fontId="19" fillId="0" borderId="0" xfId="0" applyFont="1" applyFill="1" applyBorder="1" applyAlignment="1" applyProtection="1">
      <alignment horizontal="right" vertical="center" wrapText="1"/>
    </xf>
    <xf numFmtId="0" fontId="19" fillId="3" borderId="3" xfId="0" applyFont="1" applyFill="1" applyBorder="1" applyAlignment="1" applyProtection="1">
      <alignment horizontal="center" vertical="center" wrapText="1"/>
    </xf>
    <xf numFmtId="0" fontId="19" fillId="3" borderId="12" xfId="0" applyFont="1" applyFill="1" applyBorder="1" applyAlignment="1" applyProtection="1">
      <alignment horizontal="center" vertical="center" wrapText="1"/>
    </xf>
    <xf numFmtId="0" fontId="19" fillId="0" borderId="3" xfId="0" applyFont="1" applyFill="1" applyBorder="1" applyAlignment="1" applyProtection="1">
      <alignment horizontal="center" vertical="center" wrapText="1"/>
    </xf>
    <xf numFmtId="0" fontId="19" fillId="0" borderId="3" xfId="0" applyFont="1" applyFill="1" applyBorder="1" applyAlignment="1" applyProtection="1">
      <alignment vertical="center" wrapText="1"/>
    </xf>
    <xf numFmtId="0" fontId="45" fillId="0" borderId="3" xfId="0" applyFont="1" applyFill="1" applyBorder="1" applyAlignment="1" applyProtection="1">
      <alignment vertical="center" wrapText="1"/>
    </xf>
    <xf numFmtId="0" fontId="19" fillId="3" borderId="3" xfId="0" applyFont="1" applyFill="1" applyBorder="1" applyAlignment="1" applyProtection="1">
      <alignment vertical="center" wrapText="1"/>
    </xf>
    <xf numFmtId="2" fontId="19" fillId="3" borderId="3" xfId="0" applyNumberFormat="1" applyFont="1" applyFill="1" applyBorder="1" applyAlignment="1" applyProtection="1">
      <alignment horizontal="right" vertical="center" wrapText="1"/>
    </xf>
    <xf numFmtId="0" fontId="46" fillId="4" borderId="3" xfId="0" applyFont="1" applyFill="1" applyBorder="1" applyAlignment="1" applyProtection="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_财政专项经费科研项目明细表(截止2016.8) 2" xfId="51"/>
    <cellStyle name="常规 13" xfId="52"/>
    <cellStyle name="常规 4" xfId="53"/>
    <cellStyle name="千位分隔 2"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2" Type="http://schemas.openxmlformats.org/officeDocument/2006/relationships/styles" Target="styles.xml"/><Relationship Id="rId111" Type="http://schemas.openxmlformats.org/officeDocument/2006/relationships/sharedStrings" Target="sharedStrings.xml"/><Relationship Id="rId110" Type="http://schemas.openxmlformats.org/officeDocument/2006/relationships/theme" Target="theme/theme1.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M133"/>
  <sheetViews>
    <sheetView view="pageBreakPreview" zoomScaleNormal="100" workbookViewId="0">
      <selection activeCell="F124" sqref="F124"/>
    </sheetView>
  </sheetViews>
  <sheetFormatPr defaultColWidth="9" defaultRowHeight="15.75"/>
  <cols>
    <col min="1" max="1" width="9" style="465"/>
    <col min="5" max="5" width="15.125" customWidth="1"/>
  </cols>
  <sheetData>
    <row r="1" ht="30" spans="1:13">
      <c r="A1" s="466" t="s">
        <v>0</v>
      </c>
      <c r="B1" s="467"/>
      <c r="C1" s="467"/>
      <c r="D1" s="467"/>
      <c r="E1" s="467"/>
      <c r="F1" s="467"/>
      <c r="G1" s="467"/>
      <c r="H1" s="467"/>
      <c r="I1" s="467"/>
      <c r="J1" s="467"/>
      <c r="K1" s="467"/>
      <c r="L1" s="467"/>
      <c r="M1" s="467"/>
    </row>
    <row r="2" hidden="1" spans="1:13">
      <c r="A2" s="468" t="s">
        <v>1</v>
      </c>
      <c r="B2" s="469"/>
      <c r="C2" s="469"/>
      <c r="D2" s="469"/>
      <c r="E2" s="469"/>
      <c r="F2" s="469"/>
      <c r="G2" s="469"/>
      <c r="H2" s="469"/>
      <c r="I2" s="469"/>
      <c r="J2" s="469"/>
      <c r="K2" s="469"/>
      <c r="L2" s="469"/>
      <c r="M2" s="469"/>
    </row>
    <row r="3" spans="1:13">
      <c r="A3" s="470" t="s">
        <v>2</v>
      </c>
      <c r="B3" s="470" t="s">
        <v>3</v>
      </c>
      <c r="C3" s="471" t="s">
        <v>4</v>
      </c>
      <c r="D3" s="471" t="s">
        <v>5</v>
      </c>
      <c r="E3" s="470" t="s">
        <v>6</v>
      </c>
      <c r="F3" s="470" t="s">
        <v>7</v>
      </c>
      <c r="G3" s="470" t="s">
        <v>8</v>
      </c>
      <c r="H3" s="470"/>
      <c r="I3" s="470" t="s">
        <v>9</v>
      </c>
      <c r="J3" s="470" t="s">
        <v>10</v>
      </c>
      <c r="K3" s="470" t="s">
        <v>11</v>
      </c>
      <c r="L3" s="470" t="s">
        <v>12</v>
      </c>
      <c r="M3" s="470" t="s">
        <v>13</v>
      </c>
    </row>
    <row r="4" hidden="1" spans="1:13">
      <c r="A4" s="470"/>
      <c r="B4" s="470"/>
      <c r="C4" s="470"/>
      <c r="D4" s="470"/>
      <c r="E4" s="470"/>
      <c r="F4" s="470"/>
      <c r="G4" s="470" t="s">
        <v>14</v>
      </c>
      <c r="H4" s="470" t="s">
        <v>15</v>
      </c>
      <c r="I4" s="470"/>
      <c r="J4" s="470"/>
      <c r="K4" s="470"/>
      <c r="L4" s="470"/>
      <c r="M4" s="470"/>
    </row>
    <row r="5" ht="36" hidden="1" spans="1:13">
      <c r="A5" s="472">
        <v>256</v>
      </c>
      <c r="B5" s="473" t="s">
        <v>16</v>
      </c>
      <c r="C5" s="473" t="s">
        <v>17</v>
      </c>
      <c r="D5" s="473" t="s">
        <v>18</v>
      </c>
      <c r="E5" s="473" t="s">
        <v>19</v>
      </c>
      <c r="F5" s="473" t="s">
        <v>20</v>
      </c>
      <c r="G5" s="473" t="s">
        <v>21</v>
      </c>
      <c r="H5" s="473" t="s">
        <v>22</v>
      </c>
      <c r="I5" s="464">
        <v>277937.32</v>
      </c>
      <c r="J5" s="464">
        <v>20107.18</v>
      </c>
      <c r="K5" s="464">
        <v>257830.14</v>
      </c>
      <c r="L5" s="229">
        <f t="shared" ref="L5:L68" si="0">J5/I5</f>
        <v>0.0723442969083821</v>
      </c>
      <c r="M5" s="474"/>
    </row>
    <row r="6" ht="36" hidden="1" spans="1:13">
      <c r="A6" s="472">
        <v>257</v>
      </c>
      <c r="B6" s="473" t="s">
        <v>16</v>
      </c>
      <c r="C6" s="473" t="s">
        <v>17</v>
      </c>
      <c r="D6" s="473" t="s">
        <v>23</v>
      </c>
      <c r="E6" s="473" t="s">
        <v>24</v>
      </c>
      <c r="F6" s="473" t="s">
        <v>20</v>
      </c>
      <c r="G6" s="473" t="s">
        <v>25</v>
      </c>
      <c r="H6" s="473" t="s">
        <v>26</v>
      </c>
      <c r="I6" s="464">
        <v>12.2</v>
      </c>
      <c r="J6" s="464">
        <v>12.2</v>
      </c>
      <c r="K6" s="464">
        <v>0</v>
      </c>
      <c r="L6" s="229">
        <f t="shared" si="0"/>
        <v>1</v>
      </c>
      <c r="M6" s="474"/>
    </row>
    <row r="7" ht="36" hidden="1" spans="1:13">
      <c r="A7" s="472">
        <v>258</v>
      </c>
      <c r="B7" s="473" t="s">
        <v>16</v>
      </c>
      <c r="C7" s="473" t="s">
        <v>17</v>
      </c>
      <c r="D7" s="473" t="s">
        <v>27</v>
      </c>
      <c r="E7" s="473" t="s">
        <v>28</v>
      </c>
      <c r="F7" s="473" t="s">
        <v>20</v>
      </c>
      <c r="G7" s="473" t="s">
        <v>29</v>
      </c>
      <c r="H7" s="473" t="s">
        <v>30</v>
      </c>
      <c r="I7" s="464">
        <v>105508.49</v>
      </c>
      <c r="J7" s="464">
        <v>29636.14</v>
      </c>
      <c r="K7" s="464">
        <v>75872.35</v>
      </c>
      <c r="L7" s="229">
        <f t="shared" si="0"/>
        <v>0.280888675404226</v>
      </c>
      <c r="M7" s="474"/>
    </row>
    <row r="8" ht="36" hidden="1" spans="1:13">
      <c r="A8" s="472">
        <v>259</v>
      </c>
      <c r="B8" s="473" t="s">
        <v>16</v>
      </c>
      <c r="C8" s="473" t="s">
        <v>17</v>
      </c>
      <c r="D8" s="473" t="s">
        <v>31</v>
      </c>
      <c r="E8" s="473" t="s">
        <v>32</v>
      </c>
      <c r="F8" s="473" t="s">
        <v>20</v>
      </c>
      <c r="G8" s="473" t="s">
        <v>33</v>
      </c>
      <c r="H8" s="473" t="s">
        <v>34</v>
      </c>
      <c r="I8" s="464">
        <v>304941.73</v>
      </c>
      <c r="J8" s="464">
        <v>81206.6</v>
      </c>
      <c r="K8" s="464">
        <v>223735.13</v>
      </c>
      <c r="L8" s="229">
        <f t="shared" si="0"/>
        <v>0.26630202432445</v>
      </c>
      <c r="M8" s="474"/>
    </row>
    <row r="9" ht="36" hidden="1" spans="1:13">
      <c r="A9" s="472">
        <v>260</v>
      </c>
      <c r="B9" s="473" t="s">
        <v>16</v>
      </c>
      <c r="C9" s="473" t="s">
        <v>17</v>
      </c>
      <c r="D9" s="473" t="s">
        <v>35</v>
      </c>
      <c r="E9" s="473" t="s">
        <v>36</v>
      </c>
      <c r="F9" s="473" t="s">
        <v>37</v>
      </c>
      <c r="G9" s="473" t="s">
        <v>38</v>
      </c>
      <c r="H9" s="473" t="s">
        <v>39</v>
      </c>
      <c r="I9" s="464">
        <v>207911.87</v>
      </c>
      <c r="J9" s="464">
        <v>154334.38</v>
      </c>
      <c r="K9" s="464">
        <v>53577.49</v>
      </c>
      <c r="L9" s="229">
        <f t="shared" si="0"/>
        <v>0.742306728326767</v>
      </c>
      <c r="M9" s="474"/>
    </row>
    <row r="10" ht="36" hidden="1" spans="1:13">
      <c r="A10" s="472">
        <v>261</v>
      </c>
      <c r="B10" s="473" t="s">
        <v>16</v>
      </c>
      <c r="C10" s="473" t="s">
        <v>17</v>
      </c>
      <c r="D10" s="473" t="s">
        <v>35</v>
      </c>
      <c r="E10" s="473" t="s">
        <v>36</v>
      </c>
      <c r="F10" s="473" t="s">
        <v>40</v>
      </c>
      <c r="G10" s="473" t="s">
        <v>33</v>
      </c>
      <c r="H10" s="473" t="s">
        <v>34</v>
      </c>
      <c r="I10" s="464">
        <v>4693.99</v>
      </c>
      <c r="J10" s="464">
        <v>4693.99</v>
      </c>
      <c r="K10" s="464">
        <v>0</v>
      </c>
      <c r="L10" s="229">
        <f t="shared" si="0"/>
        <v>1</v>
      </c>
      <c r="M10" s="474"/>
    </row>
    <row r="11" ht="36" hidden="1" spans="1:13">
      <c r="A11" s="472">
        <v>262</v>
      </c>
      <c r="B11" s="473" t="s">
        <v>16</v>
      </c>
      <c r="C11" s="473" t="s">
        <v>17</v>
      </c>
      <c r="D11" s="473" t="s">
        <v>35</v>
      </c>
      <c r="E11" s="473" t="s">
        <v>36</v>
      </c>
      <c r="F11" s="473" t="s">
        <v>41</v>
      </c>
      <c r="G11" s="473" t="s">
        <v>33</v>
      </c>
      <c r="H11" s="473" t="s">
        <v>34</v>
      </c>
      <c r="I11" s="464">
        <v>140418.85</v>
      </c>
      <c r="J11" s="464">
        <v>133729.78</v>
      </c>
      <c r="K11" s="464">
        <v>6689.07</v>
      </c>
      <c r="L11" s="229">
        <f t="shared" si="0"/>
        <v>0.95236344693038</v>
      </c>
      <c r="M11" s="474"/>
    </row>
    <row r="12" ht="36" hidden="1" spans="1:13">
      <c r="A12" s="472">
        <v>263</v>
      </c>
      <c r="B12" s="473" t="s">
        <v>16</v>
      </c>
      <c r="C12" s="473" t="s">
        <v>17</v>
      </c>
      <c r="D12" s="473" t="s">
        <v>35</v>
      </c>
      <c r="E12" s="473" t="s">
        <v>36</v>
      </c>
      <c r="F12" s="473" t="s">
        <v>42</v>
      </c>
      <c r="G12" s="473" t="s">
        <v>25</v>
      </c>
      <c r="H12" s="473" t="s">
        <v>26</v>
      </c>
      <c r="I12" s="464">
        <v>16325.54</v>
      </c>
      <c r="J12" s="464">
        <v>0</v>
      </c>
      <c r="K12" s="464">
        <v>16325.54</v>
      </c>
      <c r="L12" s="229">
        <f t="shared" si="0"/>
        <v>0</v>
      </c>
      <c r="M12" s="474"/>
    </row>
    <row r="13" ht="36" hidden="1" spans="1:13">
      <c r="A13" s="472">
        <v>264</v>
      </c>
      <c r="B13" s="473" t="s">
        <v>16</v>
      </c>
      <c r="C13" s="473" t="s">
        <v>17</v>
      </c>
      <c r="D13" s="473" t="s">
        <v>35</v>
      </c>
      <c r="E13" s="473" t="s">
        <v>36</v>
      </c>
      <c r="F13" s="473" t="s">
        <v>43</v>
      </c>
      <c r="G13" s="473" t="s">
        <v>44</v>
      </c>
      <c r="H13" s="473" t="s">
        <v>45</v>
      </c>
      <c r="I13" s="464">
        <v>195866.18</v>
      </c>
      <c r="J13" s="464">
        <v>94183.18</v>
      </c>
      <c r="K13" s="464">
        <v>101683</v>
      </c>
      <c r="L13" s="229">
        <f t="shared" si="0"/>
        <v>0.480854734594814</v>
      </c>
      <c r="M13" s="474"/>
    </row>
    <row r="14" ht="36" hidden="1" spans="1:13">
      <c r="A14" s="472">
        <v>265</v>
      </c>
      <c r="B14" s="473" t="s">
        <v>16</v>
      </c>
      <c r="C14" s="473" t="s">
        <v>17</v>
      </c>
      <c r="D14" s="473" t="s">
        <v>46</v>
      </c>
      <c r="E14" s="473" t="s">
        <v>47</v>
      </c>
      <c r="F14" s="473" t="s">
        <v>48</v>
      </c>
      <c r="G14" s="473" t="s">
        <v>33</v>
      </c>
      <c r="H14" s="473" t="s">
        <v>34</v>
      </c>
      <c r="I14" s="464">
        <v>72440</v>
      </c>
      <c r="J14" s="464">
        <v>31078</v>
      </c>
      <c r="K14" s="464">
        <v>41362</v>
      </c>
      <c r="L14" s="229">
        <f t="shared" si="0"/>
        <v>0.429017117614578</v>
      </c>
      <c r="M14" s="474"/>
    </row>
    <row r="15" ht="36" hidden="1" spans="1:13">
      <c r="A15" s="472">
        <v>266</v>
      </c>
      <c r="B15" s="473" t="s">
        <v>16</v>
      </c>
      <c r="C15" s="473" t="s">
        <v>17</v>
      </c>
      <c r="D15" s="473" t="s">
        <v>49</v>
      </c>
      <c r="E15" s="473" t="s">
        <v>50</v>
      </c>
      <c r="F15" s="473" t="s">
        <v>51</v>
      </c>
      <c r="G15" s="473" t="s">
        <v>38</v>
      </c>
      <c r="H15" s="473" t="s">
        <v>39</v>
      </c>
      <c r="I15" s="464">
        <v>30515.2</v>
      </c>
      <c r="J15" s="464">
        <v>30515.2</v>
      </c>
      <c r="K15" s="464">
        <v>0</v>
      </c>
      <c r="L15" s="229">
        <f t="shared" si="0"/>
        <v>1</v>
      </c>
      <c r="M15" s="474"/>
    </row>
    <row r="16" ht="36" hidden="1" spans="1:13">
      <c r="A16" s="472">
        <v>267</v>
      </c>
      <c r="B16" s="473" t="s">
        <v>16</v>
      </c>
      <c r="C16" s="473" t="s">
        <v>17</v>
      </c>
      <c r="D16" s="473" t="s">
        <v>49</v>
      </c>
      <c r="E16" s="473" t="s">
        <v>50</v>
      </c>
      <c r="F16" s="473" t="s">
        <v>52</v>
      </c>
      <c r="G16" s="473" t="s">
        <v>33</v>
      </c>
      <c r="H16" s="473" t="s">
        <v>34</v>
      </c>
      <c r="I16" s="464">
        <v>920</v>
      </c>
      <c r="J16" s="464">
        <v>920</v>
      </c>
      <c r="K16" s="464">
        <v>0</v>
      </c>
      <c r="L16" s="229">
        <f t="shared" si="0"/>
        <v>1</v>
      </c>
      <c r="M16" s="474"/>
    </row>
    <row r="17" ht="36" hidden="1" spans="1:13">
      <c r="A17" s="472">
        <v>268</v>
      </c>
      <c r="B17" s="473" t="s">
        <v>16</v>
      </c>
      <c r="C17" s="473" t="s">
        <v>17</v>
      </c>
      <c r="D17" s="473" t="s">
        <v>49</v>
      </c>
      <c r="E17" s="473" t="s">
        <v>50</v>
      </c>
      <c r="F17" s="473" t="s">
        <v>53</v>
      </c>
      <c r="G17" s="473" t="s">
        <v>33</v>
      </c>
      <c r="H17" s="473" t="s">
        <v>34</v>
      </c>
      <c r="I17" s="464">
        <v>4556.81</v>
      </c>
      <c r="J17" s="464">
        <v>4556.81</v>
      </c>
      <c r="K17" s="464">
        <v>0</v>
      </c>
      <c r="L17" s="229">
        <f t="shared" si="0"/>
        <v>1</v>
      </c>
      <c r="M17" s="474"/>
    </row>
    <row r="18" ht="36" hidden="1" spans="1:13">
      <c r="A18" s="472">
        <v>269</v>
      </c>
      <c r="B18" s="473" t="s">
        <v>16</v>
      </c>
      <c r="C18" s="473" t="s">
        <v>17</v>
      </c>
      <c r="D18" s="473" t="s">
        <v>49</v>
      </c>
      <c r="E18" s="473" t="s">
        <v>50</v>
      </c>
      <c r="F18" s="473" t="s">
        <v>54</v>
      </c>
      <c r="G18" s="473" t="s">
        <v>44</v>
      </c>
      <c r="H18" s="473" t="s">
        <v>45</v>
      </c>
      <c r="I18" s="464">
        <v>89569.48</v>
      </c>
      <c r="J18" s="464">
        <v>0</v>
      </c>
      <c r="K18" s="464">
        <v>89569.48</v>
      </c>
      <c r="L18" s="229">
        <f t="shared" si="0"/>
        <v>0</v>
      </c>
      <c r="M18" s="474"/>
    </row>
    <row r="19" ht="36" hidden="1" spans="1:13">
      <c r="A19" s="472">
        <v>270</v>
      </c>
      <c r="B19" s="473" t="s">
        <v>16</v>
      </c>
      <c r="C19" s="473" t="s">
        <v>17</v>
      </c>
      <c r="D19" s="473" t="s">
        <v>49</v>
      </c>
      <c r="E19" s="473" t="s">
        <v>50</v>
      </c>
      <c r="F19" s="473" t="s">
        <v>55</v>
      </c>
      <c r="G19" s="473" t="s">
        <v>44</v>
      </c>
      <c r="H19" s="473" t="s">
        <v>45</v>
      </c>
      <c r="I19" s="464">
        <v>27.94</v>
      </c>
      <c r="J19" s="464">
        <v>27.94</v>
      </c>
      <c r="K19" s="464">
        <v>0</v>
      </c>
      <c r="L19" s="229">
        <f t="shared" si="0"/>
        <v>1</v>
      </c>
      <c r="M19" s="474"/>
    </row>
    <row r="20" ht="36" hidden="1" spans="1:13">
      <c r="A20" s="472">
        <v>271</v>
      </c>
      <c r="B20" s="473" t="s">
        <v>16</v>
      </c>
      <c r="C20" s="473" t="s">
        <v>17</v>
      </c>
      <c r="D20" s="473" t="s">
        <v>56</v>
      </c>
      <c r="E20" s="473" t="s">
        <v>57</v>
      </c>
      <c r="F20" s="473" t="s">
        <v>58</v>
      </c>
      <c r="G20" s="473" t="s">
        <v>29</v>
      </c>
      <c r="H20" s="473" t="s">
        <v>30</v>
      </c>
      <c r="I20" s="464">
        <v>162436.09</v>
      </c>
      <c r="J20" s="464">
        <v>162436.09</v>
      </c>
      <c r="K20" s="464">
        <v>0</v>
      </c>
      <c r="L20" s="229">
        <f t="shared" si="0"/>
        <v>1</v>
      </c>
      <c r="M20" s="474"/>
    </row>
    <row r="21" ht="36" hidden="1" spans="1:13">
      <c r="A21" s="472">
        <v>272</v>
      </c>
      <c r="B21" s="473" t="s">
        <v>16</v>
      </c>
      <c r="C21" s="473" t="s">
        <v>17</v>
      </c>
      <c r="D21" s="473" t="s">
        <v>59</v>
      </c>
      <c r="E21" s="473" t="s">
        <v>60</v>
      </c>
      <c r="F21" s="473" t="s">
        <v>61</v>
      </c>
      <c r="G21" s="473" t="s">
        <v>62</v>
      </c>
      <c r="H21" s="473" t="s">
        <v>63</v>
      </c>
      <c r="I21" s="464">
        <v>11035</v>
      </c>
      <c r="J21" s="464">
        <v>4452.6</v>
      </c>
      <c r="K21" s="464">
        <v>6582.4</v>
      </c>
      <c r="L21" s="229">
        <f t="shared" si="0"/>
        <v>0.403497961033077</v>
      </c>
      <c r="M21" s="474"/>
    </row>
    <row r="22" ht="36" hidden="1" spans="1:13">
      <c r="A22" s="472">
        <v>273</v>
      </c>
      <c r="B22" s="473" t="s">
        <v>16</v>
      </c>
      <c r="C22" s="473" t="s">
        <v>17</v>
      </c>
      <c r="D22" s="473" t="s">
        <v>64</v>
      </c>
      <c r="E22" s="473" t="s">
        <v>65</v>
      </c>
      <c r="F22" s="473" t="s">
        <v>66</v>
      </c>
      <c r="G22" s="473" t="s">
        <v>38</v>
      </c>
      <c r="H22" s="473" t="s">
        <v>39</v>
      </c>
      <c r="I22" s="464">
        <v>28093.89</v>
      </c>
      <c r="J22" s="464">
        <v>23088.91</v>
      </c>
      <c r="K22" s="464">
        <v>5004.98</v>
      </c>
      <c r="L22" s="229">
        <f t="shared" si="0"/>
        <v>0.821848095795919</v>
      </c>
      <c r="M22" s="474"/>
    </row>
    <row r="23" ht="36" hidden="1" spans="1:13">
      <c r="A23" s="472">
        <v>274</v>
      </c>
      <c r="B23" s="473" t="s">
        <v>16</v>
      </c>
      <c r="C23" s="473" t="s">
        <v>17</v>
      </c>
      <c r="D23" s="473" t="s">
        <v>67</v>
      </c>
      <c r="E23" s="473" t="s">
        <v>68</v>
      </c>
      <c r="F23" s="473" t="s">
        <v>58</v>
      </c>
      <c r="G23" s="473" t="s">
        <v>21</v>
      </c>
      <c r="H23" s="473" t="s">
        <v>22</v>
      </c>
      <c r="I23" s="464">
        <v>330313.44</v>
      </c>
      <c r="J23" s="464">
        <v>163374.65</v>
      </c>
      <c r="K23" s="464">
        <v>166938.79</v>
      </c>
      <c r="L23" s="229">
        <f t="shared" si="0"/>
        <v>0.494604912231243</v>
      </c>
      <c r="M23" s="474"/>
    </row>
    <row r="24" ht="48" hidden="1" spans="1:13">
      <c r="A24" s="472">
        <v>275</v>
      </c>
      <c r="B24" s="473" t="s">
        <v>16</v>
      </c>
      <c r="C24" s="473" t="s">
        <v>17</v>
      </c>
      <c r="D24" s="473" t="s">
        <v>69</v>
      </c>
      <c r="E24" s="473" t="s">
        <v>70</v>
      </c>
      <c r="F24" s="473" t="s">
        <v>58</v>
      </c>
      <c r="G24" s="473" t="s">
        <v>33</v>
      </c>
      <c r="H24" s="473" t="s">
        <v>34</v>
      </c>
      <c r="I24" s="464">
        <v>260612.17</v>
      </c>
      <c r="J24" s="464">
        <v>243202.26</v>
      </c>
      <c r="K24" s="464">
        <v>17409.91</v>
      </c>
      <c r="L24" s="229">
        <f t="shared" si="0"/>
        <v>0.933196097480789</v>
      </c>
      <c r="M24" s="474"/>
    </row>
    <row r="25" ht="36" hidden="1" spans="1:13">
      <c r="A25" s="472">
        <v>276</v>
      </c>
      <c r="B25" s="473" t="s">
        <v>16</v>
      </c>
      <c r="C25" s="473" t="s">
        <v>17</v>
      </c>
      <c r="D25" s="473" t="s">
        <v>71</v>
      </c>
      <c r="E25" s="473" t="s">
        <v>72</v>
      </c>
      <c r="F25" s="473" t="s">
        <v>73</v>
      </c>
      <c r="G25" s="473" t="s">
        <v>62</v>
      </c>
      <c r="H25" s="473" t="s">
        <v>63</v>
      </c>
      <c r="I25" s="464">
        <v>16514.6</v>
      </c>
      <c r="J25" s="464">
        <v>8595</v>
      </c>
      <c r="K25" s="464">
        <v>7919.6</v>
      </c>
      <c r="L25" s="229">
        <f t="shared" si="0"/>
        <v>0.520448572778027</v>
      </c>
      <c r="M25" s="474"/>
    </row>
    <row r="26" ht="36" hidden="1" spans="1:13">
      <c r="A26" s="472">
        <v>277</v>
      </c>
      <c r="B26" s="473" t="s">
        <v>16</v>
      </c>
      <c r="C26" s="473" t="s">
        <v>74</v>
      </c>
      <c r="D26" s="473" t="s">
        <v>75</v>
      </c>
      <c r="E26" s="473" t="s">
        <v>76</v>
      </c>
      <c r="F26" s="473" t="s">
        <v>77</v>
      </c>
      <c r="G26" s="473" t="s">
        <v>78</v>
      </c>
      <c r="H26" s="473" t="s">
        <v>79</v>
      </c>
      <c r="I26" s="464">
        <v>266643.44</v>
      </c>
      <c r="J26" s="464">
        <v>165013.44</v>
      </c>
      <c r="K26" s="464">
        <v>101630</v>
      </c>
      <c r="L26" s="229">
        <f t="shared" si="0"/>
        <v>0.618854302209722</v>
      </c>
      <c r="M26" s="474"/>
    </row>
    <row r="27" ht="36" hidden="1" spans="1:13">
      <c r="A27" s="472">
        <v>278</v>
      </c>
      <c r="B27" s="473" t="s">
        <v>16</v>
      </c>
      <c r="C27" s="473" t="s">
        <v>17</v>
      </c>
      <c r="D27" s="473" t="s">
        <v>80</v>
      </c>
      <c r="E27" s="473" t="s">
        <v>81</v>
      </c>
      <c r="F27" s="473" t="s">
        <v>82</v>
      </c>
      <c r="G27" s="473" t="s">
        <v>33</v>
      </c>
      <c r="H27" s="473" t="s">
        <v>34</v>
      </c>
      <c r="I27" s="464">
        <v>942762.96</v>
      </c>
      <c r="J27" s="464">
        <v>504567.17</v>
      </c>
      <c r="K27" s="464">
        <v>438195.79</v>
      </c>
      <c r="L27" s="229">
        <f t="shared" si="0"/>
        <v>0.535200460145358</v>
      </c>
      <c r="M27" s="474"/>
    </row>
    <row r="28" ht="36" hidden="1" spans="1:13">
      <c r="A28" s="472">
        <v>279</v>
      </c>
      <c r="B28" s="473" t="s">
        <v>16</v>
      </c>
      <c r="C28" s="473" t="s">
        <v>74</v>
      </c>
      <c r="D28" s="473" t="s">
        <v>83</v>
      </c>
      <c r="E28" s="473" t="s">
        <v>84</v>
      </c>
      <c r="F28" s="473" t="s">
        <v>85</v>
      </c>
      <c r="G28" s="473" t="s">
        <v>78</v>
      </c>
      <c r="H28" s="473" t="s">
        <v>79</v>
      </c>
      <c r="I28" s="464">
        <v>204893.02</v>
      </c>
      <c r="J28" s="464">
        <v>66210.99</v>
      </c>
      <c r="K28" s="464">
        <v>138682.03</v>
      </c>
      <c r="L28" s="229">
        <f t="shared" si="0"/>
        <v>0.32314907555172</v>
      </c>
      <c r="M28" s="474"/>
    </row>
    <row r="29" ht="36" hidden="1" spans="1:13">
      <c r="A29" s="472">
        <v>280</v>
      </c>
      <c r="B29" s="473" t="s">
        <v>16</v>
      </c>
      <c r="C29" s="473" t="s">
        <v>86</v>
      </c>
      <c r="D29" s="473" t="s">
        <v>87</v>
      </c>
      <c r="E29" s="473" t="s">
        <v>88</v>
      </c>
      <c r="F29" s="473" t="s">
        <v>89</v>
      </c>
      <c r="G29" s="473" t="s">
        <v>90</v>
      </c>
      <c r="H29" s="473" t="s">
        <v>91</v>
      </c>
      <c r="I29" s="464">
        <v>99382900</v>
      </c>
      <c r="J29" s="464">
        <v>99382900</v>
      </c>
      <c r="K29" s="464">
        <v>0</v>
      </c>
      <c r="L29" s="229">
        <f t="shared" si="0"/>
        <v>1</v>
      </c>
      <c r="M29" s="474"/>
    </row>
    <row r="30" ht="36" hidden="1" spans="1:13">
      <c r="A30" s="472">
        <v>281</v>
      </c>
      <c r="B30" s="473" t="s">
        <v>16</v>
      </c>
      <c r="C30" s="473" t="s">
        <v>86</v>
      </c>
      <c r="D30" s="473" t="s">
        <v>92</v>
      </c>
      <c r="E30" s="473" t="s">
        <v>93</v>
      </c>
      <c r="F30" s="473" t="s">
        <v>89</v>
      </c>
      <c r="G30" s="473" t="s">
        <v>90</v>
      </c>
      <c r="H30" s="473" t="s">
        <v>91</v>
      </c>
      <c r="I30" s="464">
        <v>28128700</v>
      </c>
      <c r="J30" s="464">
        <v>28128700</v>
      </c>
      <c r="K30" s="464">
        <v>0</v>
      </c>
      <c r="L30" s="229">
        <f t="shared" si="0"/>
        <v>1</v>
      </c>
      <c r="M30" s="474"/>
    </row>
    <row r="31" ht="36" hidden="1" spans="1:13">
      <c r="A31" s="472">
        <v>282</v>
      </c>
      <c r="B31" s="473" t="s">
        <v>16</v>
      </c>
      <c r="C31" s="473" t="s">
        <v>86</v>
      </c>
      <c r="D31" s="473" t="s">
        <v>94</v>
      </c>
      <c r="E31" s="473" t="s">
        <v>95</v>
      </c>
      <c r="F31" s="473" t="s">
        <v>89</v>
      </c>
      <c r="G31" s="473" t="s">
        <v>90</v>
      </c>
      <c r="H31" s="473" t="s">
        <v>91</v>
      </c>
      <c r="I31" s="464">
        <v>20000000</v>
      </c>
      <c r="J31" s="464">
        <v>20000000</v>
      </c>
      <c r="K31" s="464">
        <v>0</v>
      </c>
      <c r="L31" s="229">
        <f t="shared" si="0"/>
        <v>1</v>
      </c>
      <c r="M31" s="474"/>
    </row>
    <row r="32" ht="36" hidden="1" spans="1:13">
      <c r="A32" s="472">
        <v>283</v>
      </c>
      <c r="B32" s="473" t="s">
        <v>16</v>
      </c>
      <c r="C32" s="473" t="s">
        <v>86</v>
      </c>
      <c r="D32" s="473" t="s">
        <v>96</v>
      </c>
      <c r="E32" s="473" t="s">
        <v>97</v>
      </c>
      <c r="F32" s="473" t="s">
        <v>89</v>
      </c>
      <c r="G32" s="473" t="s">
        <v>90</v>
      </c>
      <c r="H32" s="473" t="s">
        <v>91</v>
      </c>
      <c r="I32" s="464">
        <v>5000000</v>
      </c>
      <c r="J32" s="464">
        <v>5000000</v>
      </c>
      <c r="K32" s="464">
        <v>0</v>
      </c>
      <c r="L32" s="229">
        <f t="shared" si="0"/>
        <v>1</v>
      </c>
      <c r="M32" s="474"/>
    </row>
    <row r="33" ht="36" hidden="1" spans="1:13">
      <c r="A33" s="472">
        <v>284</v>
      </c>
      <c r="B33" s="473" t="s">
        <v>16</v>
      </c>
      <c r="C33" s="473" t="s">
        <v>86</v>
      </c>
      <c r="D33" s="473" t="s">
        <v>98</v>
      </c>
      <c r="E33" s="473" t="s">
        <v>99</v>
      </c>
      <c r="F33" s="473" t="s">
        <v>100</v>
      </c>
      <c r="G33" s="473" t="s">
        <v>90</v>
      </c>
      <c r="H33" s="473" t="s">
        <v>91</v>
      </c>
      <c r="I33" s="464">
        <v>679900</v>
      </c>
      <c r="J33" s="464">
        <v>0</v>
      </c>
      <c r="K33" s="464">
        <v>679900</v>
      </c>
      <c r="L33" s="229">
        <f t="shared" si="0"/>
        <v>0</v>
      </c>
      <c r="M33" s="474"/>
    </row>
    <row r="34" ht="36" hidden="1" spans="1:13">
      <c r="A34" s="472">
        <v>285</v>
      </c>
      <c r="B34" s="473" t="s">
        <v>16</v>
      </c>
      <c r="C34" s="473" t="s">
        <v>86</v>
      </c>
      <c r="D34" s="473" t="s">
        <v>98</v>
      </c>
      <c r="E34" s="473" t="s">
        <v>99</v>
      </c>
      <c r="F34" s="473" t="s">
        <v>101</v>
      </c>
      <c r="G34" s="473" t="s">
        <v>90</v>
      </c>
      <c r="H34" s="473" t="s">
        <v>91</v>
      </c>
      <c r="I34" s="464">
        <v>7043608.69</v>
      </c>
      <c r="J34" s="464">
        <v>6788731.39</v>
      </c>
      <c r="K34" s="464">
        <v>254877.3</v>
      </c>
      <c r="L34" s="229">
        <f t="shared" si="0"/>
        <v>0.963814386741578</v>
      </c>
      <c r="M34" s="474"/>
    </row>
    <row r="35" ht="36" hidden="1" spans="1:13">
      <c r="A35" s="472">
        <v>286</v>
      </c>
      <c r="B35" s="473" t="s">
        <v>16</v>
      </c>
      <c r="C35" s="473" t="s">
        <v>86</v>
      </c>
      <c r="D35" s="473" t="s">
        <v>98</v>
      </c>
      <c r="E35" s="473" t="s">
        <v>99</v>
      </c>
      <c r="F35" s="473" t="s">
        <v>102</v>
      </c>
      <c r="G35" s="473" t="s">
        <v>90</v>
      </c>
      <c r="H35" s="473" t="s">
        <v>91</v>
      </c>
      <c r="I35" s="464">
        <v>857671.28</v>
      </c>
      <c r="J35" s="464">
        <v>852352.11</v>
      </c>
      <c r="K35" s="464">
        <v>5319.17</v>
      </c>
      <c r="L35" s="229">
        <f t="shared" si="0"/>
        <v>0.993798125081208</v>
      </c>
      <c r="M35" s="474"/>
    </row>
    <row r="36" ht="36" hidden="1" spans="1:13">
      <c r="A36" s="472">
        <v>287</v>
      </c>
      <c r="B36" s="473" t="s">
        <v>16</v>
      </c>
      <c r="C36" s="473" t="s">
        <v>86</v>
      </c>
      <c r="D36" s="473" t="s">
        <v>98</v>
      </c>
      <c r="E36" s="473" t="s">
        <v>99</v>
      </c>
      <c r="F36" s="473" t="s">
        <v>103</v>
      </c>
      <c r="G36" s="473" t="s">
        <v>90</v>
      </c>
      <c r="H36" s="473" t="s">
        <v>91</v>
      </c>
      <c r="I36" s="464">
        <v>233400</v>
      </c>
      <c r="J36" s="464">
        <v>0</v>
      </c>
      <c r="K36" s="464">
        <v>233400</v>
      </c>
      <c r="L36" s="229">
        <f t="shared" si="0"/>
        <v>0</v>
      </c>
      <c r="M36" s="474"/>
    </row>
    <row r="37" ht="36" hidden="1" spans="1:13">
      <c r="A37" s="472">
        <v>288</v>
      </c>
      <c r="B37" s="473" t="s">
        <v>16</v>
      </c>
      <c r="C37" s="473" t="s">
        <v>86</v>
      </c>
      <c r="D37" s="473" t="s">
        <v>98</v>
      </c>
      <c r="E37" s="473" t="s">
        <v>99</v>
      </c>
      <c r="F37" s="473" t="s">
        <v>102</v>
      </c>
      <c r="G37" s="473" t="s">
        <v>104</v>
      </c>
      <c r="H37" s="473" t="s">
        <v>105</v>
      </c>
      <c r="I37" s="464">
        <v>106651.04</v>
      </c>
      <c r="J37" s="464">
        <v>5677</v>
      </c>
      <c r="K37" s="464">
        <v>100974.04</v>
      </c>
      <c r="L37" s="229">
        <f t="shared" si="0"/>
        <v>0.0532296731471161</v>
      </c>
      <c r="M37" s="474"/>
    </row>
    <row r="38" ht="36" hidden="1" spans="1:13">
      <c r="A38" s="472">
        <v>289</v>
      </c>
      <c r="B38" s="473" t="s">
        <v>16</v>
      </c>
      <c r="C38" s="473" t="s">
        <v>86</v>
      </c>
      <c r="D38" s="473" t="s">
        <v>98</v>
      </c>
      <c r="E38" s="473" t="s">
        <v>99</v>
      </c>
      <c r="F38" s="473" t="s">
        <v>89</v>
      </c>
      <c r="G38" s="473" t="s">
        <v>104</v>
      </c>
      <c r="H38" s="473" t="s">
        <v>105</v>
      </c>
      <c r="I38" s="464">
        <v>15673200</v>
      </c>
      <c r="J38" s="464">
        <v>9404861.79</v>
      </c>
      <c r="K38" s="464">
        <v>6268338.21</v>
      </c>
      <c r="L38" s="229">
        <f t="shared" si="0"/>
        <v>0.600060089196846</v>
      </c>
      <c r="M38" s="474"/>
    </row>
    <row r="39" ht="36" hidden="1" spans="1:13">
      <c r="A39" s="472">
        <v>290</v>
      </c>
      <c r="B39" s="473" t="s">
        <v>16</v>
      </c>
      <c r="C39" s="473" t="s">
        <v>86</v>
      </c>
      <c r="D39" s="473" t="s">
        <v>106</v>
      </c>
      <c r="E39" s="473" t="s">
        <v>107</v>
      </c>
      <c r="F39" s="473" t="s">
        <v>89</v>
      </c>
      <c r="G39" s="473" t="s">
        <v>90</v>
      </c>
      <c r="H39" s="473" t="s">
        <v>91</v>
      </c>
      <c r="I39" s="464">
        <v>7000000</v>
      </c>
      <c r="J39" s="464">
        <v>6301277.36</v>
      </c>
      <c r="K39" s="464">
        <v>698722.64</v>
      </c>
      <c r="L39" s="229">
        <f t="shared" si="0"/>
        <v>0.90018248</v>
      </c>
      <c r="M39" s="474"/>
    </row>
    <row r="40" ht="36" hidden="1" spans="1:13">
      <c r="A40" s="472">
        <v>291</v>
      </c>
      <c r="B40" s="473" t="s">
        <v>16</v>
      </c>
      <c r="C40" s="473" t="s">
        <v>86</v>
      </c>
      <c r="D40" s="473" t="s">
        <v>106</v>
      </c>
      <c r="E40" s="473" t="s">
        <v>107</v>
      </c>
      <c r="F40" s="473" t="s">
        <v>101</v>
      </c>
      <c r="G40" s="473" t="s">
        <v>90</v>
      </c>
      <c r="H40" s="473" t="s">
        <v>91</v>
      </c>
      <c r="I40" s="464">
        <v>1449.37</v>
      </c>
      <c r="J40" s="464">
        <v>1449.37</v>
      </c>
      <c r="K40" s="464">
        <v>0</v>
      </c>
      <c r="L40" s="229">
        <f t="shared" si="0"/>
        <v>1</v>
      </c>
      <c r="M40" s="474"/>
    </row>
    <row r="41" ht="36" hidden="1" spans="1:13">
      <c r="A41" s="472">
        <v>292</v>
      </c>
      <c r="B41" s="473" t="s">
        <v>16</v>
      </c>
      <c r="C41" s="473" t="s">
        <v>86</v>
      </c>
      <c r="D41" s="473" t="s">
        <v>108</v>
      </c>
      <c r="E41" s="473" t="s">
        <v>109</v>
      </c>
      <c r="F41" s="473" t="s">
        <v>101</v>
      </c>
      <c r="G41" s="473" t="s">
        <v>90</v>
      </c>
      <c r="H41" s="473" t="s">
        <v>91</v>
      </c>
      <c r="I41" s="464">
        <v>482922.12</v>
      </c>
      <c r="J41" s="464">
        <v>482918.12</v>
      </c>
      <c r="K41" s="464">
        <v>4</v>
      </c>
      <c r="L41" s="229">
        <f t="shared" si="0"/>
        <v>0.999991717090946</v>
      </c>
      <c r="M41" s="474"/>
    </row>
    <row r="42" ht="36" hidden="1" spans="1:13">
      <c r="A42" s="472">
        <v>293</v>
      </c>
      <c r="B42" s="473" t="s">
        <v>16</v>
      </c>
      <c r="C42" s="473" t="s">
        <v>86</v>
      </c>
      <c r="D42" s="473" t="s">
        <v>108</v>
      </c>
      <c r="E42" s="473" t="s">
        <v>109</v>
      </c>
      <c r="F42" s="473" t="s">
        <v>89</v>
      </c>
      <c r="G42" s="473" t="s">
        <v>110</v>
      </c>
      <c r="H42" s="473" t="s">
        <v>111</v>
      </c>
      <c r="I42" s="464">
        <v>960000</v>
      </c>
      <c r="J42" s="464">
        <v>602813.74</v>
      </c>
      <c r="K42" s="464">
        <v>357186.26</v>
      </c>
      <c r="L42" s="229">
        <f t="shared" si="0"/>
        <v>0.627930979166667</v>
      </c>
      <c r="M42" s="474"/>
    </row>
    <row r="43" ht="36" hidden="1" spans="1:13">
      <c r="A43" s="472">
        <v>294</v>
      </c>
      <c r="B43" s="473" t="s">
        <v>16</v>
      </c>
      <c r="C43" s="473" t="s">
        <v>86</v>
      </c>
      <c r="D43" s="473" t="s">
        <v>112</v>
      </c>
      <c r="E43" s="473" t="s">
        <v>113</v>
      </c>
      <c r="F43" s="473" t="s">
        <v>89</v>
      </c>
      <c r="G43" s="473" t="s">
        <v>104</v>
      </c>
      <c r="H43" s="473" t="s">
        <v>105</v>
      </c>
      <c r="I43" s="464">
        <v>330000</v>
      </c>
      <c r="J43" s="464">
        <v>181600</v>
      </c>
      <c r="K43" s="464">
        <v>148400</v>
      </c>
      <c r="L43" s="229">
        <f t="shared" si="0"/>
        <v>0.55030303030303</v>
      </c>
      <c r="M43" s="474"/>
    </row>
    <row r="44" ht="36" hidden="1" spans="1:13">
      <c r="A44" s="472">
        <v>295</v>
      </c>
      <c r="B44" s="473" t="s">
        <v>16</v>
      </c>
      <c r="C44" s="473" t="s">
        <v>86</v>
      </c>
      <c r="D44" s="473" t="s">
        <v>114</v>
      </c>
      <c r="E44" s="473" t="s">
        <v>115</v>
      </c>
      <c r="F44" s="473" t="s">
        <v>101</v>
      </c>
      <c r="G44" s="473" t="s">
        <v>90</v>
      </c>
      <c r="H44" s="473" t="s">
        <v>91</v>
      </c>
      <c r="I44" s="464">
        <v>15000</v>
      </c>
      <c r="J44" s="464">
        <v>12125.2</v>
      </c>
      <c r="K44" s="464">
        <v>2874.8</v>
      </c>
      <c r="L44" s="229">
        <f t="shared" si="0"/>
        <v>0.808346666666667</v>
      </c>
      <c r="M44" s="474"/>
    </row>
    <row r="45" ht="36" hidden="1" spans="1:13">
      <c r="A45" s="472">
        <v>296</v>
      </c>
      <c r="B45" s="473" t="s">
        <v>16</v>
      </c>
      <c r="C45" s="473" t="s">
        <v>86</v>
      </c>
      <c r="D45" s="473" t="s">
        <v>116</v>
      </c>
      <c r="E45" s="473" t="s">
        <v>117</v>
      </c>
      <c r="F45" s="473" t="s">
        <v>101</v>
      </c>
      <c r="G45" s="473" t="s">
        <v>90</v>
      </c>
      <c r="H45" s="473" t="s">
        <v>91</v>
      </c>
      <c r="I45" s="464">
        <v>6452</v>
      </c>
      <c r="J45" s="464">
        <v>6452</v>
      </c>
      <c r="K45" s="464">
        <v>0</v>
      </c>
      <c r="L45" s="229">
        <f t="shared" si="0"/>
        <v>1</v>
      </c>
      <c r="M45" s="474"/>
    </row>
    <row r="46" ht="36" hidden="1" spans="1:13">
      <c r="A46" s="472">
        <v>297</v>
      </c>
      <c r="B46" s="473" t="s">
        <v>16</v>
      </c>
      <c r="C46" s="473" t="s">
        <v>86</v>
      </c>
      <c r="D46" s="473" t="s">
        <v>116</v>
      </c>
      <c r="E46" s="473" t="s">
        <v>117</v>
      </c>
      <c r="F46" s="473" t="s">
        <v>89</v>
      </c>
      <c r="G46" s="473" t="s">
        <v>118</v>
      </c>
      <c r="H46" s="473" t="s">
        <v>119</v>
      </c>
      <c r="I46" s="464">
        <v>994000</v>
      </c>
      <c r="J46" s="464">
        <v>355368.9</v>
      </c>
      <c r="K46" s="464">
        <v>638631.1</v>
      </c>
      <c r="L46" s="229">
        <f t="shared" si="0"/>
        <v>0.357513983903421</v>
      </c>
      <c r="M46" s="474"/>
    </row>
    <row r="47" ht="36" hidden="1" spans="1:13">
      <c r="A47" s="472">
        <v>298</v>
      </c>
      <c r="B47" s="473" t="s">
        <v>16</v>
      </c>
      <c r="C47" s="473" t="s">
        <v>86</v>
      </c>
      <c r="D47" s="473" t="s">
        <v>116</v>
      </c>
      <c r="E47" s="473" t="s">
        <v>117</v>
      </c>
      <c r="F47" s="473" t="s">
        <v>120</v>
      </c>
      <c r="G47" s="473" t="s">
        <v>118</v>
      </c>
      <c r="H47" s="473" t="s">
        <v>119</v>
      </c>
      <c r="I47" s="464">
        <v>431513.06</v>
      </c>
      <c r="J47" s="464">
        <v>413291.85</v>
      </c>
      <c r="K47" s="464">
        <v>18221.21</v>
      </c>
      <c r="L47" s="229">
        <f t="shared" si="0"/>
        <v>0.957773676653031</v>
      </c>
      <c r="M47" s="474"/>
    </row>
    <row r="48" ht="36" hidden="1" spans="1:13">
      <c r="A48" s="472">
        <v>299</v>
      </c>
      <c r="B48" s="473" t="s">
        <v>16</v>
      </c>
      <c r="C48" s="473" t="s">
        <v>86</v>
      </c>
      <c r="D48" s="473" t="s">
        <v>116</v>
      </c>
      <c r="E48" s="473" t="s">
        <v>117</v>
      </c>
      <c r="F48" s="473" t="s">
        <v>121</v>
      </c>
      <c r="G48" s="473" t="s">
        <v>118</v>
      </c>
      <c r="H48" s="473" t="s">
        <v>119</v>
      </c>
      <c r="I48" s="464">
        <v>530500</v>
      </c>
      <c r="J48" s="464">
        <v>99310</v>
      </c>
      <c r="K48" s="464">
        <v>431190</v>
      </c>
      <c r="L48" s="229">
        <f t="shared" si="0"/>
        <v>0.187200754005655</v>
      </c>
      <c r="M48" s="474"/>
    </row>
    <row r="49" ht="36" hidden="1" spans="1:13">
      <c r="A49" s="472">
        <v>300</v>
      </c>
      <c r="B49" s="473" t="s">
        <v>16</v>
      </c>
      <c r="C49" s="473" t="s">
        <v>74</v>
      </c>
      <c r="D49" s="473" t="s">
        <v>122</v>
      </c>
      <c r="E49" s="473" t="s">
        <v>123</v>
      </c>
      <c r="F49" s="473" t="s">
        <v>124</v>
      </c>
      <c r="G49" s="473" t="s">
        <v>78</v>
      </c>
      <c r="H49" s="473" t="s">
        <v>79</v>
      </c>
      <c r="I49" s="464">
        <v>104620</v>
      </c>
      <c r="J49" s="464">
        <v>0</v>
      </c>
      <c r="K49" s="464">
        <v>104620</v>
      </c>
      <c r="L49" s="229">
        <f t="shared" si="0"/>
        <v>0</v>
      </c>
      <c r="M49" s="474"/>
    </row>
    <row r="50" ht="36" hidden="1" spans="1:13">
      <c r="A50" s="472">
        <v>301</v>
      </c>
      <c r="B50" s="473" t="s">
        <v>16</v>
      </c>
      <c r="C50" s="473" t="s">
        <v>17</v>
      </c>
      <c r="D50" s="473" t="s">
        <v>125</v>
      </c>
      <c r="E50" s="473" t="s">
        <v>126</v>
      </c>
      <c r="F50" s="473" t="s">
        <v>127</v>
      </c>
      <c r="G50" s="473" t="s">
        <v>38</v>
      </c>
      <c r="H50" s="473" t="s">
        <v>39</v>
      </c>
      <c r="I50" s="464">
        <v>148536.16</v>
      </c>
      <c r="J50" s="464">
        <v>115897.16</v>
      </c>
      <c r="K50" s="464">
        <v>32639</v>
      </c>
      <c r="L50" s="229">
        <f t="shared" si="0"/>
        <v>0.780262260718198</v>
      </c>
      <c r="M50" s="474"/>
    </row>
    <row r="51" ht="48" hidden="1" spans="1:13">
      <c r="A51" s="472">
        <v>302</v>
      </c>
      <c r="B51" s="473" t="s">
        <v>16</v>
      </c>
      <c r="C51" s="473" t="s">
        <v>17</v>
      </c>
      <c r="D51" s="473" t="s">
        <v>128</v>
      </c>
      <c r="E51" s="473" t="s">
        <v>129</v>
      </c>
      <c r="F51" s="473" t="s">
        <v>127</v>
      </c>
      <c r="G51" s="473" t="s">
        <v>33</v>
      </c>
      <c r="H51" s="473" t="s">
        <v>34</v>
      </c>
      <c r="I51" s="464">
        <v>485005</v>
      </c>
      <c r="J51" s="464">
        <v>106980</v>
      </c>
      <c r="K51" s="464">
        <v>378025</v>
      </c>
      <c r="L51" s="229">
        <f t="shared" si="0"/>
        <v>0.220575045618086</v>
      </c>
      <c r="M51" s="474"/>
    </row>
    <row r="52" ht="36" hidden="1" spans="1:13">
      <c r="A52" s="472">
        <v>303</v>
      </c>
      <c r="B52" s="473" t="s">
        <v>16</v>
      </c>
      <c r="C52" s="473" t="s">
        <v>17</v>
      </c>
      <c r="D52" s="473" t="s">
        <v>130</v>
      </c>
      <c r="E52" s="473" t="s">
        <v>131</v>
      </c>
      <c r="F52" s="473" t="s">
        <v>127</v>
      </c>
      <c r="G52" s="473" t="s">
        <v>21</v>
      </c>
      <c r="H52" s="473" t="s">
        <v>22</v>
      </c>
      <c r="I52" s="464">
        <v>567203.99</v>
      </c>
      <c r="J52" s="464">
        <v>418745.61</v>
      </c>
      <c r="K52" s="464">
        <v>148458.38</v>
      </c>
      <c r="L52" s="229">
        <f t="shared" si="0"/>
        <v>0.73826280735437</v>
      </c>
      <c r="M52" s="474"/>
    </row>
    <row r="53" ht="36" hidden="1" spans="1:13">
      <c r="A53" s="472">
        <v>304</v>
      </c>
      <c r="B53" s="473" t="s">
        <v>16</v>
      </c>
      <c r="C53" s="473" t="s">
        <v>17</v>
      </c>
      <c r="D53" s="473" t="s">
        <v>132</v>
      </c>
      <c r="E53" s="473" t="s">
        <v>133</v>
      </c>
      <c r="F53" s="473" t="s">
        <v>127</v>
      </c>
      <c r="G53" s="473" t="s">
        <v>33</v>
      </c>
      <c r="H53" s="473" t="s">
        <v>34</v>
      </c>
      <c r="I53" s="464">
        <v>125867.43</v>
      </c>
      <c r="J53" s="464">
        <v>125867.43</v>
      </c>
      <c r="K53" s="464">
        <v>0</v>
      </c>
      <c r="L53" s="229">
        <f t="shared" si="0"/>
        <v>1</v>
      </c>
      <c r="M53" s="474"/>
    </row>
    <row r="54" ht="36" hidden="1" spans="1:13">
      <c r="A54" s="472">
        <v>305</v>
      </c>
      <c r="B54" s="473" t="s">
        <v>16</v>
      </c>
      <c r="C54" s="473" t="s">
        <v>74</v>
      </c>
      <c r="D54" s="473" t="s">
        <v>134</v>
      </c>
      <c r="E54" s="473" t="s">
        <v>135</v>
      </c>
      <c r="F54" s="473" t="s">
        <v>136</v>
      </c>
      <c r="G54" s="473" t="s">
        <v>78</v>
      </c>
      <c r="H54" s="473" t="s">
        <v>79</v>
      </c>
      <c r="I54" s="464">
        <v>46923.48</v>
      </c>
      <c r="J54" s="464">
        <v>20734</v>
      </c>
      <c r="K54" s="464">
        <v>26189.48</v>
      </c>
      <c r="L54" s="229">
        <f t="shared" si="0"/>
        <v>0.441868335426102</v>
      </c>
      <c r="M54" s="474"/>
    </row>
    <row r="55" ht="36" hidden="1" spans="1:13">
      <c r="A55" s="472">
        <v>306</v>
      </c>
      <c r="B55" s="473" t="s">
        <v>16</v>
      </c>
      <c r="C55" s="473" t="s">
        <v>17</v>
      </c>
      <c r="D55" s="473" t="s">
        <v>137</v>
      </c>
      <c r="E55" s="473" t="s">
        <v>138</v>
      </c>
      <c r="F55" s="473" t="s">
        <v>139</v>
      </c>
      <c r="G55" s="473" t="s">
        <v>38</v>
      </c>
      <c r="H55" s="473" t="s">
        <v>39</v>
      </c>
      <c r="I55" s="464">
        <v>65736.23</v>
      </c>
      <c r="J55" s="464">
        <v>41242</v>
      </c>
      <c r="K55" s="464">
        <v>24494.23</v>
      </c>
      <c r="L55" s="229">
        <f t="shared" si="0"/>
        <v>0.627386146117598</v>
      </c>
      <c r="M55" s="474"/>
    </row>
    <row r="56" ht="48" hidden="1" spans="1:13">
      <c r="A56" s="472">
        <v>307</v>
      </c>
      <c r="B56" s="473" t="s">
        <v>16</v>
      </c>
      <c r="C56" s="473" t="s">
        <v>17</v>
      </c>
      <c r="D56" s="473" t="s">
        <v>140</v>
      </c>
      <c r="E56" s="473" t="s">
        <v>141</v>
      </c>
      <c r="F56" s="473" t="s">
        <v>142</v>
      </c>
      <c r="G56" s="473" t="s">
        <v>33</v>
      </c>
      <c r="H56" s="473" t="s">
        <v>34</v>
      </c>
      <c r="I56" s="464">
        <v>1174528.7</v>
      </c>
      <c r="J56" s="464">
        <v>502118.7</v>
      </c>
      <c r="K56" s="464">
        <v>672410</v>
      </c>
      <c r="L56" s="229">
        <f t="shared" si="0"/>
        <v>0.427506539431518</v>
      </c>
      <c r="M56" s="474"/>
    </row>
    <row r="57" ht="36" hidden="1" spans="1:13">
      <c r="A57" s="472">
        <v>308</v>
      </c>
      <c r="B57" s="473" t="s">
        <v>16</v>
      </c>
      <c r="C57" s="473" t="s">
        <v>17</v>
      </c>
      <c r="D57" s="473" t="s">
        <v>143</v>
      </c>
      <c r="E57" s="473" t="s">
        <v>144</v>
      </c>
      <c r="F57" s="473" t="s">
        <v>142</v>
      </c>
      <c r="G57" s="473" t="s">
        <v>29</v>
      </c>
      <c r="H57" s="473" t="s">
        <v>30</v>
      </c>
      <c r="I57" s="464">
        <v>1486389.85</v>
      </c>
      <c r="J57" s="464">
        <v>1092310.48</v>
      </c>
      <c r="K57" s="464">
        <v>394079.37</v>
      </c>
      <c r="L57" s="229">
        <f t="shared" si="0"/>
        <v>0.734874824394152</v>
      </c>
      <c r="M57" s="474"/>
    </row>
    <row r="58" ht="36" hidden="1" spans="1:13">
      <c r="A58" s="472">
        <v>309</v>
      </c>
      <c r="B58" s="473" t="s">
        <v>16</v>
      </c>
      <c r="C58" s="473" t="s">
        <v>17</v>
      </c>
      <c r="D58" s="473" t="s">
        <v>145</v>
      </c>
      <c r="E58" s="473" t="s">
        <v>146</v>
      </c>
      <c r="F58" s="473" t="s">
        <v>147</v>
      </c>
      <c r="G58" s="473" t="s">
        <v>25</v>
      </c>
      <c r="H58" s="473" t="s">
        <v>26</v>
      </c>
      <c r="I58" s="464">
        <v>1473848.1</v>
      </c>
      <c r="J58" s="464">
        <v>861771.9</v>
      </c>
      <c r="K58" s="464">
        <v>612076.2</v>
      </c>
      <c r="L58" s="229">
        <f t="shared" si="0"/>
        <v>0.584708763406487</v>
      </c>
      <c r="M58" s="474"/>
    </row>
    <row r="59" ht="36" hidden="1" spans="1:13">
      <c r="A59" s="472">
        <v>310</v>
      </c>
      <c r="B59" s="473" t="s">
        <v>16</v>
      </c>
      <c r="C59" s="473" t="s">
        <v>17</v>
      </c>
      <c r="D59" s="473" t="s">
        <v>148</v>
      </c>
      <c r="E59" s="473" t="s">
        <v>149</v>
      </c>
      <c r="F59" s="473" t="s">
        <v>150</v>
      </c>
      <c r="G59" s="473" t="s">
        <v>25</v>
      </c>
      <c r="H59" s="473" t="s">
        <v>26</v>
      </c>
      <c r="I59" s="464">
        <v>576943.36</v>
      </c>
      <c r="J59" s="464">
        <v>302662.71</v>
      </c>
      <c r="K59" s="464">
        <v>274280.65</v>
      </c>
      <c r="L59" s="229">
        <f t="shared" si="0"/>
        <v>0.524596920571198</v>
      </c>
      <c r="M59" s="474"/>
    </row>
    <row r="60" ht="36" hidden="1" spans="1:13">
      <c r="A60" s="472">
        <v>311</v>
      </c>
      <c r="B60" s="473" t="s">
        <v>16</v>
      </c>
      <c r="C60" s="473" t="s">
        <v>17</v>
      </c>
      <c r="D60" s="473" t="s">
        <v>151</v>
      </c>
      <c r="E60" s="473" t="s">
        <v>152</v>
      </c>
      <c r="F60" s="473" t="s">
        <v>153</v>
      </c>
      <c r="G60" s="473" t="s">
        <v>25</v>
      </c>
      <c r="H60" s="473" t="s">
        <v>26</v>
      </c>
      <c r="I60" s="464">
        <v>790588.77</v>
      </c>
      <c r="J60" s="464">
        <v>459933.12</v>
      </c>
      <c r="K60" s="464">
        <v>330655.65</v>
      </c>
      <c r="L60" s="229">
        <f t="shared" si="0"/>
        <v>0.581760249389831</v>
      </c>
      <c r="M60" s="474"/>
    </row>
    <row r="61" ht="36" hidden="1" spans="1:13">
      <c r="A61" s="472">
        <v>312</v>
      </c>
      <c r="B61" s="473" t="s">
        <v>16</v>
      </c>
      <c r="C61" s="473" t="s">
        <v>74</v>
      </c>
      <c r="D61" s="473" t="s">
        <v>154</v>
      </c>
      <c r="E61" s="473" t="s">
        <v>155</v>
      </c>
      <c r="F61" s="473" t="s">
        <v>156</v>
      </c>
      <c r="G61" s="473" t="s">
        <v>78</v>
      </c>
      <c r="H61" s="473" t="s">
        <v>79</v>
      </c>
      <c r="I61" s="464">
        <v>721699</v>
      </c>
      <c r="J61" s="464">
        <v>314601.83</v>
      </c>
      <c r="K61" s="464">
        <v>407097.17</v>
      </c>
      <c r="L61" s="229">
        <f t="shared" si="0"/>
        <v>0.435918339917334</v>
      </c>
      <c r="M61" s="474"/>
    </row>
    <row r="62" ht="36" hidden="1" spans="1:13">
      <c r="A62" s="472">
        <v>313</v>
      </c>
      <c r="B62" s="473" t="s">
        <v>16</v>
      </c>
      <c r="C62" s="473" t="s">
        <v>17</v>
      </c>
      <c r="D62" s="473" t="s">
        <v>157</v>
      </c>
      <c r="E62" s="473" t="s">
        <v>158</v>
      </c>
      <c r="F62" s="473" t="s">
        <v>159</v>
      </c>
      <c r="G62" s="473" t="s">
        <v>62</v>
      </c>
      <c r="H62" s="473" t="s">
        <v>63</v>
      </c>
      <c r="I62" s="464">
        <v>58078.7</v>
      </c>
      <c r="J62" s="464">
        <v>55878.7</v>
      </c>
      <c r="K62" s="464">
        <v>2200</v>
      </c>
      <c r="L62" s="229">
        <f t="shared" si="0"/>
        <v>0.962120364264352</v>
      </c>
      <c r="M62" s="474"/>
    </row>
    <row r="63" ht="36" hidden="1" spans="1:13">
      <c r="A63" s="472">
        <v>314</v>
      </c>
      <c r="B63" s="473" t="s">
        <v>16</v>
      </c>
      <c r="C63" s="473" t="s">
        <v>17</v>
      </c>
      <c r="D63" s="473" t="s">
        <v>160</v>
      </c>
      <c r="E63" s="473" t="s">
        <v>161</v>
      </c>
      <c r="F63" s="473" t="s">
        <v>162</v>
      </c>
      <c r="G63" s="473" t="s">
        <v>29</v>
      </c>
      <c r="H63" s="473" t="s">
        <v>30</v>
      </c>
      <c r="I63" s="464">
        <v>758129</v>
      </c>
      <c r="J63" s="464">
        <v>758129</v>
      </c>
      <c r="K63" s="464">
        <v>0</v>
      </c>
      <c r="L63" s="229">
        <f t="shared" si="0"/>
        <v>1</v>
      </c>
      <c r="M63" s="474"/>
    </row>
    <row r="64" ht="48" hidden="1" spans="1:13">
      <c r="A64" s="472">
        <v>315</v>
      </c>
      <c r="B64" s="473" t="s">
        <v>16</v>
      </c>
      <c r="C64" s="473" t="s">
        <v>17</v>
      </c>
      <c r="D64" s="473" t="s">
        <v>163</v>
      </c>
      <c r="E64" s="473" t="s">
        <v>164</v>
      </c>
      <c r="F64" s="473" t="s">
        <v>162</v>
      </c>
      <c r="G64" s="473" t="s">
        <v>33</v>
      </c>
      <c r="H64" s="473" t="s">
        <v>34</v>
      </c>
      <c r="I64" s="464">
        <v>85180</v>
      </c>
      <c r="J64" s="464">
        <v>85180</v>
      </c>
      <c r="K64" s="464">
        <v>0</v>
      </c>
      <c r="L64" s="229">
        <f t="shared" si="0"/>
        <v>1</v>
      </c>
      <c r="M64" s="474"/>
    </row>
    <row r="65" ht="36" hidden="1" spans="1:13">
      <c r="A65" s="472">
        <v>316</v>
      </c>
      <c r="B65" s="473" t="s">
        <v>16</v>
      </c>
      <c r="C65" s="473" t="s">
        <v>86</v>
      </c>
      <c r="D65" s="473" t="s">
        <v>165</v>
      </c>
      <c r="E65" s="473" t="s">
        <v>166</v>
      </c>
      <c r="F65" s="473" t="s">
        <v>89</v>
      </c>
      <c r="G65" s="473" t="s">
        <v>167</v>
      </c>
      <c r="H65" s="473" t="s">
        <v>168</v>
      </c>
      <c r="I65" s="464">
        <v>600000</v>
      </c>
      <c r="J65" s="464">
        <v>557733.83</v>
      </c>
      <c r="K65" s="464">
        <v>42266.17</v>
      </c>
      <c r="L65" s="229">
        <f t="shared" si="0"/>
        <v>0.929556383333333</v>
      </c>
      <c r="M65" s="474"/>
    </row>
    <row r="66" ht="36" hidden="1" spans="1:13">
      <c r="A66" s="472">
        <v>317</v>
      </c>
      <c r="B66" s="473" t="s">
        <v>16</v>
      </c>
      <c r="C66" s="473" t="s">
        <v>86</v>
      </c>
      <c r="D66" s="473" t="s">
        <v>165</v>
      </c>
      <c r="E66" s="473" t="s">
        <v>166</v>
      </c>
      <c r="F66" s="473" t="s">
        <v>101</v>
      </c>
      <c r="G66" s="473" t="s">
        <v>90</v>
      </c>
      <c r="H66" s="473" t="s">
        <v>91</v>
      </c>
      <c r="I66" s="464">
        <v>133160.9</v>
      </c>
      <c r="J66" s="464">
        <v>133160.9</v>
      </c>
      <c r="K66" s="464">
        <v>0</v>
      </c>
      <c r="L66" s="229">
        <f t="shared" si="0"/>
        <v>1</v>
      </c>
      <c r="M66" s="474"/>
    </row>
    <row r="67" ht="36" hidden="1" spans="1:13">
      <c r="A67" s="472">
        <v>318</v>
      </c>
      <c r="B67" s="473" t="s">
        <v>16</v>
      </c>
      <c r="C67" s="473" t="s">
        <v>86</v>
      </c>
      <c r="D67" s="473" t="s">
        <v>169</v>
      </c>
      <c r="E67" s="473" t="s">
        <v>170</v>
      </c>
      <c r="F67" s="473" t="s">
        <v>89</v>
      </c>
      <c r="G67" s="473" t="s">
        <v>118</v>
      </c>
      <c r="H67" s="473" t="s">
        <v>119</v>
      </c>
      <c r="I67" s="464">
        <v>90000</v>
      </c>
      <c r="J67" s="464">
        <v>89999.62</v>
      </c>
      <c r="K67" s="464">
        <v>0.38</v>
      </c>
      <c r="L67" s="229">
        <f t="shared" si="0"/>
        <v>0.999995777777778</v>
      </c>
      <c r="M67" s="474"/>
    </row>
    <row r="68" ht="36" hidden="1" spans="1:13">
      <c r="A68" s="472">
        <v>319</v>
      </c>
      <c r="B68" s="473" t="s">
        <v>16</v>
      </c>
      <c r="C68" s="473" t="s">
        <v>86</v>
      </c>
      <c r="D68" s="473" t="s">
        <v>171</v>
      </c>
      <c r="E68" s="473" t="s">
        <v>172</v>
      </c>
      <c r="F68" s="473" t="s">
        <v>101</v>
      </c>
      <c r="G68" s="473" t="s">
        <v>90</v>
      </c>
      <c r="H68" s="473" t="s">
        <v>91</v>
      </c>
      <c r="I68" s="464">
        <v>552687.4</v>
      </c>
      <c r="J68" s="464">
        <v>19287.4</v>
      </c>
      <c r="K68" s="464">
        <v>533400</v>
      </c>
      <c r="L68" s="229">
        <f t="shared" si="0"/>
        <v>0.0348974845455134</v>
      </c>
      <c r="M68" s="474"/>
    </row>
    <row r="69" ht="36" hidden="1" spans="1:13">
      <c r="A69" s="472">
        <v>320</v>
      </c>
      <c r="B69" s="473" t="s">
        <v>16</v>
      </c>
      <c r="C69" s="473" t="s">
        <v>86</v>
      </c>
      <c r="D69" s="473" t="s">
        <v>173</v>
      </c>
      <c r="E69" s="473" t="s">
        <v>174</v>
      </c>
      <c r="F69" s="473" t="s">
        <v>175</v>
      </c>
      <c r="G69" s="473" t="s">
        <v>90</v>
      </c>
      <c r="H69" s="473" t="s">
        <v>91</v>
      </c>
      <c r="I69" s="464">
        <v>78500</v>
      </c>
      <c r="J69" s="464">
        <v>78500</v>
      </c>
      <c r="K69" s="464">
        <v>0</v>
      </c>
      <c r="L69" s="229">
        <f t="shared" ref="L69:L132" si="1">J69/I69</f>
        <v>1</v>
      </c>
      <c r="M69" s="474"/>
    </row>
    <row r="70" ht="36" hidden="1" spans="1:13">
      <c r="A70" s="472">
        <v>321</v>
      </c>
      <c r="B70" s="473" t="s">
        <v>16</v>
      </c>
      <c r="C70" s="473" t="s">
        <v>86</v>
      </c>
      <c r="D70" s="473" t="s">
        <v>176</v>
      </c>
      <c r="E70" s="473" t="s">
        <v>117</v>
      </c>
      <c r="F70" s="473" t="s">
        <v>177</v>
      </c>
      <c r="G70" s="473" t="s">
        <v>118</v>
      </c>
      <c r="H70" s="473" t="s">
        <v>119</v>
      </c>
      <c r="I70" s="464">
        <v>270882.84</v>
      </c>
      <c r="J70" s="464">
        <v>270882.84</v>
      </c>
      <c r="K70" s="464">
        <v>0</v>
      </c>
      <c r="L70" s="229">
        <f t="shared" si="1"/>
        <v>1</v>
      </c>
      <c r="M70" s="474"/>
    </row>
    <row r="71" ht="36" hidden="1" spans="1:13">
      <c r="A71" s="472">
        <v>322</v>
      </c>
      <c r="B71" s="473" t="s">
        <v>16</v>
      </c>
      <c r="C71" s="473" t="s">
        <v>86</v>
      </c>
      <c r="D71" s="473" t="s">
        <v>178</v>
      </c>
      <c r="E71" s="473" t="s">
        <v>179</v>
      </c>
      <c r="F71" s="473" t="s">
        <v>175</v>
      </c>
      <c r="G71" s="473" t="s">
        <v>90</v>
      </c>
      <c r="H71" s="473" t="s">
        <v>91</v>
      </c>
      <c r="I71" s="464">
        <v>127403.68</v>
      </c>
      <c r="J71" s="464">
        <v>0</v>
      </c>
      <c r="K71" s="464">
        <v>127403.68</v>
      </c>
      <c r="L71" s="229">
        <f t="shared" si="1"/>
        <v>0</v>
      </c>
      <c r="M71" s="474"/>
    </row>
    <row r="72" ht="36" hidden="1" spans="1:13">
      <c r="A72" s="472">
        <v>323</v>
      </c>
      <c r="B72" s="473" t="s">
        <v>16</v>
      </c>
      <c r="C72" s="473" t="s">
        <v>17</v>
      </c>
      <c r="D72" s="473" t="s">
        <v>180</v>
      </c>
      <c r="E72" s="473" t="s">
        <v>181</v>
      </c>
      <c r="F72" s="473" t="s">
        <v>182</v>
      </c>
      <c r="G72" s="473" t="s">
        <v>38</v>
      </c>
      <c r="H72" s="473" t="s">
        <v>39</v>
      </c>
      <c r="I72" s="464">
        <v>328883.92</v>
      </c>
      <c r="J72" s="464">
        <v>207849.92</v>
      </c>
      <c r="K72" s="464">
        <v>121034</v>
      </c>
      <c r="L72" s="229">
        <f t="shared" si="1"/>
        <v>0.631985656215725</v>
      </c>
      <c r="M72" s="474"/>
    </row>
    <row r="73" ht="36" hidden="1" spans="1:13">
      <c r="A73" s="472">
        <v>324</v>
      </c>
      <c r="B73" s="473" t="s">
        <v>16</v>
      </c>
      <c r="C73" s="473" t="s">
        <v>17</v>
      </c>
      <c r="D73" s="473" t="s">
        <v>183</v>
      </c>
      <c r="E73" s="473" t="s">
        <v>184</v>
      </c>
      <c r="F73" s="473" t="s">
        <v>182</v>
      </c>
      <c r="G73" s="473" t="s">
        <v>29</v>
      </c>
      <c r="H73" s="473" t="s">
        <v>30</v>
      </c>
      <c r="I73" s="464">
        <v>3350000</v>
      </c>
      <c r="J73" s="464">
        <v>967476.61</v>
      </c>
      <c r="K73" s="464">
        <v>2382523.39</v>
      </c>
      <c r="L73" s="229">
        <f t="shared" si="1"/>
        <v>0.288798988059702</v>
      </c>
      <c r="M73" s="474"/>
    </row>
    <row r="74" ht="36" hidden="1" spans="1:13">
      <c r="A74" s="472">
        <v>325</v>
      </c>
      <c r="B74" s="473" t="s">
        <v>16</v>
      </c>
      <c r="C74" s="473" t="s">
        <v>17</v>
      </c>
      <c r="D74" s="473" t="s">
        <v>185</v>
      </c>
      <c r="E74" s="473" t="s">
        <v>186</v>
      </c>
      <c r="F74" s="473" t="s">
        <v>182</v>
      </c>
      <c r="G74" s="473" t="s">
        <v>33</v>
      </c>
      <c r="H74" s="473" t="s">
        <v>34</v>
      </c>
      <c r="I74" s="464">
        <v>695529.95</v>
      </c>
      <c r="J74" s="464">
        <v>253652.39</v>
      </c>
      <c r="K74" s="464">
        <v>441877.56</v>
      </c>
      <c r="L74" s="229">
        <f t="shared" si="1"/>
        <v>0.364689385410362</v>
      </c>
      <c r="M74" s="474"/>
    </row>
    <row r="75" ht="36" hidden="1" spans="1:13">
      <c r="A75" s="472">
        <v>326</v>
      </c>
      <c r="B75" s="473" t="s">
        <v>16</v>
      </c>
      <c r="C75" s="473" t="s">
        <v>17</v>
      </c>
      <c r="D75" s="473" t="s">
        <v>187</v>
      </c>
      <c r="E75" s="473" t="s">
        <v>188</v>
      </c>
      <c r="F75" s="473" t="s">
        <v>182</v>
      </c>
      <c r="G75" s="473" t="s">
        <v>29</v>
      </c>
      <c r="H75" s="473" t="s">
        <v>30</v>
      </c>
      <c r="I75" s="464">
        <v>1001231.74</v>
      </c>
      <c r="J75" s="464">
        <v>361390.15</v>
      </c>
      <c r="K75" s="464">
        <v>639841.59</v>
      </c>
      <c r="L75" s="229">
        <f t="shared" si="1"/>
        <v>0.360945558917259</v>
      </c>
      <c r="M75" s="474"/>
    </row>
    <row r="76" ht="36" hidden="1" spans="1:13">
      <c r="A76" s="472">
        <v>327</v>
      </c>
      <c r="B76" s="473" t="s">
        <v>16</v>
      </c>
      <c r="C76" s="473" t="s">
        <v>17</v>
      </c>
      <c r="D76" s="473" t="s">
        <v>189</v>
      </c>
      <c r="E76" s="473" t="s">
        <v>190</v>
      </c>
      <c r="F76" s="473" t="s">
        <v>182</v>
      </c>
      <c r="G76" s="473" t="s">
        <v>33</v>
      </c>
      <c r="H76" s="473" t="s">
        <v>34</v>
      </c>
      <c r="I76" s="464">
        <v>935152.06</v>
      </c>
      <c r="J76" s="464">
        <v>101720.98</v>
      </c>
      <c r="K76" s="464">
        <v>833431.08</v>
      </c>
      <c r="L76" s="229">
        <f t="shared" si="1"/>
        <v>0.108774801822069</v>
      </c>
      <c r="M76" s="474"/>
    </row>
    <row r="77" ht="36" spans="1:13">
      <c r="A77" s="472">
        <v>328</v>
      </c>
      <c r="B77" s="473" t="s">
        <v>16</v>
      </c>
      <c r="C77" s="473" t="s">
        <v>191</v>
      </c>
      <c r="D77" s="473" t="s">
        <v>192</v>
      </c>
      <c r="E77" s="473" t="s">
        <v>193</v>
      </c>
      <c r="F77" s="473" t="s">
        <v>194</v>
      </c>
      <c r="G77" s="473" t="s">
        <v>90</v>
      </c>
      <c r="H77" s="473" t="s">
        <v>91</v>
      </c>
      <c r="I77" s="464">
        <v>10006960</v>
      </c>
      <c r="J77" s="464">
        <v>10006960</v>
      </c>
      <c r="K77" s="464">
        <v>0</v>
      </c>
      <c r="L77" s="229">
        <f t="shared" si="1"/>
        <v>1</v>
      </c>
      <c r="M77" s="474"/>
    </row>
    <row r="78" ht="36" hidden="1" spans="1:13">
      <c r="A78" s="472">
        <v>329</v>
      </c>
      <c r="B78" s="473" t="s">
        <v>16</v>
      </c>
      <c r="C78" s="473" t="s">
        <v>86</v>
      </c>
      <c r="D78" s="473" t="s">
        <v>195</v>
      </c>
      <c r="E78" s="473" t="s">
        <v>196</v>
      </c>
      <c r="F78" s="473" t="s">
        <v>197</v>
      </c>
      <c r="G78" s="473" t="s">
        <v>104</v>
      </c>
      <c r="H78" s="473" t="s">
        <v>105</v>
      </c>
      <c r="I78" s="464">
        <v>435024.01</v>
      </c>
      <c r="J78" s="464">
        <v>322677.49</v>
      </c>
      <c r="K78" s="464">
        <v>112346.52</v>
      </c>
      <c r="L78" s="229">
        <f t="shared" si="1"/>
        <v>0.741746392342804</v>
      </c>
      <c r="M78" s="474"/>
    </row>
    <row r="79" ht="36" hidden="1" spans="1:13">
      <c r="A79" s="472">
        <v>330</v>
      </c>
      <c r="B79" s="473" t="s">
        <v>16</v>
      </c>
      <c r="C79" s="473" t="s">
        <v>74</v>
      </c>
      <c r="D79" s="473" t="s">
        <v>198</v>
      </c>
      <c r="E79" s="473" t="s">
        <v>199</v>
      </c>
      <c r="F79" s="473" t="s">
        <v>200</v>
      </c>
      <c r="G79" s="473" t="s">
        <v>78</v>
      </c>
      <c r="H79" s="473" t="s">
        <v>79</v>
      </c>
      <c r="I79" s="464">
        <v>875588.2</v>
      </c>
      <c r="J79" s="464">
        <v>764351.85</v>
      </c>
      <c r="K79" s="464">
        <v>111236.35</v>
      </c>
      <c r="L79" s="229">
        <f t="shared" si="1"/>
        <v>0.872958144022498</v>
      </c>
      <c r="M79" s="474"/>
    </row>
    <row r="80" ht="36" hidden="1" spans="1:13">
      <c r="A80" s="472">
        <v>331</v>
      </c>
      <c r="B80" s="473" t="s">
        <v>16</v>
      </c>
      <c r="C80" s="473" t="s">
        <v>17</v>
      </c>
      <c r="D80" s="473" t="s">
        <v>201</v>
      </c>
      <c r="E80" s="473" t="s">
        <v>202</v>
      </c>
      <c r="F80" s="473" t="s">
        <v>203</v>
      </c>
      <c r="G80" s="473" t="s">
        <v>29</v>
      </c>
      <c r="H80" s="473" t="s">
        <v>30</v>
      </c>
      <c r="I80" s="464">
        <v>2678685.06</v>
      </c>
      <c r="J80" s="464">
        <v>1764292.42</v>
      </c>
      <c r="K80" s="464">
        <v>914392.64</v>
      </c>
      <c r="L80" s="229">
        <f t="shared" si="1"/>
        <v>0.658641228991661</v>
      </c>
      <c r="M80" s="474"/>
    </row>
    <row r="81" ht="36" hidden="1" spans="1:13">
      <c r="A81" s="472">
        <v>332</v>
      </c>
      <c r="B81" s="473" t="s">
        <v>16</v>
      </c>
      <c r="C81" s="473" t="s">
        <v>86</v>
      </c>
      <c r="D81" s="473" t="s">
        <v>204</v>
      </c>
      <c r="E81" s="473" t="s">
        <v>205</v>
      </c>
      <c r="F81" s="473" t="s">
        <v>206</v>
      </c>
      <c r="G81" s="473" t="s">
        <v>110</v>
      </c>
      <c r="H81" s="473" t="s">
        <v>111</v>
      </c>
      <c r="I81" s="464">
        <v>644239.85</v>
      </c>
      <c r="J81" s="464">
        <v>271122.5</v>
      </c>
      <c r="K81" s="464">
        <v>373117.35</v>
      </c>
      <c r="L81" s="229">
        <f t="shared" si="1"/>
        <v>0.420840933698839</v>
      </c>
      <c r="M81" s="474"/>
    </row>
    <row r="82" ht="36" hidden="1" spans="1:13">
      <c r="A82" s="472">
        <v>333</v>
      </c>
      <c r="B82" s="473" t="s">
        <v>16</v>
      </c>
      <c r="C82" s="473" t="s">
        <v>86</v>
      </c>
      <c r="D82" s="473" t="s">
        <v>207</v>
      </c>
      <c r="E82" s="473" t="s">
        <v>208</v>
      </c>
      <c r="F82" s="473" t="s">
        <v>209</v>
      </c>
      <c r="G82" s="473" t="s">
        <v>90</v>
      </c>
      <c r="H82" s="473" t="s">
        <v>91</v>
      </c>
      <c r="I82" s="464">
        <v>1994532.3</v>
      </c>
      <c r="J82" s="464">
        <v>1683259.39</v>
      </c>
      <c r="K82" s="464">
        <v>311272.91</v>
      </c>
      <c r="L82" s="229">
        <f t="shared" si="1"/>
        <v>0.843936891871844</v>
      </c>
      <c r="M82" s="474"/>
    </row>
    <row r="83" ht="36" hidden="1" spans="1:13">
      <c r="A83" s="472">
        <v>334</v>
      </c>
      <c r="B83" s="473" t="s">
        <v>16</v>
      </c>
      <c r="C83" s="473" t="s">
        <v>74</v>
      </c>
      <c r="D83" s="473" t="s">
        <v>210</v>
      </c>
      <c r="E83" s="473" t="s">
        <v>211</v>
      </c>
      <c r="F83" s="473" t="s">
        <v>212</v>
      </c>
      <c r="G83" s="473" t="s">
        <v>78</v>
      </c>
      <c r="H83" s="473" t="s">
        <v>79</v>
      </c>
      <c r="I83" s="464">
        <v>207511.6</v>
      </c>
      <c r="J83" s="464">
        <v>57511.6</v>
      </c>
      <c r="K83" s="464">
        <v>150000</v>
      </c>
      <c r="L83" s="229">
        <f t="shared" si="1"/>
        <v>0.27714884372729</v>
      </c>
      <c r="M83" s="474"/>
    </row>
    <row r="84" ht="48" hidden="1" spans="1:13">
      <c r="A84" s="472">
        <v>335</v>
      </c>
      <c r="B84" s="473" t="s">
        <v>16</v>
      </c>
      <c r="C84" s="473" t="s">
        <v>74</v>
      </c>
      <c r="D84" s="473" t="s">
        <v>213</v>
      </c>
      <c r="E84" s="473" t="s">
        <v>214</v>
      </c>
      <c r="F84" s="473" t="s">
        <v>212</v>
      </c>
      <c r="G84" s="473" t="s">
        <v>78</v>
      </c>
      <c r="H84" s="473" t="s">
        <v>79</v>
      </c>
      <c r="I84" s="464">
        <v>60000</v>
      </c>
      <c r="J84" s="464">
        <v>44000</v>
      </c>
      <c r="K84" s="464">
        <v>16000</v>
      </c>
      <c r="L84" s="229">
        <f t="shared" si="1"/>
        <v>0.733333333333333</v>
      </c>
      <c r="M84" s="474"/>
    </row>
    <row r="85" ht="36" hidden="1" spans="1:13">
      <c r="A85" s="472">
        <v>336</v>
      </c>
      <c r="B85" s="473" t="s">
        <v>16</v>
      </c>
      <c r="C85" s="473" t="s">
        <v>74</v>
      </c>
      <c r="D85" s="473" t="s">
        <v>215</v>
      </c>
      <c r="E85" s="473" t="s">
        <v>216</v>
      </c>
      <c r="F85" s="473" t="s">
        <v>212</v>
      </c>
      <c r="G85" s="473" t="s">
        <v>78</v>
      </c>
      <c r="H85" s="473" t="s">
        <v>79</v>
      </c>
      <c r="I85" s="464">
        <v>120000</v>
      </c>
      <c r="J85" s="464">
        <v>120000</v>
      </c>
      <c r="K85" s="464">
        <v>0</v>
      </c>
      <c r="L85" s="229">
        <f t="shared" si="1"/>
        <v>1</v>
      </c>
      <c r="M85" s="474"/>
    </row>
    <row r="86" ht="36" hidden="1" spans="1:13">
      <c r="A86" s="472">
        <v>337</v>
      </c>
      <c r="B86" s="473" t="s">
        <v>16</v>
      </c>
      <c r="C86" s="473" t="s">
        <v>17</v>
      </c>
      <c r="D86" s="473" t="s">
        <v>217</v>
      </c>
      <c r="E86" s="473" t="s">
        <v>218</v>
      </c>
      <c r="F86" s="473" t="s">
        <v>219</v>
      </c>
      <c r="G86" s="473" t="s">
        <v>33</v>
      </c>
      <c r="H86" s="473" t="s">
        <v>34</v>
      </c>
      <c r="I86" s="464">
        <v>6438000</v>
      </c>
      <c r="J86" s="464">
        <v>2598870.28</v>
      </c>
      <c r="K86" s="464">
        <v>3839129.72</v>
      </c>
      <c r="L86" s="229">
        <f t="shared" si="1"/>
        <v>0.403676651133893</v>
      </c>
      <c r="M86" s="474"/>
    </row>
    <row r="87" ht="36" hidden="1" spans="1:13">
      <c r="A87" s="472">
        <v>338</v>
      </c>
      <c r="B87" s="473" t="s">
        <v>16</v>
      </c>
      <c r="C87" s="473" t="s">
        <v>17</v>
      </c>
      <c r="D87" s="473" t="s">
        <v>217</v>
      </c>
      <c r="E87" s="473" t="s">
        <v>218</v>
      </c>
      <c r="F87" s="473" t="s">
        <v>220</v>
      </c>
      <c r="G87" s="473" t="s">
        <v>33</v>
      </c>
      <c r="H87" s="473" t="s">
        <v>34</v>
      </c>
      <c r="I87" s="464">
        <v>3979003.54</v>
      </c>
      <c r="J87" s="464">
        <v>3484985.34</v>
      </c>
      <c r="K87" s="464">
        <v>494018.2</v>
      </c>
      <c r="L87" s="229">
        <f t="shared" si="1"/>
        <v>0.875843739510722</v>
      </c>
      <c r="M87" s="474"/>
    </row>
    <row r="88" ht="36" hidden="1" spans="1:13">
      <c r="A88" s="472">
        <v>339</v>
      </c>
      <c r="B88" s="473" t="s">
        <v>16</v>
      </c>
      <c r="C88" s="473" t="s">
        <v>17</v>
      </c>
      <c r="D88" s="473" t="s">
        <v>221</v>
      </c>
      <c r="E88" s="473" t="s">
        <v>222</v>
      </c>
      <c r="F88" s="473" t="s">
        <v>219</v>
      </c>
      <c r="G88" s="473" t="s">
        <v>33</v>
      </c>
      <c r="H88" s="473" t="s">
        <v>34</v>
      </c>
      <c r="I88" s="464">
        <v>200000</v>
      </c>
      <c r="J88" s="464">
        <v>0</v>
      </c>
      <c r="K88" s="464">
        <v>200000</v>
      </c>
      <c r="L88" s="229">
        <f t="shared" si="1"/>
        <v>0</v>
      </c>
      <c r="M88" s="474"/>
    </row>
    <row r="89" ht="36" hidden="1" spans="1:13">
      <c r="A89" s="472">
        <v>340</v>
      </c>
      <c r="B89" s="473" t="s">
        <v>16</v>
      </c>
      <c r="C89" s="473" t="s">
        <v>17</v>
      </c>
      <c r="D89" s="473" t="s">
        <v>221</v>
      </c>
      <c r="E89" s="473" t="s">
        <v>222</v>
      </c>
      <c r="F89" s="473" t="s">
        <v>220</v>
      </c>
      <c r="G89" s="473" t="s">
        <v>33</v>
      </c>
      <c r="H89" s="473" t="s">
        <v>34</v>
      </c>
      <c r="I89" s="464">
        <v>401000</v>
      </c>
      <c r="J89" s="464">
        <v>401000</v>
      </c>
      <c r="K89" s="464">
        <v>0</v>
      </c>
      <c r="L89" s="229">
        <f t="shared" si="1"/>
        <v>1</v>
      </c>
      <c r="M89" s="474"/>
    </row>
    <row r="90" ht="36" hidden="1" spans="1:13">
      <c r="A90" s="472">
        <v>341</v>
      </c>
      <c r="B90" s="473" t="s">
        <v>16</v>
      </c>
      <c r="C90" s="473" t="s">
        <v>17</v>
      </c>
      <c r="D90" s="473" t="s">
        <v>223</v>
      </c>
      <c r="E90" s="473" t="s">
        <v>224</v>
      </c>
      <c r="F90" s="473" t="s">
        <v>220</v>
      </c>
      <c r="G90" s="473" t="s">
        <v>33</v>
      </c>
      <c r="H90" s="473" t="s">
        <v>34</v>
      </c>
      <c r="I90" s="464">
        <v>1522371.89</v>
      </c>
      <c r="J90" s="464">
        <v>1053947.43</v>
      </c>
      <c r="K90" s="464">
        <v>468424.46</v>
      </c>
      <c r="L90" s="229">
        <f t="shared" si="1"/>
        <v>0.692306155232543</v>
      </c>
      <c r="M90" s="474"/>
    </row>
    <row r="91" ht="36" hidden="1" spans="1:13">
      <c r="A91" s="472">
        <v>342</v>
      </c>
      <c r="B91" s="473" t="s">
        <v>16</v>
      </c>
      <c r="C91" s="473" t="s">
        <v>17</v>
      </c>
      <c r="D91" s="473" t="s">
        <v>225</v>
      </c>
      <c r="E91" s="473" t="s">
        <v>184</v>
      </c>
      <c r="F91" s="473" t="s">
        <v>226</v>
      </c>
      <c r="G91" s="473" t="s">
        <v>29</v>
      </c>
      <c r="H91" s="473" t="s">
        <v>30</v>
      </c>
      <c r="I91" s="464">
        <v>1529111.67</v>
      </c>
      <c r="J91" s="464">
        <v>1102774.18</v>
      </c>
      <c r="K91" s="464">
        <v>426337.49</v>
      </c>
      <c r="L91" s="229">
        <f t="shared" si="1"/>
        <v>0.721186164251823</v>
      </c>
      <c r="M91" s="474"/>
    </row>
    <row r="92" ht="36" hidden="1" spans="1:13">
      <c r="A92" s="472">
        <v>343</v>
      </c>
      <c r="B92" s="473" t="s">
        <v>16</v>
      </c>
      <c r="C92" s="473" t="s">
        <v>17</v>
      </c>
      <c r="D92" s="473" t="s">
        <v>225</v>
      </c>
      <c r="E92" s="473" t="s">
        <v>184</v>
      </c>
      <c r="F92" s="473" t="s">
        <v>227</v>
      </c>
      <c r="G92" s="473" t="s">
        <v>29</v>
      </c>
      <c r="H92" s="473" t="s">
        <v>30</v>
      </c>
      <c r="I92" s="464">
        <v>900000</v>
      </c>
      <c r="J92" s="464">
        <v>0</v>
      </c>
      <c r="K92" s="464">
        <v>900000</v>
      </c>
      <c r="L92" s="229">
        <f t="shared" si="1"/>
        <v>0</v>
      </c>
      <c r="M92" s="474"/>
    </row>
    <row r="93" ht="36" hidden="1" spans="1:13">
      <c r="A93" s="472">
        <v>344</v>
      </c>
      <c r="B93" s="473" t="s">
        <v>16</v>
      </c>
      <c r="C93" s="473" t="s">
        <v>17</v>
      </c>
      <c r="D93" s="473" t="s">
        <v>225</v>
      </c>
      <c r="E93" s="473" t="s">
        <v>184</v>
      </c>
      <c r="F93" s="473" t="s">
        <v>219</v>
      </c>
      <c r="G93" s="473" t="s">
        <v>29</v>
      </c>
      <c r="H93" s="473" t="s">
        <v>30</v>
      </c>
      <c r="I93" s="464">
        <v>2805000</v>
      </c>
      <c r="J93" s="464">
        <v>598131.83</v>
      </c>
      <c r="K93" s="464">
        <v>2206868.17</v>
      </c>
      <c r="L93" s="229">
        <f t="shared" si="1"/>
        <v>0.213237729055258</v>
      </c>
      <c r="M93" s="474"/>
    </row>
    <row r="94" ht="36" hidden="1" spans="1:13">
      <c r="A94" s="472">
        <v>345</v>
      </c>
      <c r="B94" s="473" t="s">
        <v>16</v>
      </c>
      <c r="C94" s="473" t="s">
        <v>17</v>
      </c>
      <c r="D94" s="473" t="s">
        <v>228</v>
      </c>
      <c r="E94" s="473" t="s">
        <v>229</v>
      </c>
      <c r="F94" s="473" t="s">
        <v>230</v>
      </c>
      <c r="G94" s="473" t="s">
        <v>44</v>
      </c>
      <c r="H94" s="473" t="s">
        <v>45</v>
      </c>
      <c r="I94" s="464">
        <v>3752500</v>
      </c>
      <c r="J94" s="464">
        <v>1178307</v>
      </c>
      <c r="K94" s="464">
        <v>2574193</v>
      </c>
      <c r="L94" s="229">
        <f t="shared" si="1"/>
        <v>0.314005862758161</v>
      </c>
      <c r="M94" s="474"/>
    </row>
    <row r="95" ht="36" hidden="1" spans="1:13">
      <c r="A95" s="472">
        <v>346</v>
      </c>
      <c r="B95" s="473" t="s">
        <v>16</v>
      </c>
      <c r="C95" s="473" t="s">
        <v>17</v>
      </c>
      <c r="D95" s="473" t="s">
        <v>231</v>
      </c>
      <c r="E95" s="473" t="s">
        <v>232</v>
      </c>
      <c r="F95" s="473" t="s">
        <v>233</v>
      </c>
      <c r="G95" s="473" t="s">
        <v>44</v>
      </c>
      <c r="H95" s="473" t="s">
        <v>45</v>
      </c>
      <c r="I95" s="464">
        <v>8420776.54</v>
      </c>
      <c r="J95" s="464">
        <v>2338348.1</v>
      </c>
      <c r="K95" s="464">
        <v>6082428.44</v>
      </c>
      <c r="L95" s="229">
        <f t="shared" si="1"/>
        <v>0.277687941117127</v>
      </c>
      <c r="M95" s="474"/>
    </row>
    <row r="96" ht="36" hidden="1" spans="1:13">
      <c r="A96" s="472">
        <v>347</v>
      </c>
      <c r="B96" s="473" t="s">
        <v>16</v>
      </c>
      <c r="C96" s="473" t="s">
        <v>17</v>
      </c>
      <c r="D96" s="473" t="s">
        <v>234</v>
      </c>
      <c r="E96" s="473" t="s">
        <v>235</v>
      </c>
      <c r="F96" s="473" t="s">
        <v>236</v>
      </c>
      <c r="G96" s="473" t="s">
        <v>38</v>
      </c>
      <c r="H96" s="473" t="s">
        <v>39</v>
      </c>
      <c r="I96" s="464">
        <v>1354000</v>
      </c>
      <c r="J96" s="464">
        <v>313034.6</v>
      </c>
      <c r="K96" s="464">
        <v>1040965.4</v>
      </c>
      <c r="L96" s="229">
        <f t="shared" si="1"/>
        <v>0.23119246676514</v>
      </c>
      <c r="M96" s="474"/>
    </row>
    <row r="97" ht="36" hidden="1" spans="1:13">
      <c r="A97" s="472">
        <v>348</v>
      </c>
      <c r="B97" s="473" t="s">
        <v>16</v>
      </c>
      <c r="C97" s="473" t="s">
        <v>17</v>
      </c>
      <c r="D97" s="473" t="s">
        <v>234</v>
      </c>
      <c r="E97" s="473" t="s">
        <v>235</v>
      </c>
      <c r="F97" s="473" t="s">
        <v>237</v>
      </c>
      <c r="G97" s="473" t="s">
        <v>38</v>
      </c>
      <c r="H97" s="473" t="s">
        <v>39</v>
      </c>
      <c r="I97" s="464">
        <v>889403.7</v>
      </c>
      <c r="J97" s="464">
        <v>740113.28</v>
      </c>
      <c r="K97" s="464">
        <v>149290.42</v>
      </c>
      <c r="L97" s="229">
        <f t="shared" si="1"/>
        <v>0.832145492536179</v>
      </c>
      <c r="M97" s="474"/>
    </row>
    <row r="98" ht="36" hidden="1" spans="1:13">
      <c r="A98" s="472">
        <v>349</v>
      </c>
      <c r="B98" s="473" t="s">
        <v>16</v>
      </c>
      <c r="C98" s="473" t="s">
        <v>17</v>
      </c>
      <c r="D98" s="473" t="s">
        <v>234</v>
      </c>
      <c r="E98" s="473" t="s">
        <v>235</v>
      </c>
      <c r="F98" s="473" t="s">
        <v>219</v>
      </c>
      <c r="G98" s="473" t="s">
        <v>38</v>
      </c>
      <c r="H98" s="473" t="s">
        <v>39</v>
      </c>
      <c r="I98" s="464">
        <v>2117000</v>
      </c>
      <c r="J98" s="464">
        <v>1375592.26</v>
      </c>
      <c r="K98" s="464">
        <v>741407.74</v>
      </c>
      <c r="L98" s="229">
        <f t="shared" si="1"/>
        <v>0.649783778932452</v>
      </c>
      <c r="M98" s="474"/>
    </row>
    <row r="99" ht="36" hidden="1" spans="1:13">
      <c r="A99" s="472">
        <v>350</v>
      </c>
      <c r="B99" s="473" t="s">
        <v>16</v>
      </c>
      <c r="C99" s="473" t="s">
        <v>17</v>
      </c>
      <c r="D99" s="473" t="s">
        <v>238</v>
      </c>
      <c r="E99" s="473" t="s">
        <v>239</v>
      </c>
      <c r="F99" s="473" t="s">
        <v>240</v>
      </c>
      <c r="G99" s="473" t="s">
        <v>33</v>
      </c>
      <c r="H99" s="473" t="s">
        <v>34</v>
      </c>
      <c r="I99" s="464">
        <v>440000</v>
      </c>
      <c r="J99" s="464">
        <v>61120.7</v>
      </c>
      <c r="K99" s="464">
        <v>378879.3</v>
      </c>
      <c r="L99" s="229">
        <f t="shared" si="1"/>
        <v>0.138910681818182</v>
      </c>
      <c r="M99" s="474"/>
    </row>
    <row r="100" ht="72" hidden="1" spans="1:13">
      <c r="A100" s="472">
        <v>351</v>
      </c>
      <c r="B100" s="473" t="s">
        <v>16</v>
      </c>
      <c r="C100" s="473" t="s">
        <v>17</v>
      </c>
      <c r="D100" s="473" t="s">
        <v>241</v>
      </c>
      <c r="E100" s="473" t="s">
        <v>242</v>
      </c>
      <c r="F100" s="473" t="s">
        <v>243</v>
      </c>
      <c r="G100" s="473" t="s">
        <v>29</v>
      </c>
      <c r="H100" s="473" t="s">
        <v>30</v>
      </c>
      <c r="I100" s="464">
        <v>2460000</v>
      </c>
      <c r="J100" s="464">
        <v>1472056.3</v>
      </c>
      <c r="K100" s="464">
        <v>987943.7</v>
      </c>
      <c r="L100" s="229">
        <f t="shared" si="1"/>
        <v>0.598396869918699</v>
      </c>
      <c r="M100" s="474"/>
    </row>
    <row r="101" ht="36" hidden="1" spans="1:13">
      <c r="A101" s="472">
        <v>352</v>
      </c>
      <c r="B101" s="473" t="s">
        <v>16</v>
      </c>
      <c r="C101" s="473" t="s">
        <v>74</v>
      </c>
      <c r="D101" s="473" t="s">
        <v>244</v>
      </c>
      <c r="E101" s="473" t="s">
        <v>245</v>
      </c>
      <c r="F101" s="473" t="s">
        <v>246</v>
      </c>
      <c r="G101" s="473" t="s">
        <v>78</v>
      </c>
      <c r="H101" s="473" t="s">
        <v>79</v>
      </c>
      <c r="I101" s="464">
        <v>322293.01</v>
      </c>
      <c r="J101" s="464">
        <v>315225.36</v>
      </c>
      <c r="K101" s="464">
        <v>7067.65</v>
      </c>
      <c r="L101" s="229">
        <f t="shared" si="1"/>
        <v>0.978070731350953</v>
      </c>
      <c r="M101" s="474"/>
    </row>
    <row r="102" ht="36" hidden="1" spans="1:13">
      <c r="A102" s="472">
        <v>353</v>
      </c>
      <c r="B102" s="473" t="s">
        <v>16</v>
      </c>
      <c r="C102" s="473" t="s">
        <v>17</v>
      </c>
      <c r="D102" s="473" t="s">
        <v>247</v>
      </c>
      <c r="E102" s="473" t="s">
        <v>248</v>
      </c>
      <c r="F102" s="473" t="s">
        <v>227</v>
      </c>
      <c r="G102" s="473" t="s">
        <v>25</v>
      </c>
      <c r="H102" s="473" t="s">
        <v>26</v>
      </c>
      <c r="I102" s="464">
        <v>1100000</v>
      </c>
      <c r="J102" s="464">
        <v>105110</v>
      </c>
      <c r="K102" s="464">
        <v>994890</v>
      </c>
      <c r="L102" s="229">
        <f t="shared" si="1"/>
        <v>0.0955545454545455</v>
      </c>
      <c r="M102" s="474"/>
    </row>
    <row r="103" ht="36" hidden="1" spans="1:13">
      <c r="A103" s="472">
        <v>354</v>
      </c>
      <c r="B103" s="473" t="s">
        <v>16</v>
      </c>
      <c r="C103" s="473" t="s">
        <v>86</v>
      </c>
      <c r="D103" s="473" t="s">
        <v>249</v>
      </c>
      <c r="E103" s="473" t="s">
        <v>250</v>
      </c>
      <c r="F103" s="473" t="s">
        <v>89</v>
      </c>
      <c r="G103" s="473" t="s">
        <v>90</v>
      </c>
      <c r="H103" s="473" t="s">
        <v>91</v>
      </c>
      <c r="I103" s="464">
        <v>40000</v>
      </c>
      <c r="J103" s="464">
        <v>40000</v>
      </c>
      <c r="K103" s="464">
        <v>0</v>
      </c>
      <c r="L103" s="229">
        <f t="shared" si="1"/>
        <v>1</v>
      </c>
      <c r="M103" s="474"/>
    </row>
    <row r="104" ht="36" hidden="1" spans="1:13">
      <c r="A104" s="472">
        <v>355</v>
      </c>
      <c r="B104" s="473" t="s">
        <v>16</v>
      </c>
      <c r="C104" s="473" t="s">
        <v>86</v>
      </c>
      <c r="D104" s="473" t="s">
        <v>251</v>
      </c>
      <c r="E104" s="473" t="s">
        <v>252</v>
      </c>
      <c r="F104" s="473" t="s">
        <v>89</v>
      </c>
      <c r="G104" s="473" t="s">
        <v>253</v>
      </c>
      <c r="H104" s="473" t="s">
        <v>254</v>
      </c>
      <c r="I104" s="464">
        <v>200100</v>
      </c>
      <c r="J104" s="464">
        <v>197000</v>
      </c>
      <c r="K104" s="464">
        <v>3100</v>
      </c>
      <c r="L104" s="229">
        <f t="shared" si="1"/>
        <v>0.984507746126936</v>
      </c>
      <c r="M104" s="474"/>
    </row>
    <row r="105" ht="36" hidden="1" spans="1:13">
      <c r="A105" s="472">
        <v>356</v>
      </c>
      <c r="B105" s="473" t="s">
        <v>16</v>
      </c>
      <c r="C105" s="473" t="s">
        <v>86</v>
      </c>
      <c r="D105" s="473" t="s">
        <v>255</v>
      </c>
      <c r="E105" s="473" t="s">
        <v>256</v>
      </c>
      <c r="F105" s="473" t="s">
        <v>89</v>
      </c>
      <c r="G105" s="473" t="s">
        <v>257</v>
      </c>
      <c r="H105" s="473" t="s">
        <v>258</v>
      </c>
      <c r="I105" s="464">
        <v>100000</v>
      </c>
      <c r="J105" s="464">
        <v>99593.4</v>
      </c>
      <c r="K105" s="464">
        <v>406.6</v>
      </c>
      <c r="L105" s="229">
        <f t="shared" si="1"/>
        <v>0.995934</v>
      </c>
      <c r="M105" s="474"/>
    </row>
    <row r="106" ht="36" hidden="1" spans="1:13">
      <c r="A106" s="472">
        <v>357</v>
      </c>
      <c r="B106" s="473" t="s">
        <v>16</v>
      </c>
      <c r="C106" s="473" t="s">
        <v>74</v>
      </c>
      <c r="D106" s="473" t="s">
        <v>259</v>
      </c>
      <c r="E106" s="473" t="s">
        <v>260</v>
      </c>
      <c r="F106" s="473" t="s">
        <v>261</v>
      </c>
      <c r="G106" s="473" t="s">
        <v>78</v>
      </c>
      <c r="H106" s="473" t="s">
        <v>79</v>
      </c>
      <c r="I106" s="464">
        <v>100000</v>
      </c>
      <c r="J106" s="464">
        <v>13850</v>
      </c>
      <c r="K106" s="464">
        <v>86150</v>
      </c>
      <c r="L106" s="229">
        <f t="shared" si="1"/>
        <v>0.1385</v>
      </c>
      <c r="M106" s="474"/>
    </row>
    <row r="107" ht="36" hidden="1" spans="1:13">
      <c r="A107" s="472">
        <v>358</v>
      </c>
      <c r="B107" s="473" t="s">
        <v>16</v>
      </c>
      <c r="C107" s="473" t="s">
        <v>17</v>
      </c>
      <c r="D107" s="473" t="s">
        <v>262</v>
      </c>
      <c r="E107" s="473" t="s">
        <v>263</v>
      </c>
      <c r="F107" s="473" t="s">
        <v>264</v>
      </c>
      <c r="G107" s="473" t="s">
        <v>265</v>
      </c>
      <c r="H107" s="473" t="s">
        <v>266</v>
      </c>
      <c r="I107" s="464">
        <v>125000</v>
      </c>
      <c r="J107" s="464">
        <v>43510</v>
      </c>
      <c r="K107" s="464">
        <v>81490</v>
      </c>
      <c r="L107" s="229">
        <f t="shared" si="1"/>
        <v>0.34808</v>
      </c>
      <c r="M107" s="474"/>
    </row>
    <row r="108" ht="36" hidden="1" spans="1:13">
      <c r="A108" s="472">
        <v>359</v>
      </c>
      <c r="B108" s="473" t="s">
        <v>16</v>
      </c>
      <c r="C108" s="473" t="s">
        <v>74</v>
      </c>
      <c r="D108" s="473" t="s">
        <v>267</v>
      </c>
      <c r="E108" s="473" t="s">
        <v>268</v>
      </c>
      <c r="F108" s="473" t="s">
        <v>269</v>
      </c>
      <c r="G108" s="473" t="s">
        <v>78</v>
      </c>
      <c r="H108" s="473" t="s">
        <v>79</v>
      </c>
      <c r="I108" s="464">
        <v>7051400</v>
      </c>
      <c r="J108" s="464">
        <v>4093036.91</v>
      </c>
      <c r="K108" s="464">
        <v>2958363.09</v>
      </c>
      <c r="L108" s="229">
        <f t="shared" si="1"/>
        <v>0.580457343222622</v>
      </c>
      <c r="M108" s="474"/>
    </row>
    <row r="109" ht="48" spans="1:13">
      <c r="A109" s="472">
        <v>360</v>
      </c>
      <c r="B109" s="473" t="s">
        <v>16</v>
      </c>
      <c r="C109" s="473" t="s">
        <v>191</v>
      </c>
      <c r="D109" s="473" t="s">
        <v>270</v>
      </c>
      <c r="E109" s="473" t="s">
        <v>271</v>
      </c>
      <c r="F109" s="473" t="s">
        <v>272</v>
      </c>
      <c r="G109" s="473" t="s">
        <v>90</v>
      </c>
      <c r="H109" s="473" t="s">
        <v>91</v>
      </c>
      <c r="I109" s="464">
        <v>3151150.14</v>
      </c>
      <c r="J109" s="464">
        <v>3151150.14</v>
      </c>
      <c r="K109" s="464">
        <v>0</v>
      </c>
      <c r="L109" s="229">
        <f t="shared" si="1"/>
        <v>1</v>
      </c>
      <c r="M109" s="474"/>
    </row>
    <row r="110" ht="36" hidden="1" spans="1:13">
      <c r="A110" s="472">
        <v>361</v>
      </c>
      <c r="B110" s="473" t="s">
        <v>16</v>
      </c>
      <c r="C110" s="473" t="s">
        <v>86</v>
      </c>
      <c r="D110" s="473" t="s">
        <v>273</v>
      </c>
      <c r="E110" s="473" t="s">
        <v>274</v>
      </c>
      <c r="F110" s="473" t="s">
        <v>275</v>
      </c>
      <c r="G110" s="473" t="s">
        <v>90</v>
      </c>
      <c r="H110" s="473" t="s">
        <v>91</v>
      </c>
      <c r="I110" s="464">
        <v>15765.13</v>
      </c>
      <c r="J110" s="464">
        <v>15300</v>
      </c>
      <c r="K110" s="464">
        <v>465.13</v>
      </c>
      <c r="L110" s="229">
        <f t="shared" si="1"/>
        <v>0.970496278812798</v>
      </c>
      <c r="M110" s="474"/>
    </row>
    <row r="111" ht="36" hidden="1" spans="1:13">
      <c r="A111" s="472">
        <v>362</v>
      </c>
      <c r="B111" s="473" t="s">
        <v>16</v>
      </c>
      <c r="C111" s="473" t="s">
        <v>86</v>
      </c>
      <c r="D111" s="473" t="s">
        <v>276</v>
      </c>
      <c r="E111" s="473" t="s">
        <v>277</v>
      </c>
      <c r="F111" s="473" t="s">
        <v>275</v>
      </c>
      <c r="G111" s="473" t="s">
        <v>90</v>
      </c>
      <c r="H111" s="473" t="s">
        <v>91</v>
      </c>
      <c r="I111" s="464">
        <v>211348.08</v>
      </c>
      <c r="J111" s="464">
        <v>142262.45</v>
      </c>
      <c r="K111" s="464">
        <v>69085.63</v>
      </c>
      <c r="L111" s="229">
        <f t="shared" si="1"/>
        <v>0.673119197486914</v>
      </c>
      <c r="M111" s="474"/>
    </row>
    <row r="112" ht="48" hidden="1" spans="1:13">
      <c r="A112" s="472">
        <v>363</v>
      </c>
      <c r="B112" s="473" t="s">
        <v>16</v>
      </c>
      <c r="C112" s="473" t="s">
        <v>86</v>
      </c>
      <c r="D112" s="473" t="s">
        <v>278</v>
      </c>
      <c r="E112" s="473" t="s">
        <v>279</v>
      </c>
      <c r="F112" s="473" t="s">
        <v>275</v>
      </c>
      <c r="G112" s="473" t="s">
        <v>104</v>
      </c>
      <c r="H112" s="473" t="s">
        <v>105</v>
      </c>
      <c r="I112" s="464">
        <v>1194750</v>
      </c>
      <c r="J112" s="464">
        <v>1194750</v>
      </c>
      <c r="K112" s="464">
        <v>0</v>
      </c>
      <c r="L112" s="229">
        <f t="shared" si="1"/>
        <v>1</v>
      </c>
      <c r="M112" s="474"/>
    </row>
    <row r="113" ht="36" hidden="1" spans="1:13">
      <c r="A113" s="472">
        <v>364</v>
      </c>
      <c r="B113" s="473" t="s">
        <v>16</v>
      </c>
      <c r="C113" s="473" t="s">
        <v>74</v>
      </c>
      <c r="D113" s="473" t="s">
        <v>280</v>
      </c>
      <c r="E113" s="473" t="s">
        <v>281</v>
      </c>
      <c r="F113" s="473" t="s">
        <v>282</v>
      </c>
      <c r="G113" s="473" t="s">
        <v>78</v>
      </c>
      <c r="H113" s="473" t="s">
        <v>79</v>
      </c>
      <c r="I113" s="464">
        <v>80000</v>
      </c>
      <c r="J113" s="464">
        <v>0</v>
      </c>
      <c r="K113" s="464">
        <v>80000</v>
      </c>
      <c r="L113" s="229">
        <f t="shared" si="1"/>
        <v>0</v>
      </c>
      <c r="M113" s="474"/>
    </row>
    <row r="114" ht="36" hidden="1" spans="1:13">
      <c r="A114" s="472">
        <v>365</v>
      </c>
      <c r="B114" s="473" t="s">
        <v>16</v>
      </c>
      <c r="C114" s="473" t="s">
        <v>17</v>
      </c>
      <c r="D114" s="473" t="s">
        <v>283</v>
      </c>
      <c r="E114" s="473" t="s">
        <v>284</v>
      </c>
      <c r="F114" s="473" t="s">
        <v>285</v>
      </c>
      <c r="G114" s="473" t="s">
        <v>29</v>
      </c>
      <c r="H114" s="473" t="s">
        <v>30</v>
      </c>
      <c r="I114" s="464">
        <v>2500000</v>
      </c>
      <c r="J114" s="464">
        <v>131850</v>
      </c>
      <c r="K114" s="464">
        <v>2368150</v>
      </c>
      <c r="L114" s="229">
        <f t="shared" si="1"/>
        <v>0.05274</v>
      </c>
      <c r="M114" s="474"/>
    </row>
    <row r="115" ht="36" hidden="1" spans="1:13">
      <c r="A115" s="472">
        <v>366</v>
      </c>
      <c r="B115" s="473" t="s">
        <v>16</v>
      </c>
      <c r="C115" s="473" t="s">
        <v>17</v>
      </c>
      <c r="D115" s="473" t="s">
        <v>283</v>
      </c>
      <c r="E115" s="473" t="s">
        <v>284</v>
      </c>
      <c r="F115" s="473" t="s">
        <v>285</v>
      </c>
      <c r="G115" s="473" t="s">
        <v>33</v>
      </c>
      <c r="H115" s="473" t="s">
        <v>34</v>
      </c>
      <c r="I115" s="464">
        <v>2000000</v>
      </c>
      <c r="J115" s="464">
        <v>0</v>
      </c>
      <c r="K115" s="464">
        <v>2000000</v>
      </c>
      <c r="L115" s="229">
        <f t="shared" si="1"/>
        <v>0</v>
      </c>
      <c r="M115" s="474"/>
    </row>
    <row r="116" ht="36" hidden="1" spans="1:13">
      <c r="A116" s="472">
        <v>367</v>
      </c>
      <c r="B116" s="473" t="s">
        <v>16</v>
      </c>
      <c r="C116" s="473" t="s">
        <v>17</v>
      </c>
      <c r="D116" s="473" t="s">
        <v>286</v>
      </c>
      <c r="E116" s="473" t="s">
        <v>287</v>
      </c>
      <c r="F116" s="473" t="s">
        <v>288</v>
      </c>
      <c r="G116" s="473" t="s">
        <v>289</v>
      </c>
      <c r="H116" s="473" t="s">
        <v>290</v>
      </c>
      <c r="I116" s="464">
        <v>495000</v>
      </c>
      <c r="J116" s="464">
        <v>0</v>
      </c>
      <c r="K116" s="464">
        <v>495000</v>
      </c>
      <c r="L116" s="229">
        <f t="shared" si="1"/>
        <v>0</v>
      </c>
      <c r="M116" s="474"/>
    </row>
    <row r="117" ht="36" hidden="1" spans="1:13">
      <c r="A117" s="472">
        <v>368</v>
      </c>
      <c r="B117" s="473" t="s">
        <v>16</v>
      </c>
      <c r="C117" s="473" t="s">
        <v>17</v>
      </c>
      <c r="D117" s="473" t="s">
        <v>286</v>
      </c>
      <c r="E117" s="473" t="s">
        <v>287</v>
      </c>
      <c r="F117" s="473" t="s">
        <v>291</v>
      </c>
      <c r="G117" s="473" t="s">
        <v>289</v>
      </c>
      <c r="H117" s="473" t="s">
        <v>290</v>
      </c>
      <c r="I117" s="464">
        <v>1480000</v>
      </c>
      <c r="J117" s="464">
        <v>239200</v>
      </c>
      <c r="K117" s="464">
        <v>1240800</v>
      </c>
      <c r="L117" s="229">
        <f t="shared" si="1"/>
        <v>0.161621621621622</v>
      </c>
      <c r="M117" s="474"/>
    </row>
    <row r="118" ht="36" hidden="1" spans="1:13">
      <c r="A118" s="472">
        <v>369</v>
      </c>
      <c r="B118" s="473" t="s">
        <v>16</v>
      </c>
      <c r="C118" s="473" t="s">
        <v>17</v>
      </c>
      <c r="D118" s="473" t="s">
        <v>292</v>
      </c>
      <c r="E118" s="473" t="s">
        <v>184</v>
      </c>
      <c r="F118" s="473" t="s">
        <v>291</v>
      </c>
      <c r="G118" s="473" t="s">
        <v>29</v>
      </c>
      <c r="H118" s="473" t="s">
        <v>30</v>
      </c>
      <c r="I118" s="464">
        <v>920000</v>
      </c>
      <c r="J118" s="464">
        <v>17610</v>
      </c>
      <c r="K118" s="464">
        <v>902390</v>
      </c>
      <c r="L118" s="229">
        <f t="shared" si="1"/>
        <v>0.0191413043478261</v>
      </c>
      <c r="M118" s="474"/>
    </row>
    <row r="119" ht="36" hidden="1" spans="1:13">
      <c r="A119" s="472">
        <v>370</v>
      </c>
      <c r="B119" s="473" t="s">
        <v>16</v>
      </c>
      <c r="C119" s="473" t="s">
        <v>17</v>
      </c>
      <c r="D119" s="473" t="s">
        <v>292</v>
      </c>
      <c r="E119" s="473" t="s">
        <v>184</v>
      </c>
      <c r="F119" s="473" t="s">
        <v>293</v>
      </c>
      <c r="G119" s="473" t="s">
        <v>29</v>
      </c>
      <c r="H119" s="473" t="s">
        <v>30</v>
      </c>
      <c r="I119" s="464">
        <v>5900000</v>
      </c>
      <c r="J119" s="464">
        <v>333946.12</v>
      </c>
      <c r="K119" s="464">
        <v>5566053.88</v>
      </c>
      <c r="L119" s="229">
        <f t="shared" si="1"/>
        <v>0.0566010372881356</v>
      </c>
      <c r="M119" s="474"/>
    </row>
    <row r="120" ht="36" spans="1:13">
      <c r="A120" s="472">
        <v>371</v>
      </c>
      <c r="B120" s="473" t="s">
        <v>16</v>
      </c>
      <c r="C120" s="473" t="s">
        <v>191</v>
      </c>
      <c r="D120" s="473" t="s">
        <v>294</v>
      </c>
      <c r="E120" s="473" t="s">
        <v>295</v>
      </c>
      <c r="F120" s="473" t="s">
        <v>296</v>
      </c>
      <c r="G120" s="473" t="s">
        <v>90</v>
      </c>
      <c r="H120" s="473" t="s">
        <v>91</v>
      </c>
      <c r="I120" s="464">
        <v>20000000</v>
      </c>
      <c r="J120" s="464">
        <v>398934</v>
      </c>
      <c r="K120" s="464">
        <v>19601066</v>
      </c>
      <c r="L120" s="229">
        <f t="shared" si="1"/>
        <v>0.0199467</v>
      </c>
      <c r="M120" s="474"/>
    </row>
    <row r="121" ht="36" spans="1:13">
      <c r="A121" s="472">
        <v>372</v>
      </c>
      <c r="B121" s="473" t="s">
        <v>16</v>
      </c>
      <c r="C121" s="473" t="s">
        <v>191</v>
      </c>
      <c r="D121" s="473" t="s">
        <v>294</v>
      </c>
      <c r="E121" s="473" t="s">
        <v>295</v>
      </c>
      <c r="F121" s="473" t="s">
        <v>297</v>
      </c>
      <c r="G121" s="473" t="s">
        <v>90</v>
      </c>
      <c r="H121" s="473" t="s">
        <v>91</v>
      </c>
      <c r="I121" s="464">
        <v>5458000</v>
      </c>
      <c r="J121" s="464">
        <v>0</v>
      </c>
      <c r="K121" s="464">
        <v>5458000</v>
      </c>
      <c r="L121" s="229">
        <f t="shared" si="1"/>
        <v>0</v>
      </c>
      <c r="M121" s="474"/>
    </row>
    <row r="122" ht="36" hidden="1" spans="1:13">
      <c r="A122" s="472">
        <v>373</v>
      </c>
      <c r="B122" s="473" t="s">
        <v>16</v>
      </c>
      <c r="C122" s="473" t="s">
        <v>17</v>
      </c>
      <c r="D122" s="473" t="s">
        <v>298</v>
      </c>
      <c r="E122" s="473" t="s">
        <v>299</v>
      </c>
      <c r="F122" s="473" t="s">
        <v>300</v>
      </c>
      <c r="G122" s="473" t="s">
        <v>301</v>
      </c>
      <c r="H122" s="473" t="s">
        <v>302</v>
      </c>
      <c r="I122" s="464">
        <v>400000</v>
      </c>
      <c r="J122" s="464">
        <v>400000</v>
      </c>
      <c r="K122" s="464">
        <v>0</v>
      </c>
      <c r="L122" s="229">
        <f t="shared" si="1"/>
        <v>1</v>
      </c>
      <c r="M122" s="474"/>
    </row>
    <row r="123" ht="36" spans="1:13">
      <c r="A123" s="472">
        <v>374</v>
      </c>
      <c r="B123" s="473" t="s">
        <v>16</v>
      </c>
      <c r="C123" s="473" t="s">
        <v>191</v>
      </c>
      <c r="D123" s="473" t="s">
        <v>303</v>
      </c>
      <c r="E123" s="473" t="s">
        <v>304</v>
      </c>
      <c r="F123" s="473" t="s">
        <v>305</v>
      </c>
      <c r="G123" s="473" t="s">
        <v>306</v>
      </c>
      <c r="H123" s="473" t="s">
        <v>307</v>
      </c>
      <c r="I123" s="464">
        <v>100000000</v>
      </c>
      <c r="J123" s="464">
        <v>326000</v>
      </c>
      <c r="K123" s="464">
        <v>99674000</v>
      </c>
      <c r="L123" s="229">
        <f t="shared" si="1"/>
        <v>0.00326</v>
      </c>
      <c r="M123" s="474"/>
    </row>
    <row r="124" ht="36" spans="1:13">
      <c r="A124" s="472">
        <v>375</v>
      </c>
      <c r="B124" s="473" t="s">
        <v>16</v>
      </c>
      <c r="C124" s="473" t="s">
        <v>191</v>
      </c>
      <c r="D124" s="473" t="s">
        <v>308</v>
      </c>
      <c r="E124" s="473" t="s">
        <v>309</v>
      </c>
      <c r="F124" s="473" t="s">
        <v>310</v>
      </c>
      <c r="G124" s="473" t="s">
        <v>311</v>
      </c>
      <c r="H124" s="473" t="s">
        <v>312</v>
      </c>
      <c r="I124" s="464">
        <v>201920000</v>
      </c>
      <c r="J124" s="464">
        <v>0</v>
      </c>
      <c r="K124" s="464">
        <v>201920000</v>
      </c>
      <c r="L124" s="229">
        <f t="shared" si="1"/>
        <v>0</v>
      </c>
      <c r="M124" s="474"/>
    </row>
    <row r="125" ht="36" hidden="1" spans="1:13">
      <c r="A125" s="472">
        <v>376</v>
      </c>
      <c r="B125" s="473" t="s">
        <v>16</v>
      </c>
      <c r="C125" s="473" t="s">
        <v>17</v>
      </c>
      <c r="D125" s="473" t="s">
        <v>313</v>
      </c>
      <c r="E125" s="473" t="s">
        <v>314</v>
      </c>
      <c r="F125" s="473" t="s">
        <v>236</v>
      </c>
      <c r="G125" s="473" t="s">
        <v>29</v>
      </c>
      <c r="H125" s="473" t="s">
        <v>30</v>
      </c>
      <c r="I125" s="464">
        <v>610000</v>
      </c>
      <c r="J125" s="464">
        <v>209319.54</v>
      </c>
      <c r="K125" s="464">
        <v>400680.46</v>
      </c>
      <c r="L125" s="229">
        <f t="shared" si="1"/>
        <v>0.343146786885246</v>
      </c>
      <c r="M125" s="474"/>
    </row>
    <row r="126" ht="36" hidden="1" spans="1:13">
      <c r="A126" s="472">
        <v>377</v>
      </c>
      <c r="B126" s="473" t="s">
        <v>16</v>
      </c>
      <c r="C126" s="473" t="s">
        <v>17</v>
      </c>
      <c r="D126" s="473" t="s">
        <v>315</v>
      </c>
      <c r="E126" s="473" t="s">
        <v>316</v>
      </c>
      <c r="F126" s="473" t="s">
        <v>236</v>
      </c>
      <c r="G126" s="473" t="s">
        <v>289</v>
      </c>
      <c r="H126" s="473" t="s">
        <v>290</v>
      </c>
      <c r="I126" s="464">
        <v>1230000</v>
      </c>
      <c r="J126" s="464">
        <v>118000</v>
      </c>
      <c r="K126" s="464">
        <v>1112000</v>
      </c>
      <c r="L126" s="229">
        <f t="shared" si="1"/>
        <v>0.0959349593495935</v>
      </c>
      <c r="M126" s="474"/>
    </row>
    <row r="127" ht="36" hidden="1" spans="1:13">
      <c r="A127" s="472">
        <v>378</v>
      </c>
      <c r="B127" s="473" t="s">
        <v>16</v>
      </c>
      <c r="C127" s="473" t="s">
        <v>74</v>
      </c>
      <c r="D127" s="473" t="s">
        <v>317</v>
      </c>
      <c r="E127" s="473" t="s">
        <v>318</v>
      </c>
      <c r="F127" s="473" t="s">
        <v>319</v>
      </c>
      <c r="G127" s="473" t="s">
        <v>78</v>
      </c>
      <c r="H127" s="473" t="s">
        <v>79</v>
      </c>
      <c r="I127" s="464">
        <v>240550</v>
      </c>
      <c r="J127" s="464">
        <v>0</v>
      </c>
      <c r="K127" s="464">
        <v>240550</v>
      </c>
      <c r="L127" s="229">
        <f t="shared" si="1"/>
        <v>0</v>
      </c>
      <c r="M127" s="474"/>
    </row>
    <row r="128" ht="36" hidden="1" spans="1:13">
      <c r="A128" s="472">
        <v>379</v>
      </c>
      <c r="B128" s="473" t="s">
        <v>16</v>
      </c>
      <c r="C128" s="473" t="s">
        <v>74</v>
      </c>
      <c r="D128" s="473" t="s">
        <v>320</v>
      </c>
      <c r="E128" s="473" t="s">
        <v>321</v>
      </c>
      <c r="F128" s="473" t="s">
        <v>319</v>
      </c>
      <c r="G128" s="473" t="s">
        <v>78</v>
      </c>
      <c r="H128" s="473" t="s">
        <v>79</v>
      </c>
      <c r="I128" s="464">
        <v>4450</v>
      </c>
      <c r="J128" s="464">
        <v>0</v>
      </c>
      <c r="K128" s="464">
        <v>4450</v>
      </c>
      <c r="L128" s="229">
        <f t="shared" si="1"/>
        <v>0</v>
      </c>
      <c r="M128" s="474"/>
    </row>
    <row r="129" ht="36" hidden="1" spans="1:13">
      <c r="A129" s="472">
        <v>380</v>
      </c>
      <c r="B129" s="473" t="s">
        <v>16</v>
      </c>
      <c r="C129" s="473" t="s">
        <v>86</v>
      </c>
      <c r="D129" s="473" t="s">
        <v>322</v>
      </c>
      <c r="E129" s="473" t="s">
        <v>323</v>
      </c>
      <c r="F129" s="473" t="s">
        <v>324</v>
      </c>
      <c r="G129" s="473" t="s">
        <v>253</v>
      </c>
      <c r="H129" s="473" t="s">
        <v>254</v>
      </c>
      <c r="I129" s="464">
        <v>9670000</v>
      </c>
      <c r="J129" s="464">
        <v>0</v>
      </c>
      <c r="K129" s="464">
        <v>9670000</v>
      </c>
      <c r="L129" s="229">
        <f t="shared" si="1"/>
        <v>0</v>
      </c>
      <c r="M129" s="474"/>
    </row>
    <row r="130" ht="36" hidden="1" spans="1:13">
      <c r="A130" s="472">
        <v>381</v>
      </c>
      <c r="B130" s="473" t="s">
        <v>16</v>
      </c>
      <c r="C130" s="473" t="s">
        <v>74</v>
      </c>
      <c r="D130" s="473" t="s">
        <v>325</v>
      </c>
      <c r="E130" s="473" t="s">
        <v>326</v>
      </c>
      <c r="F130" s="473" t="s">
        <v>327</v>
      </c>
      <c r="G130" s="473" t="s">
        <v>78</v>
      </c>
      <c r="H130" s="473" t="s">
        <v>79</v>
      </c>
      <c r="I130" s="464">
        <v>2012000</v>
      </c>
      <c r="J130" s="464">
        <v>4899.9</v>
      </c>
      <c r="K130" s="464">
        <v>2007100.1</v>
      </c>
      <c r="L130" s="229">
        <f t="shared" si="1"/>
        <v>0.002435337972167</v>
      </c>
      <c r="M130" s="474"/>
    </row>
    <row r="131" ht="36" hidden="1" spans="1:13">
      <c r="A131" s="472">
        <v>382</v>
      </c>
      <c r="B131" s="473" t="s">
        <v>16</v>
      </c>
      <c r="C131" s="473" t="s">
        <v>17</v>
      </c>
      <c r="D131" s="473" t="s">
        <v>328</v>
      </c>
      <c r="E131" s="473" t="s">
        <v>181</v>
      </c>
      <c r="F131" s="473" t="s">
        <v>329</v>
      </c>
      <c r="G131" s="473" t="s">
        <v>38</v>
      </c>
      <c r="H131" s="473" t="s">
        <v>39</v>
      </c>
      <c r="I131" s="464">
        <v>155000</v>
      </c>
      <c r="J131" s="464">
        <v>0</v>
      </c>
      <c r="K131" s="464">
        <v>155000</v>
      </c>
      <c r="L131" s="229">
        <f t="shared" si="1"/>
        <v>0</v>
      </c>
      <c r="M131" s="474"/>
    </row>
    <row r="132" ht="36" hidden="1" spans="1:13">
      <c r="A132" s="472">
        <v>383</v>
      </c>
      <c r="B132" s="473" t="s">
        <v>16</v>
      </c>
      <c r="C132" s="473" t="s">
        <v>74</v>
      </c>
      <c r="D132" s="473" t="s">
        <v>330</v>
      </c>
      <c r="E132" s="473" t="s">
        <v>331</v>
      </c>
      <c r="F132" s="473" t="s">
        <v>332</v>
      </c>
      <c r="G132" s="473" t="s">
        <v>78</v>
      </c>
      <c r="H132" s="473" t="s">
        <v>79</v>
      </c>
      <c r="I132" s="464">
        <v>390000</v>
      </c>
      <c r="J132" s="464">
        <v>0</v>
      </c>
      <c r="K132" s="464">
        <v>390000</v>
      </c>
      <c r="L132" s="229">
        <f t="shared" si="1"/>
        <v>0</v>
      </c>
      <c r="M132" s="474"/>
    </row>
    <row r="133" ht="24" hidden="1" spans="1:13">
      <c r="A133" s="470"/>
      <c r="B133" s="475" t="s">
        <v>333</v>
      </c>
      <c r="C133" s="475"/>
      <c r="D133" s="475"/>
      <c r="E133" s="475"/>
      <c r="F133" s="475"/>
      <c r="G133" s="475"/>
      <c r="H133" s="475"/>
      <c r="I133" s="476">
        <f t="shared" ref="I133:K133" si="2">SUM(I5:I132)</f>
        <v>631673042.75</v>
      </c>
      <c r="J133" s="476">
        <f t="shared" si="2"/>
        <v>231592482.99</v>
      </c>
      <c r="K133" s="476">
        <f t="shared" si="2"/>
        <v>400080559.76</v>
      </c>
      <c r="L133" s="229">
        <f>J133/I133</f>
        <v>0.366633475415949</v>
      </c>
      <c r="M133" s="477"/>
    </row>
  </sheetData>
  <autoFilter xmlns:etc="http://www.wps.cn/officeDocument/2017/etCustomData" ref="A1:M133" etc:filterBottomFollowUsedRange="0">
    <filterColumn colId="2">
      <filters>
        <filter val="处室名称"/>
        <filter val="经济建设处"/>
      </filters>
    </filterColumn>
    <extLst/>
  </autoFilter>
  <mergeCells count="14">
    <mergeCell ref="A1:M1"/>
    <mergeCell ref="A2:M2"/>
    <mergeCell ref="G3:H3"/>
    <mergeCell ref="A3:A4"/>
    <mergeCell ref="B3:B4"/>
    <mergeCell ref="C3:C4"/>
    <mergeCell ref="D3:D4"/>
    <mergeCell ref="E3:E4"/>
    <mergeCell ref="F3:F4"/>
    <mergeCell ref="I3:I4"/>
    <mergeCell ref="J3:J4"/>
    <mergeCell ref="K3:K4"/>
    <mergeCell ref="L3:L4"/>
    <mergeCell ref="M3:M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view="pageBreakPreview" zoomScaleNormal="115" topLeftCell="A12" workbookViewId="0">
      <selection activeCell="D18" sqref="D18:E18"/>
    </sheetView>
  </sheetViews>
  <sheetFormatPr defaultColWidth="8.8" defaultRowHeight="12.75"/>
  <cols>
    <col min="1" max="1" width="3.84166666666667" style="1" customWidth="1"/>
    <col min="2" max="2" width="6.375" style="1" customWidth="1"/>
    <col min="3" max="3" width="6.69166666666667" style="1" customWidth="1"/>
    <col min="4" max="4" width="17.875" style="1" customWidth="1"/>
    <col min="5" max="6" width="7.59166666666667" style="1" customWidth="1"/>
    <col min="7" max="7" width="7.625" style="1" customWidth="1"/>
    <col min="8" max="8" width="4.875" style="1" customWidth="1"/>
    <col min="9" max="9" width="7.125" style="1" customWidth="1"/>
    <col min="10" max="10" width="6" style="1" customWidth="1"/>
    <col min="11" max="11" width="5.12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19</v>
      </c>
      <c r="E4" s="9"/>
      <c r="F4" s="9"/>
      <c r="G4" s="9"/>
      <c r="H4" s="9"/>
      <c r="I4" s="9"/>
      <c r="J4" s="9"/>
      <c r="K4" s="9"/>
    </row>
    <row r="5" s="2" customFormat="1" ht="17" customHeight="1" spans="1:11">
      <c r="A5" s="7" t="s">
        <v>336</v>
      </c>
      <c r="B5" s="8"/>
      <c r="C5" s="8"/>
      <c r="D5" s="7" t="s">
        <v>337</v>
      </c>
      <c r="E5" s="8"/>
      <c r="F5" s="8"/>
      <c r="G5" s="9" t="s">
        <v>338</v>
      </c>
      <c r="H5" s="9"/>
      <c r="I5" s="9" t="s">
        <v>339</v>
      </c>
      <c r="J5" s="9"/>
      <c r="K5" s="9"/>
    </row>
    <row r="6" s="2" customFormat="1" ht="17" customHeight="1" spans="1:11">
      <c r="A6" s="10" t="s">
        <v>340</v>
      </c>
      <c r="B6" s="154"/>
      <c r="C6" s="155"/>
      <c r="D6" s="7"/>
      <c r="E6" s="32" t="s">
        <v>341</v>
      </c>
      <c r="F6" s="32" t="s">
        <v>342</v>
      </c>
      <c r="G6" s="32" t="s">
        <v>343</v>
      </c>
      <c r="H6" s="32"/>
      <c r="I6" s="32" t="s">
        <v>344</v>
      </c>
      <c r="J6" s="32" t="s">
        <v>345</v>
      </c>
      <c r="K6" s="32" t="s">
        <v>346</v>
      </c>
    </row>
    <row r="7" s="2" customFormat="1" ht="17" customHeight="1" spans="1:11">
      <c r="A7" s="13"/>
      <c r="B7" s="178"/>
      <c r="C7" s="157"/>
      <c r="D7" s="16" t="s">
        <v>347</v>
      </c>
      <c r="E7" s="234">
        <v>27.793732</v>
      </c>
      <c r="F7" s="234">
        <v>27.793732</v>
      </c>
      <c r="G7" s="33">
        <v>2.01</v>
      </c>
      <c r="H7" s="34"/>
      <c r="I7" s="32">
        <v>10</v>
      </c>
      <c r="J7" s="137">
        <f>G7/F7</f>
        <v>0.0723184637457107</v>
      </c>
      <c r="K7" s="164">
        <f>I7*J7</f>
        <v>0.723184637457107</v>
      </c>
    </row>
    <row r="8" s="2" customFormat="1" ht="17" customHeight="1" spans="1:11">
      <c r="A8" s="158"/>
      <c r="B8" s="178"/>
      <c r="C8" s="157"/>
      <c r="D8" s="16" t="s">
        <v>348</v>
      </c>
      <c r="E8" s="32"/>
      <c r="F8" s="164"/>
      <c r="G8" s="32"/>
      <c r="H8" s="32"/>
      <c r="I8" s="32" t="s">
        <v>349</v>
      </c>
      <c r="J8" s="63"/>
      <c r="K8" s="32" t="s">
        <v>349</v>
      </c>
    </row>
    <row r="9" s="2" customFormat="1" ht="17" customHeight="1" spans="1:11">
      <c r="A9" s="158"/>
      <c r="B9" s="178"/>
      <c r="C9" s="157"/>
      <c r="D9" s="7" t="s">
        <v>350</v>
      </c>
      <c r="E9" s="234">
        <v>27.793732</v>
      </c>
      <c r="F9" s="234">
        <v>27.793732</v>
      </c>
      <c r="G9" s="33">
        <v>2.01</v>
      </c>
      <c r="H9" s="34"/>
      <c r="I9" s="32">
        <v>10</v>
      </c>
      <c r="J9" s="137">
        <f>G9/F9</f>
        <v>0.0723184637457107</v>
      </c>
      <c r="K9" s="164">
        <f>I9*J9</f>
        <v>0.723184637457107</v>
      </c>
    </row>
    <row r="10" s="2" customFormat="1" ht="17" customHeight="1" spans="1:11">
      <c r="A10" s="159"/>
      <c r="B10" s="156"/>
      <c r="C10" s="157"/>
      <c r="D10" s="20" t="s">
        <v>351</v>
      </c>
      <c r="E10" s="35"/>
      <c r="F10" s="165"/>
      <c r="G10" s="36"/>
      <c r="H10" s="37"/>
      <c r="I10" s="35" t="s">
        <v>349</v>
      </c>
      <c r="J10" s="35"/>
      <c r="K10" s="35" t="s">
        <v>349</v>
      </c>
    </row>
    <row r="11" s="2" customFormat="1" ht="17" customHeight="1" spans="1:11">
      <c r="A11" s="13" t="s">
        <v>352</v>
      </c>
      <c r="B11" s="80" t="s">
        <v>353</v>
      </c>
      <c r="C11" s="81"/>
      <c r="D11" s="81"/>
      <c r="E11" s="81"/>
      <c r="F11" s="86"/>
      <c r="G11" s="7" t="s">
        <v>354</v>
      </c>
      <c r="H11" s="8"/>
      <c r="I11" s="8"/>
      <c r="J11" s="8"/>
      <c r="K11" s="40"/>
    </row>
    <row r="12" s="2" customFormat="1" ht="113" customHeight="1" spans="1:11">
      <c r="A12" s="23"/>
      <c r="B12" s="24" t="s">
        <v>355</v>
      </c>
      <c r="C12" s="24"/>
      <c r="D12" s="24"/>
      <c r="E12" s="24"/>
      <c r="F12" s="24"/>
      <c r="G12" s="8" t="s">
        <v>356</v>
      </c>
      <c r="H12" s="8"/>
      <c r="I12" s="8"/>
      <c r="J12" s="8"/>
      <c r="K12" s="40"/>
    </row>
    <row r="13" s="2" customFormat="1" ht="30"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366</v>
      </c>
      <c r="E14" s="42"/>
      <c r="F14" s="9" t="s">
        <v>367</v>
      </c>
      <c r="G14" s="9" t="s">
        <v>367</v>
      </c>
      <c r="H14" s="9">
        <v>10</v>
      </c>
      <c r="I14" s="9">
        <v>10</v>
      </c>
      <c r="J14" s="7"/>
      <c r="K14" s="40"/>
    </row>
    <row r="15" s="2" customFormat="1" ht="20" customHeight="1" spans="1:11">
      <c r="A15" s="26"/>
      <c r="B15" s="9"/>
      <c r="C15" s="25" t="s">
        <v>368</v>
      </c>
      <c r="D15" s="16" t="s">
        <v>369</v>
      </c>
      <c r="E15" s="42"/>
      <c r="F15" s="9" t="s">
        <v>370</v>
      </c>
      <c r="G15" s="9" t="s">
        <v>371</v>
      </c>
      <c r="H15" s="9">
        <v>8</v>
      </c>
      <c r="I15" s="9">
        <v>8</v>
      </c>
      <c r="J15" s="7"/>
      <c r="K15" s="40"/>
    </row>
    <row r="16" s="2" customFormat="1" ht="20" customHeight="1" spans="1:11">
      <c r="A16" s="26"/>
      <c r="B16" s="9"/>
      <c r="C16" s="26"/>
      <c r="D16" s="16" t="s">
        <v>372</v>
      </c>
      <c r="E16" s="42"/>
      <c r="F16" s="47">
        <v>0.002</v>
      </c>
      <c r="G16" s="47">
        <v>0.0005</v>
      </c>
      <c r="H16" s="9">
        <v>8</v>
      </c>
      <c r="I16" s="9">
        <v>8</v>
      </c>
      <c r="J16" s="7"/>
      <c r="K16" s="40"/>
    </row>
    <row r="17" s="2" customFormat="1" ht="20" customHeight="1" spans="1:11">
      <c r="A17" s="26"/>
      <c r="B17" s="9"/>
      <c r="C17" s="29"/>
      <c r="D17" s="16" t="s">
        <v>373</v>
      </c>
      <c r="E17" s="42"/>
      <c r="F17" s="9" t="s">
        <v>374</v>
      </c>
      <c r="G17" s="9" t="s">
        <v>374</v>
      </c>
      <c r="H17" s="9">
        <v>8</v>
      </c>
      <c r="I17" s="9">
        <v>8</v>
      </c>
      <c r="J17" s="7"/>
      <c r="K17" s="40"/>
    </row>
    <row r="18" s="2" customFormat="1" ht="20" customHeight="1" spans="1:11">
      <c r="A18" s="26"/>
      <c r="B18" s="9"/>
      <c r="C18" s="25" t="s">
        <v>375</v>
      </c>
      <c r="D18" s="16" t="s">
        <v>376</v>
      </c>
      <c r="E18" s="42"/>
      <c r="F18" s="9" t="s">
        <v>377</v>
      </c>
      <c r="G18" s="9" t="s">
        <v>377</v>
      </c>
      <c r="H18" s="9">
        <v>8</v>
      </c>
      <c r="I18" s="9">
        <v>8</v>
      </c>
      <c r="J18" s="7"/>
      <c r="K18" s="40"/>
    </row>
    <row r="19" s="2" customFormat="1" ht="20" customHeight="1" spans="1:11">
      <c r="A19" s="26"/>
      <c r="B19" s="9"/>
      <c r="C19" s="26"/>
      <c r="D19" s="16" t="s">
        <v>378</v>
      </c>
      <c r="E19" s="42"/>
      <c r="F19" s="45" t="s">
        <v>379</v>
      </c>
      <c r="G19" s="47">
        <v>0.8967</v>
      </c>
      <c r="H19" s="9">
        <v>7</v>
      </c>
      <c r="I19" s="9">
        <v>7</v>
      </c>
      <c r="J19" s="7"/>
      <c r="K19" s="40"/>
    </row>
    <row r="20" s="2" customFormat="1" ht="28" customHeight="1" spans="1:11">
      <c r="A20" s="26"/>
      <c r="B20" s="9"/>
      <c r="C20" s="25" t="s">
        <v>380</v>
      </c>
      <c r="D20" s="16" t="s">
        <v>381</v>
      </c>
      <c r="E20" s="42"/>
      <c r="F20" s="464">
        <v>27.793732</v>
      </c>
      <c r="G20" s="9">
        <v>2.01</v>
      </c>
      <c r="H20" s="9">
        <v>1</v>
      </c>
      <c r="I20" s="458">
        <f>H20*G20/F20</f>
        <v>0.0723184637457107</v>
      </c>
      <c r="J20" s="7"/>
      <c r="K20" s="40"/>
    </row>
    <row r="21" s="2" customFormat="1" ht="20" customHeight="1" spans="1:11">
      <c r="A21" s="26"/>
      <c r="B21" s="9" t="s">
        <v>382</v>
      </c>
      <c r="C21" s="25" t="s">
        <v>383</v>
      </c>
      <c r="D21" s="16" t="s">
        <v>384</v>
      </c>
      <c r="E21" s="42"/>
      <c r="F21" s="9" t="s">
        <v>385</v>
      </c>
      <c r="G21" s="9" t="s">
        <v>386</v>
      </c>
      <c r="H21" s="9">
        <v>5</v>
      </c>
      <c r="I21" s="9">
        <v>5</v>
      </c>
      <c r="J21" s="7"/>
      <c r="K21" s="40"/>
    </row>
    <row r="22" s="2" customFormat="1" ht="20" customHeight="1" spans="1:11">
      <c r="A22" s="26"/>
      <c r="B22" s="9"/>
      <c r="C22" s="26"/>
      <c r="D22" s="16" t="s">
        <v>387</v>
      </c>
      <c r="E22" s="42"/>
      <c r="F22" s="9" t="s">
        <v>386</v>
      </c>
      <c r="G22" s="9" t="s">
        <v>386</v>
      </c>
      <c r="H22" s="9">
        <v>5</v>
      </c>
      <c r="I22" s="9">
        <v>5</v>
      </c>
      <c r="J22" s="7"/>
      <c r="K22" s="40"/>
    </row>
    <row r="23" s="2" customFormat="1" ht="21" customHeight="1" spans="1:11">
      <c r="A23" s="26"/>
      <c r="B23" s="9"/>
      <c r="C23" s="25" t="s">
        <v>388</v>
      </c>
      <c r="D23" s="27" t="s">
        <v>389</v>
      </c>
      <c r="E23" s="43"/>
      <c r="F23" s="32" t="s">
        <v>390</v>
      </c>
      <c r="G23" s="32" t="s">
        <v>390</v>
      </c>
      <c r="H23" s="9">
        <v>10</v>
      </c>
      <c r="I23" s="9">
        <v>10</v>
      </c>
      <c r="J23" s="7"/>
      <c r="K23" s="40"/>
    </row>
    <row r="24" s="2" customFormat="1" ht="42" customHeight="1" spans="1:11">
      <c r="A24" s="26"/>
      <c r="B24" s="9"/>
      <c r="C24" s="26"/>
      <c r="D24" s="27" t="s">
        <v>391</v>
      </c>
      <c r="E24" s="43"/>
      <c r="F24" s="32" t="s">
        <v>392</v>
      </c>
      <c r="G24" s="32" t="s">
        <v>393</v>
      </c>
      <c r="H24" s="9">
        <v>10</v>
      </c>
      <c r="I24" s="9">
        <v>10</v>
      </c>
      <c r="J24" s="7"/>
      <c r="K24" s="40"/>
    </row>
    <row r="25" s="2" customFormat="1" ht="20" customHeight="1" spans="1:11">
      <c r="A25" s="26"/>
      <c r="B25" s="25" t="s">
        <v>394</v>
      </c>
      <c r="C25" s="25" t="s">
        <v>395</v>
      </c>
      <c r="D25" s="16" t="s">
        <v>396</v>
      </c>
      <c r="E25" s="42"/>
      <c r="F25" s="55" t="s">
        <v>397</v>
      </c>
      <c r="G25" s="47">
        <v>0.9041</v>
      </c>
      <c r="H25" s="9">
        <v>4</v>
      </c>
      <c r="I25" s="9">
        <v>4</v>
      </c>
      <c r="J25" s="7"/>
      <c r="K25" s="40"/>
    </row>
    <row r="26" s="2" customFormat="1" ht="20" customHeight="1" spans="1:11">
      <c r="A26" s="26"/>
      <c r="B26" s="26"/>
      <c r="C26" s="26"/>
      <c r="D26" s="16" t="s">
        <v>398</v>
      </c>
      <c r="E26" s="42"/>
      <c r="F26" s="55" t="s">
        <v>397</v>
      </c>
      <c r="G26" s="47">
        <v>0.9498</v>
      </c>
      <c r="H26" s="9">
        <v>4</v>
      </c>
      <c r="I26" s="9">
        <v>4</v>
      </c>
      <c r="J26" s="7"/>
      <c r="K26" s="40"/>
    </row>
    <row r="27" s="2" customFormat="1" ht="20" customHeight="1" spans="1:11">
      <c r="A27" s="26"/>
      <c r="B27" s="26"/>
      <c r="C27" s="29"/>
      <c r="D27" s="16" t="s">
        <v>399</v>
      </c>
      <c r="E27" s="42"/>
      <c r="F27" s="55" t="s">
        <v>400</v>
      </c>
      <c r="G27" s="47">
        <v>0.711</v>
      </c>
      <c r="H27" s="9">
        <v>2</v>
      </c>
      <c r="I27" s="58">
        <f>H27*G27/85%</f>
        <v>1.67294117647059</v>
      </c>
      <c r="J27" s="7"/>
      <c r="K27" s="40"/>
    </row>
    <row r="28" s="2" customFormat="1" ht="21" customHeight="1" spans="1:11">
      <c r="A28" s="30" t="s">
        <v>401</v>
      </c>
      <c r="B28" s="31"/>
      <c r="C28" s="31"/>
      <c r="D28" s="31"/>
      <c r="E28" s="31"/>
      <c r="F28" s="31"/>
      <c r="G28" s="48"/>
      <c r="H28" s="49">
        <f>SUM(H14:H27)+I7</f>
        <v>100</v>
      </c>
      <c r="I28" s="298">
        <f>SUM(I14:I27)+K7</f>
        <v>89.4684442776734</v>
      </c>
      <c r="J28" s="30"/>
      <c r="K28" s="48"/>
    </row>
  </sheetData>
  <mergeCells count="6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G28"/>
    <mergeCell ref="J28:K28"/>
    <mergeCell ref="A11:A12"/>
    <mergeCell ref="A13:A27"/>
    <mergeCell ref="B14:B20"/>
    <mergeCell ref="B21:B24"/>
    <mergeCell ref="B25:B27"/>
    <mergeCell ref="C15:C17"/>
    <mergeCell ref="C18:C19"/>
    <mergeCell ref="C21:C22"/>
    <mergeCell ref="C23:C24"/>
    <mergeCell ref="C25:C27"/>
    <mergeCell ref="A6:C10"/>
  </mergeCells>
  <printOptions horizontalCentered="1"/>
  <pageMargins left="0.786805555555556" right="0.786805555555556" top="0.786805555555556" bottom="0.786805555555556" header="0.314583333333333" footer="0.314583333333333"/>
  <pageSetup paperSize="9" scale="99" orientation="portrait"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30" workbookViewId="0">
      <selection activeCell="D17" sqref="D17:E17"/>
    </sheetView>
  </sheetViews>
  <sheetFormatPr defaultColWidth="8.8" defaultRowHeight="12.75"/>
  <cols>
    <col min="1" max="1" width="3.84166666666667" style="1" customWidth="1"/>
    <col min="2" max="2" width="6.25" style="1" customWidth="1"/>
    <col min="3" max="3" width="6.69166666666667" style="1" customWidth="1"/>
    <col min="4" max="4" width="19.6916666666667" style="1" customWidth="1"/>
    <col min="5" max="6" width="7.59166666666667" style="1" customWidth="1"/>
    <col min="7" max="7" width="7.8" style="1" customWidth="1"/>
    <col min="8" max="8" width="5" style="1" customWidth="1"/>
    <col min="9" max="9" width="6.2" style="1" customWidth="1"/>
    <col min="10" max="10" width="6.25" style="1" customWidth="1"/>
    <col min="11" max="11" width="5.2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402</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54"/>
      <c r="C6" s="155"/>
      <c r="D6" s="7"/>
      <c r="E6" s="32" t="s">
        <v>341</v>
      </c>
      <c r="F6" s="32" t="s">
        <v>342</v>
      </c>
      <c r="G6" s="33" t="s">
        <v>343</v>
      </c>
      <c r="H6" s="34"/>
      <c r="I6" s="32" t="s">
        <v>344</v>
      </c>
      <c r="J6" s="32" t="s">
        <v>345</v>
      </c>
      <c r="K6" s="32" t="s">
        <v>346</v>
      </c>
    </row>
    <row r="7" s="2" customFormat="1" ht="17" customHeight="1" spans="1:11">
      <c r="A7" s="13"/>
      <c r="B7" s="178"/>
      <c r="C7" s="157"/>
      <c r="D7" s="16" t="s">
        <v>347</v>
      </c>
      <c r="E7" s="461">
        <f>E9</f>
        <v>0.00122</v>
      </c>
      <c r="F7" s="461">
        <f>F9</f>
        <v>0.00122</v>
      </c>
      <c r="G7" s="462">
        <f>G9</f>
        <v>0.00122</v>
      </c>
      <c r="H7" s="463"/>
      <c r="I7" s="32">
        <v>10</v>
      </c>
      <c r="J7" s="61">
        <f>G7/F7</f>
        <v>1</v>
      </c>
      <c r="K7" s="32">
        <v>10</v>
      </c>
    </row>
    <row r="8" s="2" customFormat="1" ht="17" customHeight="1" spans="1:11">
      <c r="A8" s="158"/>
      <c r="B8" s="178"/>
      <c r="C8" s="157"/>
      <c r="D8" s="16" t="s">
        <v>348</v>
      </c>
      <c r="E8" s="32"/>
      <c r="F8" s="32"/>
      <c r="G8" s="33"/>
      <c r="H8" s="34"/>
      <c r="I8" s="32" t="s">
        <v>349</v>
      </c>
      <c r="J8" s="32"/>
      <c r="K8" s="32" t="s">
        <v>349</v>
      </c>
    </row>
    <row r="9" s="2" customFormat="1" ht="17" customHeight="1" spans="1:11">
      <c r="A9" s="158"/>
      <c r="B9" s="178"/>
      <c r="C9" s="157"/>
      <c r="D9" s="7" t="s">
        <v>350</v>
      </c>
      <c r="E9" s="461">
        <f>12.2/10000</f>
        <v>0.00122</v>
      </c>
      <c r="F9" s="461">
        <f>E9</f>
        <v>0.00122</v>
      </c>
      <c r="G9" s="453">
        <f>E9</f>
        <v>0.00122</v>
      </c>
      <c r="H9" s="454"/>
      <c r="I9" s="32" t="s">
        <v>349</v>
      </c>
      <c r="J9" s="61">
        <f>G9/F9</f>
        <v>1</v>
      </c>
      <c r="K9" s="32" t="s">
        <v>349</v>
      </c>
    </row>
    <row r="10" s="2" customFormat="1" ht="17" customHeight="1" spans="1:11">
      <c r="A10" s="159"/>
      <c r="B10" s="156"/>
      <c r="C10" s="157"/>
      <c r="D10" s="20" t="s">
        <v>351</v>
      </c>
      <c r="E10" s="35"/>
      <c r="F10" s="35"/>
      <c r="G10" s="36"/>
      <c r="H10" s="37"/>
      <c r="I10" s="35" t="s">
        <v>349</v>
      </c>
      <c r="J10" s="35"/>
      <c r="K10" s="35" t="s">
        <v>349</v>
      </c>
    </row>
    <row r="11" s="2" customFormat="1" ht="17" customHeight="1" spans="1:11">
      <c r="A11" s="13" t="s">
        <v>352</v>
      </c>
      <c r="B11" s="80" t="s">
        <v>353</v>
      </c>
      <c r="C11" s="81"/>
      <c r="D11" s="81"/>
      <c r="E11" s="81"/>
      <c r="F11" s="86"/>
      <c r="G11" s="7" t="s">
        <v>354</v>
      </c>
      <c r="H11" s="8"/>
      <c r="I11" s="8"/>
      <c r="J11" s="8"/>
      <c r="K11" s="40"/>
    </row>
    <row r="12" s="2" customFormat="1" ht="48" customHeight="1" spans="1:11">
      <c r="A12" s="23"/>
      <c r="B12" s="24" t="s">
        <v>403</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404</v>
      </c>
      <c r="E14" s="42"/>
      <c r="F14" s="9" t="s">
        <v>405</v>
      </c>
      <c r="G14" s="9" t="s">
        <v>405</v>
      </c>
      <c r="H14" s="9">
        <v>10</v>
      </c>
      <c r="I14" s="9">
        <v>10</v>
      </c>
      <c r="J14" s="7"/>
      <c r="K14" s="40"/>
    </row>
    <row r="15" s="2" customFormat="1" ht="20" customHeight="1" spans="1:11">
      <c r="A15" s="26"/>
      <c r="B15" s="9"/>
      <c r="C15" s="26"/>
      <c r="D15" s="16" t="s">
        <v>406</v>
      </c>
      <c r="E15" s="42"/>
      <c r="F15" s="9" t="s">
        <v>407</v>
      </c>
      <c r="G15" s="9" t="s">
        <v>407</v>
      </c>
      <c r="H15" s="9">
        <v>10</v>
      </c>
      <c r="I15" s="9">
        <v>10</v>
      </c>
      <c r="J15" s="7"/>
      <c r="K15" s="40"/>
    </row>
    <row r="16" s="2" customFormat="1" ht="20" customHeight="1" spans="1:11">
      <c r="A16" s="26"/>
      <c r="B16" s="9"/>
      <c r="C16" s="25" t="s">
        <v>368</v>
      </c>
      <c r="D16" s="16" t="s">
        <v>408</v>
      </c>
      <c r="E16" s="42"/>
      <c r="F16" s="9" t="s">
        <v>386</v>
      </c>
      <c r="G16" s="9" t="s">
        <v>386</v>
      </c>
      <c r="H16" s="9">
        <v>10</v>
      </c>
      <c r="I16" s="9">
        <v>10</v>
      </c>
      <c r="J16" s="7"/>
      <c r="K16" s="40"/>
    </row>
    <row r="17" s="2" customFormat="1" ht="20" customHeight="1" spans="1:11">
      <c r="A17" s="26"/>
      <c r="B17" s="9"/>
      <c r="C17" s="25" t="s">
        <v>375</v>
      </c>
      <c r="D17" s="28" t="s">
        <v>376</v>
      </c>
      <c r="E17" s="44"/>
      <c r="F17" s="9" t="s">
        <v>377</v>
      </c>
      <c r="G17" s="9" t="s">
        <v>377</v>
      </c>
      <c r="H17" s="9">
        <v>5</v>
      </c>
      <c r="I17" s="9">
        <v>5</v>
      </c>
      <c r="J17" s="7"/>
      <c r="K17" s="40"/>
    </row>
    <row r="18" s="2" customFormat="1" ht="20" customHeight="1" spans="1:11">
      <c r="A18" s="26"/>
      <c r="B18" s="9"/>
      <c r="C18" s="26"/>
      <c r="D18" s="28" t="s">
        <v>378</v>
      </c>
      <c r="E18" s="44"/>
      <c r="F18" s="9" t="s">
        <v>409</v>
      </c>
      <c r="G18" s="55">
        <v>1</v>
      </c>
      <c r="H18" s="9">
        <v>5</v>
      </c>
      <c r="I18" s="9">
        <v>5</v>
      </c>
      <c r="J18" s="7"/>
      <c r="K18" s="40"/>
    </row>
    <row r="19" s="2" customFormat="1" ht="30" customHeight="1" spans="1:11">
      <c r="A19" s="26"/>
      <c r="B19" s="9"/>
      <c r="C19" s="25" t="s">
        <v>380</v>
      </c>
      <c r="D19" s="28" t="s">
        <v>410</v>
      </c>
      <c r="E19" s="44"/>
      <c r="F19" s="9" t="s">
        <v>411</v>
      </c>
      <c r="G19" s="9" t="s">
        <v>411</v>
      </c>
      <c r="H19" s="9">
        <v>10</v>
      </c>
      <c r="I19" s="9">
        <v>10</v>
      </c>
      <c r="J19" s="7"/>
      <c r="K19" s="40"/>
    </row>
    <row r="20" s="2" customFormat="1" ht="27" customHeight="1" spans="1:11">
      <c r="A20" s="26"/>
      <c r="B20" s="25" t="s">
        <v>382</v>
      </c>
      <c r="C20" s="25" t="s">
        <v>383</v>
      </c>
      <c r="D20" s="28" t="s">
        <v>412</v>
      </c>
      <c r="E20" s="44"/>
      <c r="F20" s="9" t="s">
        <v>413</v>
      </c>
      <c r="G20" s="9" t="s">
        <v>414</v>
      </c>
      <c r="H20" s="9">
        <v>5</v>
      </c>
      <c r="I20" s="9">
        <v>5</v>
      </c>
      <c r="J20" s="7"/>
      <c r="K20" s="40"/>
    </row>
    <row r="21" s="2" customFormat="1" ht="20" customHeight="1" spans="1:11">
      <c r="A21" s="26"/>
      <c r="B21" s="26"/>
      <c r="C21" s="26"/>
      <c r="D21" s="28" t="s">
        <v>415</v>
      </c>
      <c r="E21" s="44"/>
      <c r="F21" s="9" t="s">
        <v>416</v>
      </c>
      <c r="G21" s="9" t="s">
        <v>416</v>
      </c>
      <c r="H21" s="9">
        <v>10</v>
      </c>
      <c r="I21" s="9">
        <v>10</v>
      </c>
      <c r="J21" s="7"/>
      <c r="K21" s="40"/>
    </row>
    <row r="22" s="2" customFormat="1" ht="20" customHeight="1" spans="1:11">
      <c r="A22" s="26"/>
      <c r="B22" s="26"/>
      <c r="C22" s="29"/>
      <c r="D22" s="28" t="s">
        <v>417</v>
      </c>
      <c r="E22" s="44"/>
      <c r="F22" s="9" t="s">
        <v>414</v>
      </c>
      <c r="G22" s="9" t="s">
        <v>414</v>
      </c>
      <c r="H22" s="9">
        <v>10</v>
      </c>
      <c r="I22" s="9">
        <v>10</v>
      </c>
      <c r="J22" s="7"/>
      <c r="K22" s="40"/>
    </row>
    <row r="23" s="2" customFormat="1" ht="32" customHeight="1" spans="1:11">
      <c r="A23" s="26"/>
      <c r="B23" s="29"/>
      <c r="C23" s="25" t="s">
        <v>388</v>
      </c>
      <c r="D23" s="28" t="s">
        <v>418</v>
      </c>
      <c r="E23" s="44"/>
      <c r="F23" s="9" t="s">
        <v>385</v>
      </c>
      <c r="G23" s="9" t="s">
        <v>386</v>
      </c>
      <c r="H23" s="9">
        <v>5</v>
      </c>
      <c r="I23" s="9">
        <v>5</v>
      </c>
      <c r="J23" s="7"/>
      <c r="K23" s="40"/>
    </row>
    <row r="24" s="2" customFormat="1" ht="20" customHeight="1" spans="1:11">
      <c r="A24" s="26"/>
      <c r="B24" s="25" t="s">
        <v>394</v>
      </c>
      <c r="C24" s="25" t="s">
        <v>395</v>
      </c>
      <c r="D24" s="16" t="s">
        <v>396</v>
      </c>
      <c r="E24" s="42"/>
      <c r="F24" s="55" t="s">
        <v>397</v>
      </c>
      <c r="G24" s="47">
        <v>0.9041</v>
      </c>
      <c r="H24" s="9">
        <v>4</v>
      </c>
      <c r="I24" s="9">
        <v>4</v>
      </c>
      <c r="J24" s="7"/>
      <c r="K24" s="40"/>
    </row>
    <row r="25" s="2" customFormat="1" ht="20" customHeight="1" spans="1:11">
      <c r="A25" s="26"/>
      <c r="B25" s="26"/>
      <c r="C25" s="26"/>
      <c r="D25" s="16" t="s">
        <v>398</v>
      </c>
      <c r="E25" s="42"/>
      <c r="F25" s="55" t="s">
        <v>397</v>
      </c>
      <c r="G25" s="47">
        <v>0.9498</v>
      </c>
      <c r="H25" s="9">
        <v>4</v>
      </c>
      <c r="I25" s="9">
        <v>4</v>
      </c>
      <c r="J25" s="7"/>
      <c r="K25" s="40"/>
    </row>
    <row r="26" s="2" customFormat="1" ht="20" customHeight="1" spans="1:11">
      <c r="A26" s="26"/>
      <c r="B26" s="26"/>
      <c r="C26" s="29"/>
      <c r="D26" s="16" t="s">
        <v>399</v>
      </c>
      <c r="E26" s="42"/>
      <c r="F26" s="55" t="s">
        <v>400</v>
      </c>
      <c r="G26" s="47">
        <v>0.711</v>
      </c>
      <c r="H26" s="9">
        <v>2</v>
      </c>
      <c r="I26" s="58">
        <f>H26*G26/85%</f>
        <v>1.67294117647059</v>
      </c>
      <c r="J26" s="7"/>
      <c r="K26" s="40"/>
    </row>
    <row r="27" s="2" customFormat="1" ht="21" customHeight="1" spans="1:11">
      <c r="A27" s="30" t="s">
        <v>401</v>
      </c>
      <c r="B27" s="31"/>
      <c r="C27" s="31"/>
      <c r="D27" s="31"/>
      <c r="E27" s="31"/>
      <c r="F27" s="31"/>
      <c r="G27" s="48"/>
      <c r="H27" s="49">
        <f>SUM(H14:H26)+I7</f>
        <v>100</v>
      </c>
      <c r="I27" s="59">
        <f>SUM(I14:I26)+K7</f>
        <v>99.6729411764706</v>
      </c>
      <c r="J27" s="30"/>
      <c r="K27" s="48"/>
    </row>
  </sheetData>
  <mergeCells count="5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19"/>
    <mergeCell ref="B20:B23"/>
    <mergeCell ref="B24:B26"/>
    <mergeCell ref="C14:C15"/>
    <mergeCell ref="C17:C18"/>
    <mergeCell ref="C20:C22"/>
    <mergeCell ref="C24:C26"/>
    <mergeCell ref="A6:C10"/>
  </mergeCells>
  <printOptions horizontalCentered="1"/>
  <pageMargins left="0.786805555555556" right="0.786805555555556" top="0.786805555555556" bottom="0.786805555555556" header="0.511805555555556" footer="0.511805555555556"/>
  <pageSetup paperSize="9" scale="97"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15" workbookViewId="0">
      <selection activeCell="I26" sqref="I26"/>
    </sheetView>
  </sheetViews>
  <sheetFormatPr defaultColWidth="8.8" defaultRowHeight="12.75"/>
  <cols>
    <col min="1" max="1" width="3.84166666666667" style="1" customWidth="1"/>
    <col min="2" max="2" width="6.25" style="1" customWidth="1"/>
    <col min="3" max="3" width="6.69166666666667" style="1" customWidth="1"/>
    <col min="4" max="4" width="19.6916666666667" style="1" customWidth="1"/>
    <col min="5" max="6" width="7.59166666666667" style="1" customWidth="1"/>
    <col min="7" max="7" width="7.8" style="1" customWidth="1"/>
    <col min="8" max="8" width="5" style="1" customWidth="1"/>
    <col min="9" max="9" width="5.975"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20" customHeight="1" spans="1:11">
      <c r="A4" s="7" t="s">
        <v>6</v>
      </c>
      <c r="B4" s="8"/>
      <c r="C4" s="8"/>
      <c r="D4" s="9" t="s">
        <v>419</v>
      </c>
      <c r="E4" s="9"/>
      <c r="F4" s="9"/>
      <c r="G4" s="9"/>
      <c r="H4" s="9"/>
      <c r="I4" s="9"/>
      <c r="J4" s="9"/>
      <c r="K4" s="9"/>
    </row>
    <row r="5" s="2" customFormat="1" ht="17" customHeight="1" spans="1:11">
      <c r="A5" s="7" t="s">
        <v>336</v>
      </c>
      <c r="B5" s="8"/>
      <c r="C5" s="8"/>
      <c r="D5" s="7" t="s">
        <v>337</v>
      </c>
      <c r="E5" s="8"/>
      <c r="F5" s="8"/>
      <c r="G5" s="9" t="s">
        <v>338</v>
      </c>
      <c r="H5" s="9"/>
      <c r="I5" s="9" t="s">
        <v>339</v>
      </c>
      <c r="J5" s="9"/>
      <c r="K5" s="9"/>
    </row>
    <row r="6" s="2" customFormat="1" ht="17" customHeight="1" spans="1:11">
      <c r="A6" s="10" t="s">
        <v>340</v>
      </c>
      <c r="B6" s="154"/>
      <c r="C6" s="155"/>
      <c r="D6" s="7"/>
      <c r="E6" s="32" t="s">
        <v>341</v>
      </c>
      <c r="F6" s="32" t="s">
        <v>342</v>
      </c>
      <c r="G6" s="32" t="s">
        <v>343</v>
      </c>
      <c r="H6" s="32"/>
      <c r="I6" s="32" t="s">
        <v>344</v>
      </c>
      <c r="J6" s="32" t="s">
        <v>345</v>
      </c>
      <c r="K6" s="32" t="s">
        <v>346</v>
      </c>
    </row>
    <row r="7" s="2" customFormat="1" ht="17" customHeight="1" spans="1:11">
      <c r="A7" s="13"/>
      <c r="B7" s="178"/>
      <c r="C7" s="157"/>
      <c r="D7" s="16" t="s">
        <v>347</v>
      </c>
      <c r="E7" s="164">
        <v>10.55</v>
      </c>
      <c r="F7" s="164">
        <f>E7</f>
        <v>10.55</v>
      </c>
      <c r="G7" s="455">
        <v>2.96</v>
      </c>
      <c r="H7" s="456"/>
      <c r="I7" s="32">
        <v>10</v>
      </c>
      <c r="J7" s="137">
        <f>G7/E7</f>
        <v>0.280568720379147</v>
      </c>
      <c r="K7" s="164">
        <f>I7*J7</f>
        <v>2.80568720379147</v>
      </c>
    </row>
    <row r="8" s="2" customFormat="1" ht="17" customHeight="1" spans="1:11">
      <c r="A8" s="158"/>
      <c r="B8" s="178"/>
      <c r="C8" s="157"/>
      <c r="D8" s="16" t="s">
        <v>348</v>
      </c>
      <c r="E8" s="32"/>
      <c r="F8" s="164"/>
      <c r="G8" s="32"/>
      <c r="H8" s="32"/>
      <c r="I8" s="32" t="s">
        <v>349</v>
      </c>
      <c r="J8" s="63"/>
      <c r="K8" s="32" t="s">
        <v>349</v>
      </c>
    </row>
    <row r="9" s="2" customFormat="1" ht="17" customHeight="1" spans="1:11">
      <c r="A9" s="158"/>
      <c r="B9" s="178"/>
      <c r="C9" s="157"/>
      <c r="D9" s="7" t="s">
        <v>350</v>
      </c>
      <c r="E9" s="164">
        <v>10.55</v>
      </c>
      <c r="F9" s="164">
        <f>E9</f>
        <v>10.55</v>
      </c>
      <c r="G9" s="455">
        <v>2.96</v>
      </c>
      <c r="H9" s="456"/>
      <c r="I9" s="32" t="s">
        <v>349</v>
      </c>
      <c r="J9" s="137">
        <f>G9/E9</f>
        <v>0.280568720379147</v>
      </c>
      <c r="K9" s="32" t="s">
        <v>349</v>
      </c>
    </row>
    <row r="10" s="2" customFormat="1" ht="17" customHeight="1" spans="1:11">
      <c r="A10" s="159"/>
      <c r="B10" s="156"/>
      <c r="C10" s="157"/>
      <c r="D10" s="20" t="s">
        <v>351</v>
      </c>
      <c r="E10" s="35"/>
      <c r="F10" s="165"/>
      <c r="G10" s="36"/>
      <c r="H10" s="37"/>
      <c r="I10" s="35" t="s">
        <v>349</v>
      </c>
      <c r="J10" s="35"/>
      <c r="K10" s="35" t="s">
        <v>349</v>
      </c>
    </row>
    <row r="11" s="2" customFormat="1" ht="17" customHeight="1" spans="1:11">
      <c r="A11" s="13" t="s">
        <v>352</v>
      </c>
      <c r="B11" s="80" t="s">
        <v>353</v>
      </c>
      <c r="C11" s="81"/>
      <c r="D11" s="81"/>
      <c r="E11" s="81"/>
      <c r="F11" s="86"/>
      <c r="G11" s="7" t="s">
        <v>354</v>
      </c>
      <c r="H11" s="8"/>
      <c r="I11" s="8"/>
      <c r="J11" s="8"/>
      <c r="K11" s="40"/>
    </row>
    <row r="12" s="2" customFormat="1" ht="63" customHeight="1" spans="1:11">
      <c r="A12" s="23"/>
      <c r="B12" s="24" t="s">
        <v>420</v>
      </c>
      <c r="C12" s="24"/>
      <c r="D12" s="24"/>
      <c r="E12" s="24"/>
      <c r="F12" s="24"/>
      <c r="G12" s="8" t="s">
        <v>356</v>
      </c>
      <c r="H12" s="8"/>
      <c r="I12" s="8"/>
      <c r="J12" s="8"/>
      <c r="K12" s="40"/>
    </row>
    <row r="13" s="2" customFormat="1" ht="30"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421</v>
      </c>
      <c r="E14" s="42"/>
      <c r="F14" s="9" t="s">
        <v>422</v>
      </c>
      <c r="G14" s="9" t="s">
        <v>423</v>
      </c>
      <c r="H14" s="9">
        <v>10</v>
      </c>
      <c r="I14" s="9">
        <v>10</v>
      </c>
      <c r="J14" s="7"/>
      <c r="K14" s="40"/>
    </row>
    <row r="15" s="2" customFormat="1" ht="33" customHeight="1" spans="1:11">
      <c r="A15" s="26"/>
      <c r="B15" s="9"/>
      <c r="C15" s="26"/>
      <c r="D15" s="16" t="s">
        <v>424</v>
      </c>
      <c r="E15" s="42"/>
      <c r="F15" s="9" t="s">
        <v>422</v>
      </c>
      <c r="G15" s="9" t="s">
        <v>423</v>
      </c>
      <c r="H15" s="9">
        <v>10</v>
      </c>
      <c r="I15" s="9">
        <v>10</v>
      </c>
      <c r="J15" s="7"/>
      <c r="K15" s="40"/>
    </row>
    <row r="16" s="2" customFormat="1" ht="20" customHeight="1" spans="1:11">
      <c r="A16" s="26"/>
      <c r="B16" s="9"/>
      <c r="C16" s="25" t="s">
        <v>368</v>
      </c>
      <c r="D16" s="16" t="s">
        <v>425</v>
      </c>
      <c r="E16" s="42"/>
      <c r="F16" s="9" t="s">
        <v>426</v>
      </c>
      <c r="G16" s="55">
        <v>0.95</v>
      </c>
      <c r="H16" s="9">
        <v>10</v>
      </c>
      <c r="I16" s="9">
        <v>10</v>
      </c>
      <c r="J16" s="7"/>
      <c r="K16" s="40"/>
    </row>
    <row r="17" s="2" customFormat="1" ht="20" customHeight="1" spans="1:11">
      <c r="A17" s="26"/>
      <c r="B17" s="9"/>
      <c r="C17" s="25" t="s">
        <v>375</v>
      </c>
      <c r="D17" s="16" t="s">
        <v>376</v>
      </c>
      <c r="E17" s="42"/>
      <c r="F17" s="9" t="s">
        <v>377</v>
      </c>
      <c r="G17" s="9" t="s">
        <v>377</v>
      </c>
      <c r="H17" s="9">
        <v>10</v>
      </c>
      <c r="I17" s="9">
        <v>10</v>
      </c>
      <c r="J17" s="7"/>
      <c r="K17" s="40"/>
    </row>
    <row r="18" s="2" customFormat="1" ht="20" customHeight="1" spans="1:11">
      <c r="A18" s="26"/>
      <c r="B18" s="9"/>
      <c r="C18" s="26"/>
      <c r="D18" s="16" t="s">
        <v>378</v>
      </c>
      <c r="E18" s="42"/>
      <c r="F18" s="45" t="s">
        <v>379</v>
      </c>
      <c r="G18" s="47">
        <v>0.2337</v>
      </c>
      <c r="H18" s="9">
        <v>5</v>
      </c>
      <c r="I18" s="9">
        <v>2</v>
      </c>
      <c r="J18" s="7"/>
      <c r="K18" s="40"/>
    </row>
    <row r="19" s="2" customFormat="1" ht="20" customHeight="1" spans="1:11">
      <c r="A19" s="26"/>
      <c r="B19" s="9"/>
      <c r="C19" s="25" t="s">
        <v>380</v>
      </c>
      <c r="D19" s="16" t="s">
        <v>28</v>
      </c>
      <c r="E19" s="42"/>
      <c r="F19" s="9" t="s">
        <v>427</v>
      </c>
      <c r="G19" s="9" t="s">
        <v>428</v>
      </c>
      <c r="H19" s="9">
        <v>5</v>
      </c>
      <c r="I19" s="458">
        <f>7.45/18*H19</f>
        <v>2.06944444444444</v>
      </c>
      <c r="J19" s="7"/>
      <c r="K19" s="40"/>
    </row>
    <row r="20" s="2" customFormat="1" ht="20" customHeight="1" spans="1:11">
      <c r="A20" s="26"/>
      <c r="B20" s="25" t="s">
        <v>382</v>
      </c>
      <c r="C20" s="25" t="s">
        <v>383</v>
      </c>
      <c r="D20" s="16" t="s">
        <v>429</v>
      </c>
      <c r="E20" s="42"/>
      <c r="F20" s="9" t="s">
        <v>430</v>
      </c>
      <c r="G20" s="9" t="s">
        <v>430</v>
      </c>
      <c r="H20" s="9">
        <v>10</v>
      </c>
      <c r="I20" s="9">
        <v>10</v>
      </c>
      <c r="J20" s="7"/>
      <c r="K20" s="40"/>
    </row>
    <row r="21" s="2" customFormat="1" ht="20" customHeight="1" spans="1:11">
      <c r="A21" s="26"/>
      <c r="B21" s="26"/>
      <c r="C21" s="26"/>
      <c r="D21" s="16" t="s">
        <v>431</v>
      </c>
      <c r="E21" s="42"/>
      <c r="F21" s="9" t="s">
        <v>414</v>
      </c>
      <c r="G21" s="9" t="s">
        <v>414</v>
      </c>
      <c r="H21" s="9">
        <v>10</v>
      </c>
      <c r="I21" s="9">
        <v>10</v>
      </c>
      <c r="J21" s="7"/>
      <c r="K21" s="40"/>
    </row>
    <row r="22" s="2" customFormat="1" ht="28" customHeight="1" spans="1:11">
      <c r="A22" s="26"/>
      <c r="B22" s="29"/>
      <c r="C22" s="25" t="s">
        <v>388</v>
      </c>
      <c r="D22" s="16" t="s">
        <v>432</v>
      </c>
      <c r="E22" s="42"/>
      <c r="F22" s="9" t="s">
        <v>433</v>
      </c>
      <c r="G22" s="9" t="s">
        <v>433</v>
      </c>
      <c r="H22" s="9">
        <v>10</v>
      </c>
      <c r="I22" s="9">
        <v>10</v>
      </c>
      <c r="J22" s="7"/>
      <c r="K22" s="40"/>
    </row>
    <row r="23" s="2" customFormat="1" ht="20" customHeight="1" spans="1:11">
      <c r="A23" s="26"/>
      <c r="B23" s="25" t="s">
        <v>394</v>
      </c>
      <c r="C23" s="25" t="s">
        <v>395</v>
      </c>
      <c r="D23" s="16" t="s">
        <v>396</v>
      </c>
      <c r="E23" s="42"/>
      <c r="F23" s="55" t="s">
        <v>397</v>
      </c>
      <c r="G23" s="47">
        <v>0.9041</v>
      </c>
      <c r="H23" s="9">
        <v>4</v>
      </c>
      <c r="I23" s="9">
        <v>4</v>
      </c>
      <c r="J23" s="7"/>
      <c r="K23" s="40"/>
    </row>
    <row r="24" s="2" customFormat="1" ht="20" customHeight="1" spans="1:11">
      <c r="A24" s="26"/>
      <c r="B24" s="26"/>
      <c r="C24" s="26"/>
      <c r="D24" s="16" t="s">
        <v>398</v>
      </c>
      <c r="E24" s="42"/>
      <c r="F24" s="55" t="s">
        <v>397</v>
      </c>
      <c r="G24" s="47">
        <v>0.9498</v>
      </c>
      <c r="H24" s="9">
        <v>4</v>
      </c>
      <c r="I24" s="9">
        <v>4</v>
      </c>
      <c r="J24" s="7"/>
      <c r="K24" s="40"/>
    </row>
    <row r="25" s="2" customFormat="1" ht="20" customHeight="1" spans="1:11">
      <c r="A25" s="26"/>
      <c r="B25" s="26"/>
      <c r="C25" s="29"/>
      <c r="D25" s="16" t="s">
        <v>399</v>
      </c>
      <c r="E25" s="42"/>
      <c r="F25" s="55" t="s">
        <v>400</v>
      </c>
      <c r="G25" s="47">
        <v>0.711</v>
      </c>
      <c r="H25" s="9">
        <v>2</v>
      </c>
      <c r="I25" s="58">
        <f>H25*G25/85%</f>
        <v>1.67294117647059</v>
      </c>
      <c r="J25" s="7"/>
      <c r="K25" s="40"/>
    </row>
    <row r="26" s="2" customFormat="1" ht="21" customHeight="1" spans="1:11">
      <c r="A26" s="30" t="s">
        <v>401</v>
      </c>
      <c r="B26" s="31"/>
      <c r="C26" s="31"/>
      <c r="D26" s="31"/>
      <c r="E26" s="31"/>
      <c r="F26" s="31"/>
      <c r="G26" s="48"/>
      <c r="H26" s="49">
        <f>SUM(H14:H25)+I7</f>
        <v>100</v>
      </c>
      <c r="I26" s="59">
        <f>SUM(I14:I25)+K7</f>
        <v>86.5480728247065</v>
      </c>
      <c r="J26" s="30"/>
      <c r="K26" s="48"/>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19"/>
    <mergeCell ref="B20:B22"/>
    <mergeCell ref="B23:B25"/>
    <mergeCell ref="C14:C15"/>
    <mergeCell ref="C17:C18"/>
    <mergeCell ref="C20:C21"/>
    <mergeCell ref="C23:C25"/>
    <mergeCell ref="A6:C10"/>
  </mergeCells>
  <printOptions horizontalCentered="1"/>
  <pageMargins left="0.472222222222222" right="0.275" top="0.826388888888889" bottom="0.586111111111111" header="0.511805555555556" footer="0.511805555555556"/>
  <pageSetup paperSize="9" orientation="portrait"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view="pageBreakPreview" zoomScaleNormal="145" topLeftCell="A12" workbookViewId="0">
      <selection activeCell="F20" sqref="F20"/>
    </sheetView>
  </sheetViews>
  <sheetFormatPr defaultColWidth="8.8" defaultRowHeight="12.75"/>
  <cols>
    <col min="1" max="1" width="3.84166666666667" style="1" customWidth="1"/>
    <col min="2" max="2" width="6.25" style="1" customWidth="1"/>
    <col min="3" max="3" width="6.69166666666667" style="1" customWidth="1"/>
    <col min="4" max="4" width="19.6916666666667" style="1" customWidth="1"/>
    <col min="5" max="6" width="7.59166666666667" style="1" customWidth="1"/>
    <col min="7" max="7" width="7.8" style="1" customWidth="1"/>
    <col min="8" max="8" width="5" style="1" customWidth="1"/>
    <col min="9" max="9" width="6" style="444" customWidth="1"/>
    <col min="10" max="10" width="7.25" style="1" customWidth="1"/>
    <col min="11" max="11" width="5.88333333333333" style="1" customWidth="1"/>
    <col min="12" max="16384" width="8.09166666666667" style="1" customWidth="1"/>
  </cols>
  <sheetData>
    <row r="1" s="1" customFormat="1" ht="13" customHeight="1" spans="1:9">
      <c r="A1" s="3"/>
      <c r="B1" s="3"/>
      <c r="C1" s="4"/>
      <c r="D1" s="4"/>
      <c r="I1" s="444"/>
    </row>
    <row r="2" s="1" customFormat="1" ht="23" customHeight="1" spans="1:11">
      <c r="A2" s="5" t="s">
        <v>334</v>
      </c>
      <c r="B2" s="5"/>
      <c r="C2" s="5"/>
      <c r="D2" s="5"/>
      <c r="E2" s="5"/>
      <c r="F2" s="5"/>
      <c r="G2" s="5"/>
      <c r="H2" s="5"/>
      <c r="I2" s="294"/>
      <c r="J2" s="5"/>
      <c r="K2" s="5"/>
    </row>
    <row r="3" s="2" customFormat="1" ht="15" customHeight="1" spans="1:11">
      <c r="A3" s="6" t="s">
        <v>335</v>
      </c>
      <c r="B3" s="6"/>
      <c r="C3" s="6"/>
      <c r="D3" s="6"/>
      <c r="E3" s="6"/>
      <c r="F3" s="6"/>
      <c r="G3" s="6"/>
      <c r="H3" s="6"/>
      <c r="I3" s="295"/>
      <c r="J3" s="6"/>
      <c r="K3" s="6"/>
    </row>
    <row r="4" s="2" customFormat="1" ht="17" customHeight="1" spans="1:11">
      <c r="A4" s="7" t="s">
        <v>6</v>
      </c>
      <c r="B4" s="8"/>
      <c r="C4" s="8"/>
      <c r="D4" s="9" t="s">
        <v>32</v>
      </c>
      <c r="E4" s="9"/>
      <c r="F4" s="9"/>
      <c r="G4" s="9"/>
      <c r="H4" s="9"/>
      <c r="I4" s="58"/>
      <c r="J4" s="9"/>
      <c r="K4" s="9"/>
    </row>
    <row r="5" s="2" customFormat="1" ht="17" customHeight="1" spans="1:11">
      <c r="A5" s="7" t="s">
        <v>336</v>
      </c>
      <c r="B5" s="8"/>
      <c r="C5" s="8"/>
      <c r="D5" s="7" t="s">
        <v>337</v>
      </c>
      <c r="E5" s="8"/>
      <c r="F5" s="8"/>
      <c r="G5" s="9" t="s">
        <v>338</v>
      </c>
      <c r="H5" s="9"/>
      <c r="I5" s="58" t="s">
        <v>339</v>
      </c>
      <c r="J5" s="9"/>
      <c r="K5" s="9"/>
    </row>
    <row r="6" s="2" customFormat="1" ht="17" customHeight="1" spans="1:11">
      <c r="A6" s="10" t="s">
        <v>340</v>
      </c>
      <c r="B6" s="154"/>
      <c r="C6" s="155"/>
      <c r="D6" s="7"/>
      <c r="E6" s="32" t="s">
        <v>341</v>
      </c>
      <c r="F6" s="32" t="s">
        <v>342</v>
      </c>
      <c r="G6" s="33" t="s">
        <v>343</v>
      </c>
      <c r="H6" s="34"/>
      <c r="I6" s="69" t="s">
        <v>344</v>
      </c>
      <c r="J6" s="32" t="s">
        <v>345</v>
      </c>
      <c r="K6" s="32" t="s">
        <v>346</v>
      </c>
    </row>
    <row r="7" s="2" customFormat="1" ht="17" customHeight="1" spans="1:11">
      <c r="A7" s="13"/>
      <c r="B7" s="178"/>
      <c r="C7" s="157"/>
      <c r="D7" s="16" t="s">
        <v>347</v>
      </c>
      <c r="E7" s="32">
        <v>30.49</v>
      </c>
      <c r="F7" s="32">
        <v>30.49</v>
      </c>
      <c r="G7" s="33">
        <v>8.12</v>
      </c>
      <c r="H7" s="34"/>
      <c r="I7" s="69">
        <v>10</v>
      </c>
      <c r="J7" s="68">
        <f>G7/F7</f>
        <v>0.266316825188586</v>
      </c>
      <c r="K7" s="69">
        <f>I7*J7</f>
        <v>2.66316825188586</v>
      </c>
    </row>
    <row r="8" s="2" customFormat="1" ht="17" customHeight="1" spans="1:11">
      <c r="A8" s="158"/>
      <c r="B8" s="178"/>
      <c r="C8" s="157"/>
      <c r="D8" s="16" t="s">
        <v>348</v>
      </c>
      <c r="E8" s="32"/>
      <c r="F8" s="32"/>
      <c r="G8" s="33"/>
      <c r="H8" s="34"/>
      <c r="I8" s="69" t="s">
        <v>349</v>
      </c>
      <c r="J8" s="32"/>
      <c r="K8" s="32" t="s">
        <v>349</v>
      </c>
    </row>
    <row r="9" s="2" customFormat="1" ht="17" customHeight="1" spans="1:11">
      <c r="A9" s="158"/>
      <c r="B9" s="178"/>
      <c r="C9" s="157"/>
      <c r="D9" s="7" t="s">
        <v>350</v>
      </c>
      <c r="E9" s="32">
        <v>30.49</v>
      </c>
      <c r="F9" s="32">
        <v>30.49</v>
      </c>
      <c r="G9" s="33">
        <v>8.12</v>
      </c>
      <c r="H9" s="34"/>
      <c r="I9" s="69">
        <v>10</v>
      </c>
      <c r="J9" s="68">
        <f>G9/F9</f>
        <v>0.266316825188586</v>
      </c>
      <c r="K9" s="32" t="s">
        <v>349</v>
      </c>
    </row>
    <row r="10" s="2" customFormat="1" ht="17" customHeight="1" spans="1:11">
      <c r="A10" s="159"/>
      <c r="B10" s="156"/>
      <c r="C10" s="157"/>
      <c r="D10" s="20" t="s">
        <v>351</v>
      </c>
      <c r="E10" s="35"/>
      <c r="F10" s="35"/>
      <c r="G10" s="36"/>
      <c r="H10" s="37"/>
      <c r="I10" s="296" t="s">
        <v>349</v>
      </c>
      <c r="J10" s="35"/>
      <c r="K10" s="35" t="s">
        <v>349</v>
      </c>
    </row>
    <row r="11" s="2" customFormat="1" ht="17" customHeight="1" spans="1:11">
      <c r="A11" s="13" t="s">
        <v>352</v>
      </c>
      <c r="B11" s="80" t="s">
        <v>353</v>
      </c>
      <c r="C11" s="81"/>
      <c r="D11" s="81"/>
      <c r="E11" s="81"/>
      <c r="F11" s="86"/>
      <c r="G11" s="7" t="s">
        <v>354</v>
      </c>
      <c r="H11" s="8"/>
      <c r="I11" s="297"/>
      <c r="J11" s="8"/>
      <c r="K11" s="40"/>
    </row>
    <row r="12" s="2" customFormat="1" ht="122" customHeight="1" spans="1:11">
      <c r="A12" s="23"/>
      <c r="B12" s="24" t="s">
        <v>434</v>
      </c>
      <c r="C12" s="24"/>
      <c r="D12" s="24"/>
      <c r="E12" s="24"/>
      <c r="F12" s="24"/>
      <c r="G12" s="8" t="s">
        <v>356</v>
      </c>
      <c r="H12" s="8"/>
      <c r="I12" s="297"/>
      <c r="J12" s="8"/>
      <c r="K12" s="40"/>
    </row>
    <row r="13" s="2" customFormat="1" ht="28" customHeight="1" spans="1:11">
      <c r="A13" s="25" t="s">
        <v>357</v>
      </c>
      <c r="B13" s="25" t="s">
        <v>358</v>
      </c>
      <c r="C13" s="9" t="s">
        <v>359</v>
      </c>
      <c r="D13" s="9" t="s">
        <v>360</v>
      </c>
      <c r="E13" s="9"/>
      <c r="F13" s="40" t="s">
        <v>361</v>
      </c>
      <c r="G13" s="41" t="s">
        <v>362</v>
      </c>
      <c r="H13" s="9" t="s">
        <v>344</v>
      </c>
      <c r="I13" s="58" t="s">
        <v>346</v>
      </c>
      <c r="J13" s="7" t="s">
        <v>363</v>
      </c>
      <c r="K13" s="40"/>
    </row>
    <row r="14" s="2" customFormat="1" ht="20" customHeight="1" spans="1:11">
      <c r="A14" s="26"/>
      <c r="B14" s="9" t="s">
        <v>364</v>
      </c>
      <c r="C14" s="25" t="s">
        <v>365</v>
      </c>
      <c r="D14" s="16" t="s">
        <v>435</v>
      </c>
      <c r="E14" s="42"/>
      <c r="F14" s="9" t="s">
        <v>436</v>
      </c>
      <c r="G14" s="9" t="s">
        <v>436</v>
      </c>
      <c r="H14" s="9">
        <v>5</v>
      </c>
      <c r="I14" s="95">
        <v>5</v>
      </c>
      <c r="J14" s="7"/>
      <c r="K14" s="40"/>
    </row>
    <row r="15" s="2" customFormat="1" ht="20" customHeight="1" spans="1:11">
      <c r="A15" s="26"/>
      <c r="B15" s="9"/>
      <c r="C15" s="25" t="s">
        <v>368</v>
      </c>
      <c r="D15" s="16" t="s">
        <v>437</v>
      </c>
      <c r="E15" s="42"/>
      <c r="F15" s="9" t="s">
        <v>438</v>
      </c>
      <c r="G15" s="9" t="s">
        <v>407</v>
      </c>
      <c r="H15" s="9">
        <v>10</v>
      </c>
      <c r="I15" s="9">
        <v>10</v>
      </c>
      <c r="J15" s="7"/>
      <c r="K15" s="40"/>
    </row>
    <row r="16" s="2" customFormat="1" ht="20" customHeight="1" spans="1:11">
      <c r="A16" s="26"/>
      <c r="B16" s="9"/>
      <c r="C16" s="26"/>
      <c r="D16" s="16" t="s">
        <v>439</v>
      </c>
      <c r="E16" s="42"/>
      <c r="F16" s="9" t="s">
        <v>440</v>
      </c>
      <c r="G16" s="9" t="s">
        <v>441</v>
      </c>
      <c r="H16" s="9">
        <v>10</v>
      </c>
      <c r="I16" s="9">
        <v>10</v>
      </c>
      <c r="J16" s="7"/>
      <c r="K16" s="40"/>
    </row>
    <row r="17" s="2" customFormat="1" ht="20" customHeight="1" spans="1:11">
      <c r="A17" s="26"/>
      <c r="B17" s="9"/>
      <c r="C17" s="25" t="s">
        <v>375</v>
      </c>
      <c r="D17" s="16" t="s">
        <v>376</v>
      </c>
      <c r="E17" s="42"/>
      <c r="F17" s="9" t="s">
        <v>377</v>
      </c>
      <c r="G17" s="9" t="s">
        <v>377</v>
      </c>
      <c r="H17" s="9">
        <v>5</v>
      </c>
      <c r="I17" s="9">
        <v>4</v>
      </c>
      <c r="J17" s="7"/>
      <c r="K17" s="40"/>
    </row>
    <row r="18" s="2" customFormat="1" ht="20" customHeight="1" spans="1:11">
      <c r="A18" s="26"/>
      <c r="B18" s="9"/>
      <c r="C18" s="26"/>
      <c r="D18" s="16" t="s">
        <v>378</v>
      </c>
      <c r="E18" s="42"/>
      <c r="F18" s="45" t="s">
        <v>379</v>
      </c>
      <c r="G18" s="68">
        <v>0.5732</v>
      </c>
      <c r="H18" s="9">
        <v>5</v>
      </c>
      <c r="I18" s="9">
        <v>3</v>
      </c>
      <c r="J18" s="7"/>
      <c r="K18" s="40"/>
    </row>
    <row r="19" s="2" customFormat="1" ht="29" customHeight="1" spans="1:11">
      <c r="A19" s="26"/>
      <c r="B19" s="9"/>
      <c r="C19" s="25" t="s">
        <v>380</v>
      </c>
      <c r="D19" s="16" t="s">
        <v>381</v>
      </c>
      <c r="E19" s="42"/>
      <c r="F19" s="9">
        <v>31</v>
      </c>
      <c r="G19" s="9">
        <v>29.17</v>
      </c>
      <c r="H19" s="9">
        <v>5</v>
      </c>
      <c r="I19" s="58">
        <f t="shared" ref="I19:I21" si="0">H19*G19/F19</f>
        <v>4.70483870967742</v>
      </c>
      <c r="J19" s="7"/>
      <c r="K19" s="40"/>
    </row>
    <row r="20" s="2" customFormat="1" ht="26" customHeight="1" spans="1:11">
      <c r="A20" s="26"/>
      <c r="B20" s="9"/>
      <c r="C20" s="26"/>
      <c r="D20" s="16" t="s">
        <v>442</v>
      </c>
      <c r="E20" s="42"/>
      <c r="F20" s="9">
        <v>35</v>
      </c>
      <c r="G20" s="9">
        <v>17.9</v>
      </c>
      <c r="H20" s="9">
        <v>5</v>
      </c>
      <c r="I20" s="58">
        <f t="shared" si="0"/>
        <v>2.55714285714286</v>
      </c>
      <c r="J20" s="7"/>
      <c r="K20" s="40"/>
    </row>
    <row r="21" s="2" customFormat="1" ht="35" customHeight="1" spans="1:11">
      <c r="A21" s="26"/>
      <c r="B21" s="9"/>
      <c r="C21" s="26"/>
      <c r="D21" s="16" t="s">
        <v>443</v>
      </c>
      <c r="E21" s="42"/>
      <c r="F21" s="9">
        <v>14</v>
      </c>
      <c r="G21" s="9">
        <v>10.54</v>
      </c>
      <c r="H21" s="9">
        <v>5</v>
      </c>
      <c r="I21" s="58">
        <f t="shared" si="0"/>
        <v>3.76428571428571</v>
      </c>
      <c r="J21" s="7"/>
      <c r="K21" s="40"/>
    </row>
    <row r="22" s="2" customFormat="1" ht="26" customHeight="1" spans="1:11">
      <c r="A22" s="26"/>
      <c r="B22" s="9" t="s">
        <v>382</v>
      </c>
      <c r="C22" s="25" t="s">
        <v>383</v>
      </c>
      <c r="D22" s="16" t="s">
        <v>444</v>
      </c>
      <c r="E22" s="42"/>
      <c r="F22" s="9" t="s">
        <v>385</v>
      </c>
      <c r="G22" s="9" t="s">
        <v>386</v>
      </c>
      <c r="H22" s="9">
        <v>10</v>
      </c>
      <c r="I22" s="95">
        <v>10</v>
      </c>
      <c r="J22" s="7"/>
      <c r="K22" s="40"/>
    </row>
    <row r="23" s="2" customFormat="1" ht="26" customHeight="1" spans="1:11">
      <c r="A23" s="26"/>
      <c r="B23" s="9"/>
      <c r="C23" s="25" t="s">
        <v>388</v>
      </c>
      <c r="D23" s="16" t="s">
        <v>445</v>
      </c>
      <c r="E23" s="42"/>
      <c r="F23" s="9" t="s">
        <v>446</v>
      </c>
      <c r="G23" s="9" t="s">
        <v>446</v>
      </c>
      <c r="H23" s="9">
        <v>10</v>
      </c>
      <c r="I23" s="9">
        <v>10</v>
      </c>
      <c r="J23" s="7"/>
      <c r="K23" s="40"/>
    </row>
    <row r="24" s="2" customFormat="1" ht="26" customHeight="1" spans="1:11">
      <c r="A24" s="26"/>
      <c r="B24" s="9"/>
      <c r="C24" s="26"/>
      <c r="D24" s="16" t="s">
        <v>447</v>
      </c>
      <c r="E24" s="42"/>
      <c r="F24" s="9" t="s">
        <v>390</v>
      </c>
      <c r="G24" s="9" t="s">
        <v>390</v>
      </c>
      <c r="H24" s="9">
        <v>10</v>
      </c>
      <c r="I24" s="9">
        <v>10</v>
      </c>
      <c r="J24" s="7"/>
      <c r="K24" s="40"/>
    </row>
    <row r="25" s="2" customFormat="1" ht="20" customHeight="1" spans="1:11">
      <c r="A25" s="26"/>
      <c r="B25" s="25" t="s">
        <v>394</v>
      </c>
      <c r="C25" s="25" t="s">
        <v>395</v>
      </c>
      <c r="D25" s="16" t="s">
        <v>396</v>
      </c>
      <c r="E25" s="42"/>
      <c r="F25" s="55" t="s">
        <v>397</v>
      </c>
      <c r="G25" s="47">
        <v>0.9041</v>
      </c>
      <c r="H25" s="9">
        <v>4</v>
      </c>
      <c r="I25" s="9">
        <v>4</v>
      </c>
      <c r="J25" s="7"/>
      <c r="K25" s="40"/>
    </row>
    <row r="26" s="2" customFormat="1" ht="20" customHeight="1" spans="1:11">
      <c r="A26" s="26"/>
      <c r="B26" s="26"/>
      <c r="C26" s="26"/>
      <c r="D26" s="16" t="s">
        <v>398</v>
      </c>
      <c r="E26" s="42"/>
      <c r="F26" s="55" t="s">
        <v>397</v>
      </c>
      <c r="G26" s="47">
        <v>0.9498</v>
      </c>
      <c r="H26" s="9">
        <v>4</v>
      </c>
      <c r="I26" s="9">
        <v>4</v>
      </c>
      <c r="J26" s="7"/>
      <c r="K26" s="40"/>
    </row>
    <row r="27" s="2" customFormat="1" ht="20" customHeight="1" spans="1:11">
      <c r="A27" s="26"/>
      <c r="B27" s="26"/>
      <c r="C27" s="29"/>
      <c r="D27" s="16" t="s">
        <v>399</v>
      </c>
      <c r="E27" s="42"/>
      <c r="F27" s="55" t="s">
        <v>400</v>
      </c>
      <c r="G27" s="47">
        <v>0.711</v>
      </c>
      <c r="H27" s="9">
        <v>2</v>
      </c>
      <c r="I27" s="58">
        <f>H27*G27/85%</f>
        <v>1.67294117647059</v>
      </c>
      <c r="J27" s="7"/>
      <c r="K27" s="40"/>
    </row>
    <row r="28" s="2" customFormat="1" ht="21" customHeight="1" spans="1:11">
      <c r="A28" s="30" t="s">
        <v>401</v>
      </c>
      <c r="B28" s="31"/>
      <c r="C28" s="31"/>
      <c r="D28" s="31"/>
      <c r="E28" s="31"/>
      <c r="F28" s="31"/>
      <c r="G28" s="48"/>
      <c r="H28" s="49">
        <f>SUM(H14:H27)+I7</f>
        <v>100</v>
      </c>
      <c r="I28" s="59">
        <f>SUM(I14:I27)+K7</f>
        <v>85.3623767094624</v>
      </c>
      <c r="J28" s="30"/>
      <c r="K28" s="48"/>
    </row>
  </sheetData>
  <mergeCells count="6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G28"/>
    <mergeCell ref="J28:K28"/>
    <mergeCell ref="A11:A12"/>
    <mergeCell ref="A13:A27"/>
    <mergeCell ref="B14:B21"/>
    <mergeCell ref="B22:B24"/>
    <mergeCell ref="B25:B27"/>
    <mergeCell ref="C15:C16"/>
    <mergeCell ref="C17:C18"/>
    <mergeCell ref="C19:C21"/>
    <mergeCell ref="C23:C24"/>
    <mergeCell ref="C25:C27"/>
    <mergeCell ref="A6:C10"/>
  </mergeCells>
  <printOptions horizontalCentered="1"/>
  <pageMargins left="0.786805555555556" right="0.786805555555556" top="0.786805555555556" bottom="0.786805555555556" header="0.511805555555556" footer="0.511805555555556"/>
  <pageSetup paperSize="9" scale="95"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30" topLeftCell="A4" workbookViewId="0">
      <selection activeCell="N15" sqref="N15"/>
    </sheetView>
  </sheetViews>
  <sheetFormatPr defaultColWidth="8.8" defaultRowHeight="12.75"/>
  <cols>
    <col min="1" max="1" width="3.84166666666667" style="1" customWidth="1"/>
    <col min="2" max="2" width="6.25" style="1" customWidth="1"/>
    <col min="3" max="3" width="6.69166666666667" style="1" customWidth="1"/>
    <col min="4" max="4" width="16.375" style="1" customWidth="1"/>
    <col min="5" max="6" width="7.59166666666667" style="1" customWidth="1"/>
    <col min="7" max="7" width="7.75" style="1" customWidth="1"/>
    <col min="8" max="8" width="5" style="1" customWidth="1"/>
    <col min="9" max="9" width="6.2" style="1" customWidth="1"/>
    <col min="10" max="10" width="5.75" style="1" customWidth="1"/>
    <col min="11" max="11" width="6" style="1" customWidth="1"/>
    <col min="12" max="12" width="11.35" style="1" customWidth="1"/>
    <col min="13" max="16384" width="8.09166666666667" style="1" customWidth="1"/>
  </cols>
  <sheetData>
    <row r="1" s="1" customFormat="1" ht="13" customHeight="1" spans="1:4">
      <c r="A1" s="3"/>
      <c r="B1" s="3"/>
      <c r="C1" s="4"/>
      <c r="D1" s="4"/>
    </row>
    <row r="2" s="1" customFormat="1" ht="44" customHeight="1" spans="1:11">
      <c r="A2" s="5" t="s">
        <v>334</v>
      </c>
      <c r="B2" s="5"/>
      <c r="C2" s="5"/>
      <c r="D2" s="5"/>
      <c r="E2" s="5"/>
      <c r="F2" s="5"/>
      <c r="G2" s="5"/>
      <c r="H2" s="5"/>
      <c r="I2" s="5"/>
      <c r="J2" s="5"/>
      <c r="K2" s="5"/>
    </row>
    <row r="3" s="2" customFormat="1" ht="20" customHeight="1" spans="1:11">
      <c r="A3" s="6" t="s">
        <v>335</v>
      </c>
      <c r="B3" s="6"/>
      <c r="C3" s="6"/>
      <c r="D3" s="6"/>
      <c r="E3" s="6"/>
      <c r="F3" s="6"/>
      <c r="G3" s="6"/>
      <c r="H3" s="6"/>
      <c r="I3" s="6"/>
      <c r="J3" s="6"/>
      <c r="K3" s="6"/>
    </row>
    <row r="4" s="2" customFormat="1" ht="20" customHeight="1" spans="1:11">
      <c r="A4" s="7" t="s">
        <v>6</v>
      </c>
      <c r="B4" s="8"/>
      <c r="C4" s="8"/>
      <c r="D4" s="9" t="s">
        <v>36</v>
      </c>
      <c r="E4" s="9"/>
      <c r="F4" s="9"/>
      <c r="G4" s="9"/>
      <c r="H4" s="9"/>
      <c r="I4" s="9"/>
      <c r="J4" s="9"/>
      <c r="K4" s="9"/>
    </row>
    <row r="5" s="2" customFormat="1" ht="20" customHeight="1" spans="1:11">
      <c r="A5" s="7" t="s">
        <v>336</v>
      </c>
      <c r="B5" s="8"/>
      <c r="C5" s="8"/>
      <c r="D5" s="7" t="s">
        <v>337</v>
      </c>
      <c r="E5" s="8"/>
      <c r="F5" s="8"/>
      <c r="G5" s="7" t="s">
        <v>338</v>
      </c>
      <c r="H5" s="8"/>
      <c r="I5" s="9" t="s">
        <v>339</v>
      </c>
      <c r="J5" s="9"/>
      <c r="K5" s="9"/>
    </row>
    <row r="6" s="2" customFormat="1" ht="20" customHeight="1" spans="1:11">
      <c r="A6" s="10" t="s">
        <v>340</v>
      </c>
      <c r="B6" s="154"/>
      <c r="C6" s="155"/>
      <c r="D6" s="7"/>
      <c r="E6" s="32" t="s">
        <v>341</v>
      </c>
      <c r="F6" s="32" t="s">
        <v>342</v>
      </c>
      <c r="G6" s="33" t="s">
        <v>343</v>
      </c>
      <c r="H6" s="34"/>
      <c r="I6" s="32" t="s">
        <v>344</v>
      </c>
      <c r="J6" s="32" t="s">
        <v>345</v>
      </c>
      <c r="K6" s="32" t="s">
        <v>346</v>
      </c>
    </row>
    <row r="7" s="2" customFormat="1" ht="20" customHeight="1" spans="1:11">
      <c r="A7" s="13"/>
      <c r="B7" s="178"/>
      <c r="C7" s="157"/>
      <c r="D7" s="16" t="s">
        <v>347</v>
      </c>
      <c r="E7" s="32">
        <v>20.79</v>
      </c>
      <c r="F7" s="32">
        <v>20.79</v>
      </c>
      <c r="G7" s="135">
        <v>15.43</v>
      </c>
      <c r="H7" s="34"/>
      <c r="I7" s="32">
        <v>10</v>
      </c>
      <c r="J7" s="68">
        <f>G7/F7</f>
        <v>0.742183742183742</v>
      </c>
      <c r="K7" s="69">
        <f>I7*J7</f>
        <v>7.42183742183742</v>
      </c>
    </row>
    <row r="8" s="2" customFormat="1" ht="20" customHeight="1" spans="1:11">
      <c r="A8" s="158"/>
      <c r="B8" s="178"/>
      <c r="C8" s="157"/>
      <c r="D8" s="16" t="s">
        <v>348</v>
      </c>
      <c r="E8" s="32"/>
      <c r="F8" s="32"/>
      <c r="G8" s="33"/>
      <c r="H8" s="34"/>
      <c r="I8" s="32" t="s">
        <v>349</v>
      </c>
      <c r="J8" s="68"/>
      <c r="K8" s="32" t="s">
        <v>349</v>
      </c>
    </row>
    <row r="9" s="2" customFormat="1" ht="20" customHeight="1" spans="1:11">
      <c r="A9" s="158"/>
      <c r="B9" s="178"/>
      <c r="C9" s="157"/>
      <c r="D9" s="7" t="s">
        <v>350</v>
      </c>
      <c r="E9" s="32">
        <v>20.79</v>
      </c>
      <c r="F9" s="32">
        <v>20.79</v>
      </c>
      <c r="G9" s="135">
        <v>15.43</v>
      </c>
      <c r="H9" s="34"/>
      <c r="I9" s="32">
        <v>10</v>
      </c>
      <c r="J9" s="68">
        <f>G9/F9</f>
        <v>0.742183742183742</v>
      </c>
      <c r="K9" s="69"/>
    </row>
    <row r="10" s="2" customFormat="1" ht="20" customHeight="1" spans="1:11">
      <c r="A10" s="159"/>
      <c r="B10" s="156"/>
      <c r="C10" s="157"/>
      <c r="D10" s="20" t="s">
        <v>351</v>
      </c>
      <c r="E10" s="35"/>
      <c r="F10" s="35"/>
      <c r="G10" s="36"/>
      <c r="H10" s="37"/>
      <c r="I10" s="35" t="s">
        <v>349</v>
      </c>
      <c r="J10" s="460"/>
      <c r="K10" s="35" t="s">
        <v>349</v>
      </c>
    </row>
    <row r="11" s="2" customFormat="1" ht="20" customHeight="1" spans="1:11">
      <c r="A11" s="13" t="s">
        <v>352</v>
      </c>
      <c r="B11" s="80" t="s">
        <v>353</v>
      </c>
      <c r="C11" s="81"/>
      <c r="D11" s="81"/>
      <c r="E11" s="81"/>
      <c r="F11" s="86"/>
      <c r="G11" s="7" t="s">
        <v>354</v>
      </c>
      <c r="H11" s="8"/>
      <c r="I11" s="8"/>
      <c r="J11" s="8"/>
      <c r="K11" s="40"/>
    </row>
    <row r="12" s="2" customFormat="1" ht="79" customHeight="1" spans="1:11">
      <c r="A12" s="23"/>
      <c r="B12" s="24" t="s">
        <v>448</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24" t="s">
        <v>449</v>
      </c>
      <c r="E14" s="24"/>
      <c r="F14" s="9" t="s">
        <v>450</v>
      </c>
      <c r="G14" s="9" t="s">
        <v>450</v>
      </c>
      <c r="H14" s="9">
        <v>10</v>
      </c>
      <c r="I14" s="9">
        <v>10</v>
      </c>
      <c r="J14" s="7"/>
      <c r="K14" s="40"/>
    </row>
    <row r="15" s="2" customFormat="1" ht="20" customHeight="1" spans="1:11">
      <c r="A15" s="26"/>
      <c r="B15" s="9"/>
      <c r="C15" s="26"/>
      <c r="D15" s="24" t="s">
        <v>451</v>
      </c>
      <c r="E15" s="24"/>
      <c r="F15" s="9" t="s">
        <v>452</v>
      </c>
      <c r="G15" s="9" t="s">
        <v>453</v>
      </c>
      <c r="H15" s="9">
        <v>10</v>
      </c>
      <c r="I15" s="9">
        <v>10</v>
      </c>
      <c r="J15" s="7"/>
      <c r="K15" s="40"/>
    </row>
    <row r="16" s="2" customFormat="1" ht="20" customHeight="1" spans="1:11">
      <c r="A16" s="26"/>
      <c r="B16" s="9"/>
      <c r="C16" s="25" t="s">
        <v>368</v>
      </c>
      <c r="D16" s="24" t="s">
        <v>437</v>
      </c>
      <c r="E16" s="24"/>
      <c r="F16" s="9" t="s">
        <v>454</v>
      </c>
      <c r="G16" s="9" t="s">
        <v>455</v>
      </c>
      <c r="H16" s="9">
        <v>10</v>
      </c>
      <c r="I16" s="9">
        <v>10</v>
      </c>
      <c r="J16" s="7"/>
      <c r="K16" s="40"/>
    </row>
    <row r="17" s="2" customFormat="1" ht="20" customHeight="1" spans="1:11">
      <c r="A17" s="26"/>
      <c r="B17" s="9"/>
      <c r="C17" s="25" t="s">
        <v>375</v>
      </c>
      <c r="D17" s="16" t="s">
        <v>376</v>
      </c>
      <c r="E17" s="42"/>
      <c r="F17" s="9" t="s">
        <v>456</v>
      </c>
      <c r="G17" s="9" t="s">
        <v>457</v>
      </c>
      <c r="H17" s="9">
        <v>10</v>
      </c>
      <c r="I17" s="9">
        <v>10</v>
      </c>
      <c r="J17" s="7"/>
      <c r="K17" s="40"/>
    </row>
    <row r="18" s="2" customFormat="1" ht="20" customHeight="1" spans="1:11">
      <c r="A18" s="26"/>
      <c r="B18" s="9"/>
      <c r="C18" s="26"/>
      <c r="D18" s="16" t="s">
        <v>378</v>
      </c>
      <c r="E18" s="42"/>
      <c r="F18" s="459">
        <v>0.8</v>
      </c>
      <c r="G18" s="61">
        <v>0.7422</v>
      </c>
      <c r="H18" s="9">
        <v>5</v>
      </c>
      <c r="I18" s="58">
        <f>H18*G18/F18</f>
        <v>4.63875</v>
      </c>
      <c r="J18" s="7"/>
      <c r="K18" s="40"/>
    </row>
    <row r="19" s="2" customFormat="1" ht="20" customHeight="1" spans="1:11">
      <c r="A19" s="26"/>
      <c r="B19" s="9"/>
      <c r="C19" s="25" t="s">
        <v>380</v>
      </c>
      <c r="D19" s="16" t="s">
        <v>36</v>
      </c>
      <c r="E19" s="42"/>
      <c r="F19" s="32">
        <v>20.79</v>
      </c>
      <c r="G19" s="58">
        <v>15.43</v>
      </c>
      <c r="H19" s="9">
        <v>5</v>
      </c>
      <c r="I19" s="58">
        <f>H19*G19/F19</f>
        <v>3.71091871091871</v>
      </c>
      <c r="J19" s="7"/>
      <c r="K19" s="40"/>
    </row>
    <row r="20" s="2" customFormat="1" ht="20" customHeight="1" spans="1:11">
      <c r="A20" s="26"/>
      <c r="B20" s="25" t="s">
        <v>382</v>
      </c>
      <c r="C20" s="25" t="s">
        <v>383</v>
      </c>
      <c r="D20" s="16" t="s">
        <v>458</v>
      </c>
      <c r="E20" s="42"/>
      <c r="F20" s="9" t="s">
        <v>459</v>
      </c>
      <c r="G20" s="9">
        <v>3</v>
      </c>
      <c r="H20" s="9">
        <v>10</v>
      </c>
      <c r="I20" s="9">
        <v>10</v>
      </c>
      <c r="J20" s="7"/>
      <c r="K20" s="40"/>
    </row>
    <row r="21" s="2" customFormat="1" ht="20" customHeight="1" spans="1:11">
      <c r="A21" s="26"/>
      <c r="B21" s="26"/>
      <c r="C21" s="26"/>
      <c r="D21" s="16" t="s">
        <v>460</v>
      </c>
      <c r="E21" s="42"/>
      <c r="F21" s="9" t="s">
        <v>461</v>
      </c>
      <c r="G21" s="9">
        <v>3</v>
      </c>
      <c r="H21" s="9">
        <v>10</v>
      </c>
      <c r="I21" s="9">
        <v>10</v>
      </c>
      <c r="J21" s="7"/>
      <c r="K21" s="40"/>
    </row>
    <row r="22" s="2" customFormat="1" ht="36" customHeight="1" spans="1:11">
      <c r="A22" s="26"/>
      <c r="B22" s="29"/>
      <c r="C22" s="25" t="s">
        <v>388</v>
      </c>
      <c r="D22" s="16" t="s">
        <v>462</v>
      </c>
      <c r="E22" s="42"/>
      <c r="F22" s="9" t="s">
        <v>463</v>
      </c>
      <c r="G22" s="9" t="s">
        <v>464</v>
      </c>
      <c r="H22" s="9">
        <v>10</v>
      </c>
      <c r="I22" s="9">
        <v>10</v>
      </c>
      <c r="J22" s="7"/>
      <c r="K22" s="40"/>
    </row>
    <row r="23" s="2" customFormat="1" ht="20" customHeight="1" spans="1:11">
      <c r="A23" s="26"/>
      <c r="B23" s="25" t="s">
        <v>394</v>
      </c>
      <c r="C23" s="25" t="s">
        <v>395</v>
      </c>
      <c r="D23" s="16" t="s">
        <v>396</v>
      </c>
      <c r="E23" s="42"/>
      <c r="F23" s="55" t="s">
        <v>397</v>
      </c>
      <c r="G23" s="47">
        <v>0.9041</v>
      </c>
      <c r="H23" s="9">
        <v>4</v>
      </c>
      <c r="I23" s="9">
        <v>4</v>
      </c>
      <c r="J23" s="7"/>
      <c r="K23" s="40"/>
    </row>
    <row r="24" s="2" customFormat="1" ht="20" customHeight="1" spans="1:11">
      <c r="A24" s="26"/>
      <c r="B24" s="26"/>
      <c r="C24" s="26"/>
      <c r="D24" s="16" t="s">
        <v>398</v>
      </c>
      <c r="E24" s="42"/>
      <c r="F24" s="55" t="s">
        <v>397</v>
      </c>
      <c r="G24" s="47">
        <v>0.9498</v>
      </c>
      <c r="H24" s="9">
        <v>4</v>
      </c>
      <c r="I24" s="9">
        <v>4</v>
      </c>
      <c r="J24" s="7"/>
      <c r="K24" s="40"/>
    </row>
    <row r="25" s="2" customFormat="1" ht="20" customHeight="1" spans="1:11">
      <c r="A25" s="26"/>
      <c r="B25" s="26"/>
      <c r="C25" s="29"/>
      <c r="D25" s="16" t="s">
        <v>399</v>
      </c>
      <c r="E25" s="42"/>
      <c r="F25" s="55" t="s">
        <v>400</v>
      </c>
      <c r="G25" s="47">
        <v>0.711</v>
      </c>
      <c r="H25" s="9">
        <v>2</v>
      </c>
      <c r="I25" s="58">
        <f>H25*G25/85%</f>
        <v>1.67294117647059</v>
      </c>
      <c r="J25" s="7"/>
      <c r="K25" s="40"/>
    </row>
    <row r="26" s="2" customFormat="1" ht="21" customHeight="1" spans="1:11">
      <c r="A26" s="30" t="s">
        <v>401</v>
      </c>
      <c r="B26" s="31"/>
      <c r="C26" s="31"/>
      <c r="D26" s="31"/>
      <c r="E26" s="31"/>
      <c r="F26" s="31"/>
      <c r="G26" s="48"/>
      <c r="H26" s="49">
        <f>SUM(H14:H25)+I7</f>
        <v>100</v>
      </c>
      <c r="I26" s="59">
        <f>SUM(I14:I25)+K7</f>
        <v>95.4444473092267</v>
      </c>
      <c r="J26" s="30"/>
      <c r="K26" s="48"/>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19"/>
    <mergeCell ref="B20:B22"/>
    <mergeCell ref="B23:B25"/>
    <mergeCell ref="C14:C15"/>
    <mergeCell ref="C17:C18"/>
    <mergeCell ref="C20:C21"/>
    <mergeCell ref="C23:C25"/>
    <mergeCell ref="A6:C10"/>
  </mergeCells>
  <printOptions horizontalCentered="1"/>
  <pageMargins left="0.786805555555556" right="0.786805555555556" top="0.786805555555556" bottom="0.786805555555556" header="0.511805555555556" footer="0.511805555555556"/>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view="pageBreakPreview" zoomScaleNormal="130" topLeftCell="A2" workbookViewId="0">
      <selection activeCell="I24" sqref="I24"/>
    </sheetView>
  </sheetViews>
  <sheetFormatPr defaultColWidth="8.8" defaultRowHeight="12.75"/>
  <cols>
    <col min="1" max="1" width="3.84166666666667" style="1" customWidth="1"/>
    <col min="2" max="2" width="6.25" style="1" customWidth="1"/>
    <col min="3" max="3" width="6.69166666666667" style="1" customWidth="1"/>
    <col min="4" max="4" width="16" style="1" customWidth="1"/>
    <col min="5" max="6" width="7.59166666666667" style="1" customWidth="1"/>
    <col min="7" max="7" width="7.8" style="1" customWidth="1"/>
    <col min="8" max="8" width="5" style="1" customWidth="1"/>
    <col min="9" max="9" width="6.2" style="1" customWidth="1"/>
    <col min="10" max="10" width="6" style="1" customWidth="1"/>
    <col min="11" max="11" width="5.5" style="1" customWidth="1"/>
    <col min="12" max="16383" width="8.09166666666667" style="1" customWidth="1"/>
    <col min="16384" max="16384" width="8.09166666666667" style="1"/>
  </cols>
  <sheetData>
    <row r="1" s="1" customFormat="1" ht="13" customHeight="1" spans="1:4">
      <c r="A1" s="3"/>
      <c r="B1" s="3"/>
      <c r="C1" s="4"/>
      <c r="D1" s="4"/>
    </row>
    <row r="2" s="1" customFormat="1" ht="40" customHeight="1" spans="1:11">
      <c r="A2" s="5" t="s">
        <v>334</v>
      </c>
      <c r="B2" s="5"/>
      <c r="C2" s="5"/>
      <c r="D2" s="5"/>
      <c r="E2" s="5"/>
      <c r="F2" s="5"/>
      <c r="G2" s="5"/>
      <c r="H2" s="5"/>
      <c r="I2" s="5"/>
      <c r="J2" s="5"/>
      <c r="K2" s="5"/>
    </row>
    <row r="3" s="2" customFormat="1" ht="20" customHeight="1" spans="1:11">
      <c r="A3" s="6" t="s">
        <v>335</v>
      </c>
      <c r="B3" s="6"/>
      <c r="C3" s="6"/>
      <c r="D3" s="6"/>
      <c r="E3" s="6"/>
      <c r="F3" s="6"/>
      <c r="G3" s="6"/>
      <c r="H3" s="6"/>
      <c r="I3" s="6"/>
      <c r="J3" s="6"/>
      <c r="K3" s="6"/>
    </row>
    <row r="4" s="2" customFormat="1" ht="20" customHeight="1" spans="1:11">
      <c r="A4" s="7" t="s">
        <v>6</v>
      </c>
      <c r="B4" s="8"/>
      <c r="C4" s="8"/>
      <c r="D4" s="9" t="s">
        <v>465</v>
      </c>
      <c r="E4" s="9"/>
      <c r="F4" s="9"/>
      <c r="G4" s="9"/>
      <c r="H4" s="9"/>
      <c r="I4" s="9"/>
      <c r="J4" s="9"/>
      <c r="K4" s="9"/>
    </row>
    <row r="5" s="2" customFormat="1" ht="20" customHeight="1" spans="1:11">
      <c r="A5" s="7" t="s">
        <v>336</v>
      </c>
      <c r="B5" s="8"/>
      <c r="C5" s="8"/>
      <c r="D5" s="9" t="s">
        <v>337</v>
      </c>
      <c r="E5" s="9"/>
      <c r="F5" s="9"/>
      <c r="G5" s="9" t="s">
        <v>338</v>
      </c>
      <c r="H5" s="9"/>
      <c r="I5" s="9" t="s">
        <v>339</v>
      </c>
      <c r="J5" s="9"/>
      <c r="K5" s="9"/>
    </row>
    <row r="6" s="2" customFormat="1" ht="20" customHeight="1" spans="1:11">
      <c r="A6" s="10" t="s">
        <v>340</v>
      </c>
      <c r="B6" s="154"/>
      <c r="C6" s="155"/>
      <c r="D6" s="7"/>
      <c r="E6" s="32" t="s">
        <v>341</v>
      </c>
      <c r="F6" s="32" t="s">
        <v>342</v>
      </c>
      <c r="G6" s="33" t="s">
        <v>343</v>
      </c>
      <c r="H6" s="34"/>
      <c r="I6" s="32" t="s">
        <v>344</v>
      </c>
      <c r="J6" s="32" t="s">
        <v>345</v>
      </c>
      <c r="K6" s="32" t="s">
        <v>346</v>
      </c>
    </row>
    <row r="7" s="2" customFormat="1" ht="20" customHeight="1" spans="1:11">
      <c r="A7" s="13"/>
      <c r="B7" s="178"/>
      <c r="C7" s="157"/>
      <c r="D7" s="16" t="s">
        <v>347</v>
      </c>
      <c r="E7" s="32">
        <v>0.47</v>
      </c>
      <c r="F7" s="32">
        <v>0.47</v>
      </c>
      <c r="G7" s="33">
        <v>0</v>
      </c>
      <c r="H7" s="34"/>
      <c r="I7" s="32">
        <v>10</v>
      </c>
      <c r="J7" s="63">
        <v>1</v>
      </c>
      <c r="K7" s="32">
        <v>10</v>
      </c>
    </row>
    <row r="8" s="2" customFormat="1" ht="20" customHeight="1" spans="1:11">
      <c r="A8" s="158"/>
      <c r="B8" s="178"/>
      <c r="C8" s="157"/>
      <c r="D8" s="16" t="s">
        <v>348</v>
      </c>
      <c r="E8" s="32"/>
      <c r="F8" s="32"/>
      <c r="G8" s="33"/>
      <c r="H8" s="34"/>
      <c r="I8" s="32" t="s">
        <v>349</v>
      </c>
      <c r="J8" s="63"/>
      <c r="K8" s="32" t="s">
        <v>349</v>
      </c>
    </row>
    <row r="9" s="2" customFormat="1" ht="20" customHeight="1" spans="1:11">
      <c r="A9" s="158"/>
      <c r="B9" s="178"/>
      <c r="C9" s="157"/>
      <c r="D9" s="7" t="s">
        <v>350</v>
      </c>
      <c r="E9" s="32">
        <v>0.47</v>
      </c>
      <c r="F9" s="32">
        <v>0.47</v>
      </c>
      <c r="G9" s="33">
        <v>0</v>
      </c>
      <c r="H9" s="34"/>
      <c r="I9" s="32" t="s">
        <v>349</v>
      </c>
      <c r="J9" s="63">
        <v>1</v>
      </c>
      <c r="K9" s="32" t="s">
        <v>349</v>
      </c>
    </row>
    <row r="10" s="2" customFormat="1" ht="20" customHeight="1" spans="1:11">
      <c r="A10" s="159"/>
      <c r="B10" s="156"/>
      <c r="C10" s="157"/>
      <c r="D10" s="20" t="s">
        <v>351</v>
      </c>
      <c r="E10" s="35"/>
      <c r="F10" s="35"/>
      <c r="G10" s="36"/>
      <c r="H10" s="37"/>
      <c r="I10" s="35" t="s">
        <v>349</v>
      </c>
      <c r="J10" s="35"/>
      <c r="K10" s="35" t="s">
        <v>349</v>
      </c>
    </row>
    <row r="11" s="2" customFormat="1" ht="20" customHeight="1" spans="1:11">
      <c r="A11" s="13" t="s">
        <v>352</v>
      </c>
      <c r="B11" s="80" t="s">
        <v>353</v>
      </c>
      <c r="C11" s="81"/>
      <c r="D11" s="81"/>
      <c r="E11" s="81"/>
      <c r="F11" s="86"/>
      <c r="G11" s="7" t="s">
        <v>354</v>
      </c>
      <c r="H11" s="8"/>
      <c r="I11" s="8"/>
      <c r="J11" s="8"/>
      <c r="K11" s="40"/>
    </row>
    <row r="12" s="2" customFormat="1" ht="50" customHeight="1" spans="1:11">
      <c r="A12" s="23"/>
      <c r="B12" s="24" t="s">
        <v>466</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30" customHeight="1" spans="1:11">
      <c r="A14" s="26"/>
      <c r="B14" s="9" t="s">
        <v>364</v>
      </c>
      <c r="C14" s="25" t="s">
        <v>365</v>
      </c>
      <c r="D14" s="16" t="s">
        <v>467</v>
      </c>
      <c r="E14" s="42"/>
      <c r="F14" s="9" t="s">
        <v>390</v>
      </c>
      <c r="G14" s="9" t="s">
        <v>390</v>
      </c>
      <c r="H14" s="9">
        <v>10</v>
      </c>
      <c r="I14" s="9">
        <v>10</v>
      </c>
      <c r="J14" s="7"/>
      <c r="K14" s="40"/>
    </row>
    <row r="15" s="2" customFormat="1" ht="20" customHeight="1" spans="1:11">
      <c r="A15" s="26"/>
      <c r="B15" s="9"/>
      <c r="C15" s="25" t="s">
        <v>368</v>
      </c>
      <c r="D15" s="16" t="s">
        <v>468</v>
      </c>
      <c r="E15" s="42"/>
      <c r="F15" s="9" t="s">
        <v>469</v>
      </c>
      <c r="G15" s="9" t="s">
        <v>371</v>
      </c>
      <c r="H15" s="9">
        <v>10</v>
      </c>
      <c r="I15" s="9">
        <v>10</v>
      </c>
      <c r="J15" s="7"/>
      <c r="K15" s="40"/>
    </row>
    <row r="16" s="2" customFormat="1" ht="20" customHeight="1" spans="1:11">
      <c r="A16" s="26"/>
      <c r="B16" s="9"/>
      <c r="C16" s="25" t="s">
        <v>375</v>
      </c>
      <c r="D16" s="28" t="s">
        <v>376</v>
      </c>
      <c r="E16" s="44"/>
      <c r="F16" s="9" t="s">
        <v>377</v>
      </c>
      <c r="G16" s="9" t="s">
        <v>377</v>
      </c>
      <c r="H16" s="9">
        <v>10</v>
      </c>
      <c r="I16" s="9">
        <v>10</v>
      </c>
      <c r="J16" s="7"/>
      <c r="K16" s="40"/>
    </row>
    <row r="17" s="2" customFormat="1" ht="20" customHeight="1" spans="1:11">
      <c r="A17" s="26"/>
      <c r="B17" s="9"/>
      <c r="C17" s="26"/>
      <c r="D17" s="28" t="s">
        <v>378</v>
      </c>
      <c r="E17" s="44"/>
      <c r="F17" s="9" t="s">
        <v>409</v>
      </c>
      <c r="G17" s="55">
        <f>15.53/16</f>
        <v>0.970625</v>
      </c>
      <c r="H17" s="9">
        <v>10</v>
      </c>
      <c r="I17" s="9">
        <v>10</v>
      </c>
      <c r="J17" s="7"/>
      <c r="K17" s="40"/>
    </row>
    <row r="18" s="2" customFormat="1" ht="30" customHeight="1" spans="1:11">
      <c r="A18" s="26"/>
      <c r="B18" s="9"/>
      <c r="C18" s="25" t="s">
        <v>380</v>
      </c>
      <c r="D18" s="16" t="s">
        <v>470</v>
      </c>
      <c r="E18" s="42"/>
      <c r="F18" s="9" t="s">
        <v>471</v>
      </c>
      <c r="G18" s="9" t="s">
        <v>471</v>
      </c>
      <c r="H18" s="9">
        <v>10</v>
      </c>
      <c r="I18" s="58">
        <v>10</v>
      </c>
      <c r="J18" s="7"/>
      <c r="K18" s="40"/>
    </row>
    <row r="19" s="2" customFormat="1" ht="30" customHeight="1" spans="1:11">
      <c r="A19" s="26"/>
      <c r="B19" s="25" t="s">
        <v>382</v>
      </c>
      <c r="C19" s="25" t="s">
        <v>383</v>
      </c>
      <c r="D19" s="16" t="s">
        <v>472</v>
      </c>
      <c r="E19" s="42"/>
      <c r="F19" s="9" t="s">
        <v>386</v>
      </c>
      <c r="G19" s="9" t="s">
        <v>386</v>
      </c>
      <c r="H19" s="9">
        <v>15</v>
      </c>
      <c r="I19" s="9">
        <v>15</v>
      </c>
      <c r="J19" s="7"/>
      <c r="K19" s="40"/>
    </row>
    <row r="20" s="2" customFormat="1" ht="30" customHeight="1" spans="1:11">
      <c r="A20" s="26"/>
      <c r="B20" s="29"/>
      <c r="C20" s="25" t="s">
        <v>388</v>
      </c>
      <c r="D20" s="16" t="s">
        <v>473</v>
      </c>
      <c r="E20" s="42"/>
      <c r="F20" s="9" t="s">
        <v>446</v>
      </c>
      <c r="G20" s="9" t="s">
        <v>446</v>
      </c>
      <c r="H20" s="9">
        <v>15</v>
      </c>
      <c r="I20" s="9">
        <v>15</v>
      </c>
      <c r="J20" s="7"/>
      <c r="K20" s="40"/>
    </row>
    <row r="21" s="2" customFormat="1" ht="20" customHeight="1" spans="1:11">
      <c r="A21" s="26"/>
      <c r="B21" s="25" t="s">
        <v>394</v>
      </c>
      <c r="C21" s="25" t="s">
        <v>395</v>
      </c>
      <c r="D21" s="16" t="s">
        <v>396</v>
      </c>
      <c r="E21" s="42"/>
      <c r="F21" s="55" t="s">
        <v>397</v>
      </c>
      <c r="G21" s="47">
        <v>0.9041</v>
      </c>
      <c r="H21" s="9">
        <v>4</v>
      </c>
      <c r="I21" s="9">
        <v>4</v>
      </c>
      <c r="J21" s="7"/>
      <c r="K21" s="40"/>
    </row>
    <row r="22" s="2" customFormat="1" ht="20" customHeight="1" spans="1:11">
      <c r="A22" s="26"/>
      <c r="B22" s="26"/>
      <c r="C22" s="26"/>
      <c r="D22" s="16" t="s">
        <v>398</v>
      </c>
      <c r="E22" s="42"/>
      <c r="F22" s="55" t="s">
        <v>397</v>
      </c>
      <c r="G22" s="47">
        <v>0.9498</v>
      </c>
      <c r="H22" s="9">
        <v>4</v>
      </c>
      <c r="I22" s="9">
        <v>4</v>
      </c>
      <c r="J22" s="7"/>
      <c r="K22" s="40"/>
    </row>
    <row r="23" s="2" customFormat="1" ht="20" customHeight="1" spans="1:11">
      <c r="A23" s="26"/>
      <c r="B23" s="26"/>
      <c r="C23" s="29"/>
      <c r="D23" s="16" t="s">
        <v>399</v>
      </c>
      <c r="E23" s="42"/>
      <c r="F23" s="55" t="s">
        <v>400</v>
      </c>
      <c r="G23" s="47">
        <v>0.711</v>
      </c>
      <c r="H23" s="9">
        <v>2</v>
      </c>
      <c r="I23" s="58">
        <f>H23*G23/85%</f>
        <v>1.67294117647059</v>
      </c>
      <c r="J23" s="7"/>
      <c r="K23" s="40"/>
    </row>
    <row r="24" s="2" customFormat="1" ht="21" customHeight="1" spans="1:11">
      <c r="A24" s="30" t="s">
        <v>401</v>
      </c>
      <c r="B24" s="31"/>
      <c r="C24" s="31"/>
      <c r="D24" s="31"/>
      <c r="E24" s="31"/>
      <c r="F24" s="31"/>
      <c r="G24" s="48"/>
      <c r="H24" s="49">
        <f>SUM(H14:H23)+I7</f>
        <v>100</v>
      </c>
      <c r="I24" s="59">
        <f>SUM(I14:I23)+K7</f>
        <v>99.6729411764706</v>
      </c>
      <c r="J24" s="30"/>
      <c r="K24" s="48"/>
    </row>
  </sheetData>
  <mergeCells count="5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18"/>
    <mergeCell ref="B19:B20"/>
    <mergeCell ref="B21:B23"/>
    <mergeCell ref="C16:C17"/>
    <mergeCell ref="C21:C23"/>
    <mergeCell ref="A6:C10"/>
  </mergeCells>
  <printOptions horizontalCentered="1"/>
  <pageMargins left="0.786805555555556" right="0.786805555555556" top="0.786805555555556" bottom="0.786805555555556" header="0.511805555555556" footer="0.511805555555556"/>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30" topLeftCell="A7" workbookViewId="0">
      <selection activeCell="I27" sqref="I27"/>
    </sheetView>
  </sheetViews>
  <sheetFormatPr defaultColWidth="8.8" defaultRowHeight="12.75"/>
  <cols>
    <col min="1" max="1" width="3.84166666666667" style="1" customWidth="1"/>
    <col min="2" max="2" width="6.25" style="1" customWidth="1"/>
    <col min="3" max="3" width="6.69166666666667" style="1" customWidth="1"/>
    <col min="4" max="4" width="16.5" style="1" customWidth="1"/>
    <col min="5" max="6" width="7.59166666666667" style="1" customWidth="1"/>
    <col min="7" max="7" width="7.75" style="1" customWidth="1"/>
    <col min="8" max="8" width="5" style="1" customWidth="1"/>
    <col min="9" max="9" width="6.2" style="1" customWidth="1"/>
    <col min="10" max="10" width="6.89166666666667" style="1" customWidth="1"/>
    <col min="11" max="11" width="5.625" style="1" customWidth="1"/>
    <col min="12" max="16384" width="8.09166666666667" style="1" customWidth="1"/>
  </cols>
  <sheetData>
    <row r="1" s="1" customFormat="1" ht="13" customHeight="1" spans="1:4">
      <c r="A1" s="3"/>
      <c r="B1" s="3"/>
      <c r="C1" s="4"/>
      <c r="D1" s="4"/>
    </row>
    <row r="2" s="1" customFormat="1" ht="30" customHeight="1" spans="1:11">
      <c r="A2" s="5" t="s">
        <v>334</v>
      </c>
      <c r="B2" s="5"/>
      <c r="C2" s="5"/>
      <c r="D2" s="5"/>
      <c r="E2" s="5"/>
      <c r="F2" s="5"/>
      <c r="G2" s="5"/>
      <c r="H2" s="5"/>
      <c r="I2" s="5"/>
      <c r="J2" s="5"/>
      <c r="K2" s="5"/>
    </row>
    <row r="3" s="2" customFormat="1" ht="20" customHeight="1" spans="1:11">
      <c r="A3" s="6" t="s">
        <v>335</v>
      </c>
      <c r="B3" s="6"/>
      <c r="C3" s="6"/>
      <c r="D3" s="6"/>
      <c r="E3" s="6"/>
      <c r="F3" s="6"/>
      <c r="G3" s="6"/>
      <c r="H3" s="6"/>
      <c r="I3" s="6"/>
      <c r="J3" s="6"/>
      <c r="K3" s="6"/>
    </row>
    <row r="4" s="2" customFormat="1" ht="20" customHeight="1" spans="1:11">
      <c r="A4" s="7" t="s">
        <v>6</v>
      </c>
      <c r="B4" s="8"/>
      <c r="C4" s="8"/>
      <c r="D4" s="9" t="s">
        <v>36</v>
      </c>
      <c r="E4" s="9"/>
      <c r="F4" s="9"/>
      <c r="G4" s="9"/>
      <c r="H4" s="9"/>
      <c r="I4" s="9"/>
      <c r="J4" s="9"/>
      <c r="K4" s="9"/>
    </row>
    <row r="5" s="2" customFormat="1" ht="20" customHeight="1" spans="1:11">
      <c r="A5" s="7" t="s">
        <v>336</v>
      </c>
      <c r="B5" s="8"/>
      <c r="C5" s="8"/>
      <c r="D5" s="7" t="s">
        <v>337</v>
      </c>
      <c r="E5" s="8"/>
      <c r="F5" s="8"/>
      <c r="G5" s="7" t="s">
        <v>338</v>
      </c>
      <c r="H5" s="8"/>
      <c r="I5" s="8" t="s">
        <v>339</v>
      </c>
      <c r="J5" s="8"/>
      <c r="K5" s="40"/>
    </row>
    <row r="6" s="2" customFormat="1" ht="20" customHeight="1" spans="1:11">
      <c r="A6" s="10" t="s">
        <v>340</v>
      </c>
      <c r="B6" s="154"/>
      <c r="C6" s="155"/>
      <c r="D6" s="7"/>
      <c r="E6" s="32" t="s">
        <v>341</v>
      </c>
      <c r="F6" s="32" t="s">
        <v>342</v>
      </c>
      <c r="G6" s="33" t="s">
        <v>343</v>
      </c>
      <c r="H6" s="34"/>
      <c r="I6" s="32" t="s">
        <v>344</v>
      </c>
      <c r="J6" s="32" t="s">
        <v>345</v>
      </c>
      <c r="K6" s="32" t="s">
        <v>346</v>
      </c>
    </row>
    <row r="7" s="2" customFormat="1" ht="20" customHeight="1" spans="1:11">
      <c r="A7" s="13"/>
      <c r="B7" s="178"/>
      <c r="C7" s="157"/>
      <c r="D7" s="16" t="s">
        <v>347</v>
      </c>
      <c r="E7" s="32">
        <v>14.04</v>
      </c>
      <c r="F7" s="32">
        <v>14.04</v>
      </c>
      <c r="G7" s="33">
        <v>13.37</v>
      </c>
      <c r="H7" s="34"/>
      <c r="I7" s="32">
        <v>10</v>
      </c>
      <c r="J7" s="68">
        <f>G7/F7</f>
        <v>0.952279202279202</v>
      </c>
      <c r="K7" s="32">
        <v>9.52</v>
      </c>
    </row>
    <row r="8" s="2" customFormat="1" ht="20" customHeight="1" spans="1:11">
      <c r="A8" s="158"/>
      <c r="B8" s="178"/>
      <c r="C8" s="157"/>
      <c r="D8" s="16" t="s">
        <v>348</v>
      </c>
      <c r="E8" s="32"/>
      <c r="F8" s="32"/>
      <c r="G8" s="33"/>
      <c r="H8" s="34"/>
      <c r="I8" s="32" t="s">
        <v>349</v>
      </c>
      <c r="J8" s="32"/>
      <c r="K8" s="32" t="s">
        <v>349</v>
      </c>
    </row>
    <row r="9" s="2" customFormat="1" ht="20" customHeight="1" spans="1:11">
      <c r="A9" s="158"/>
      <c r="B9" s="178"/>
      <c r="C9" s="157"/>
      <c r="D9" s="7" t="s">
        <v>350</v>
      </c>
      <c r="E9" s="32">
        <v>14.04</v>
      </c>
      <c r="F9" s="32">
        <v>14.04</v>
      </c>
      <c r="G9" s="33">
        <v>13.37</v>
      </c>
      <c r="H9" s="34"/>
      <c r="I9" s="32" t="s">
        <v>349</v>
      </c>
      <c r="J9" s="68">
        <f>G9/F9</f>
        <v>0.952279202279202</v>
      </c>
      <c r="K9" s="32" t="s">
        <v>349</v>
      </c>
    </row>
    <row r="10" s="2" customFormat="1" ht="20" customHeight="1" spans="1:11">
      <c r="A10" s="159"/>
      <c r="B10" s="156"/>
      <c r="C10" s="157"/>
      <c r="D10" s="20" t="s">
        <v>351</v>
      </c>
      <c r="E10" s="35"/>
      <c r="F10" s="35"/>
      <c r="G10" s="36"/>
      <c r="H10" s="37"/>
      <c r="I10" s="35" t="s">
        <v>349</v>
      </c>
      <c r="J10" s="35"/>
      <c r="K10" s="35" t="s">
        <v>349</v>
      </c>
    </row>
    <row r="11" s="2" customFormat="1" ht="20" customHeight="1" spans="1:11">
      <c r="A11" s="13" t="s">
        <v>352</v>
      </c>
      <c r="B11" s="80" t="s">
        <v>353</v>
      </c>
      <c r="C11" s="81"/>
      <c r="D11" s="81"/>
      <c r="E11" s="81"/>
      <c r="F11" s="86"/>
      <c r="G11" s="7" t="s">
        <v>354</v>
      </c>
      <c r="H11" s="8"/>
      <c r="I11" s="8"/>
      <c r="J11" s="8"/>
      <c r="K11" s="40"/>
    </row>
    <row r="12" s="2" customFormat="1" ht="75" customHeight="1" spans="1:11">
      <c r="A12" s="23"/>
      <c r="B12" s="24" t="s">
        <v>474</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435</v>
      </c>
      <c r="E14" s="42"/>
      <c r="F14" s="9" t="s">
        <v>475</v>
      </c>
      <c r="G14" s="9" t="s">
        <v>475</v>
      </c>
      <c r="H14" s="9">
        <v>5</v>
      </c>
      <c r="I14" s="9">
        <v>5</v>
      </c>
      <c r="J14" s="7"/>
      <c r="K14" s="40"/>
    </row>
    <row r="15" s="2" customFormat="1" ht="30" customHeight="1" spans="1:11">
      <c r="A15" s="26"/>
      <c r="B15" s="9"/>
      <c r="C15" s="26"/>
      <c r="D15" s="16" t="s">
        <v>476</v>
      </c>
      <c r="E15" s="42"/>
      <c r="F15" s="9" t="s">
        <v>477</v>
      </c>
      <c r="G15" s="9" t="s">
        <v>477</v>
      </c>
      <c r="H15" s="9">
        <v>5</v>
      </c>
      <c r="I15" s="9">
        <v>5</v>
      </c>
      <c r="J15" s="7"/>
      <c r="K15" s="40"/>
    </row>
    <row r="16" s="2" customFormat="1" ht="20" customHeight="1" spans="1:11">
      <c r="A16" s="26"/>
      <c r="B16" s="9"/>
      <c r="C16" s="25" t="s">
        <v>368</v>
      </c>
      <c r="D16" s="16" t="s">
        <v>478</v>
      </c>
      <c r="E16" s="42"/>
      <c r="F16" s="9" t="s">
        <v>479</v>
      </c>
      <c r="G16" s="9" t="s">
        <v>480</v>
      </c>
      <c r="H16" s="9">
        <v>10</v>
      </c>
      <c r="I16" s="9">
        <v>10</v>
      </c>
      <c r="J16" s="7"/>
      <c r="K16" s="40"/>
    </row>
    <row r="17" s="2" customFormat="1" ht="20" customHeight="1" spans="1:11">
      <c r="A17" s="26"/>
      <c r="B17" s="9"/>
      <c r="C17" s="26"/>
      <c r="D17" s="16" t="s">
        <v>439</v>
      </c>
      <c r="E17" s="42"/>
      <c r="F17" s="9" t="s">
        <v>481</v>
      </c>
      <c r="G17" s="9" t="s">
        <v>482</v>
      </c>
      <c r="H17" s="9">
        <v>10</v>
      </c>
      <c r="I17" s="9">
        <v>10</v>
      </c>
      <c r="J17" s="7"/>
      <c r="K17" s="40"/>
    </row>
    <row r="18" s="2" customFormat="1" ht="20" customHeight="1" spans="1:11">
      <c r="A18" s="26"/>
      <c r="B18" s="9"/>
      <c r="C18" s="25" t="s">
        <v>375</v>
      </c>
      <c r="D18" s="16" t="s">
        <v>376</v>
      </c>
      <c r="E18" s="42"/>
      <c r="F18" s="9" t="s">
        <v>457</v>
      </c>
      <c r="G18" s="9" t="s">
        <v>457</v>
      </c>
      <c r="H18" s="9">
        <v>5</v>
      </c>
      <c r="I18" s="9">
        <v>10</v>
      </c>
      <c r="J18" s="7"/>
      <c r="K18" s="40"/>
    </row>
    <row r="19" s="2" customFormat="1" ht="20" customHeight="1" spans="1:11">
      <c r="A19" s="26"/>
      <c r="B19" s="9"/>
      <c r="C19" s="26"/>
      <c r="D19" s="16" t="s">
        <v>378</v>
      </c>
      <c r="E19" s="42"/>
      <c r="F19" s="45" t="s">
        <v>379</v>
      </c>
      <c r="G19" s="47">
        <v>0.5926</v>
      </c>
      <c r="H19" s="9">
        <v>5</v>
      </c>
      <c r="I19" s="9">
        <v>3</v>
      </c>
      <c r="J19" s="7"/>
      <c r="K19" s="40"/>
    </row>
    <row r="20" s="2" customFormat="1" ht="30" customHeight="1" spans="1:11">
      <c r="A20" s="26"/>
      <c r="B20" s="9"/>
      <c r="C20" s="25" t="s">
        <v>380</v>
      </c>
      <c r="D20" s="16" t="s">
        <v>483</v>
      </c>
      <c r="E20" s="42"/>
      <c r="F20" s="9">
        <v>0.8</v>
      </c>
      <c r="G20" s="9">
        <v>0.41</v>
      </c>
      <c r="H20" s="9">
        <v>10</v>
      </c>
      <c r="I20" s="58">
        <f>H20*G20/F20</f>
        <v>5.125</v>
      </c>
      <c r="J20" s="7"/>
      <c r="K20" s="40"/>
    </row>
    <row r="21" s="2" customFormat="1" ht="22" customHeight="1" spans="1:11">
      <c r="A21" s="26"/>
      <c r="B21" s="25" t="s">
        <v>382</v>
      </c>
      <c r="C21" s="25" t="s">
        <v>383</v>
      </c>
      <c r="D21" s="16" t="s">
        <v>484</v>
      </c>
      <c r="E21" s="42"/>
      <c r="F21" s="9" t="s">
        <v>485</v>
      </c>
      <c r="G21" s="9" t="s">
        <v>485</v>
      </c>
      <c r="H21" s="9">
        <v>10</v>
      </c>
      <c r="I21" s="9">
        <v>10</v>
      </c>
      <c r="J21" s="7"/>
      <c r="K21" s="40"/>
    </row>
    <row r="22" s="2" customFormat="1" ht="28" customHeight="1" spans="1:11">
      <c r="A22" s="26"/>
      <c r="B22" s="26"/>
      <c r="C22" s="26"/>
      <c r="D22" s="27" t="s">
        <v>486</v>
      </c>
      <c r="E22" s="43"/>
      <c r="F22" s="32" t="s">
        <v>390</v>
      </c>
      <c r="G22" s="32" t="s">
        <v>390</v>
      </c>
      <c r="H22" s="9">
        <v>10</v>
      </c>
      <c r="I22" s="9">
        <v>10</v>
      </c>
      <c r="J22" s="7"/>
      <c r="K22" s="40"/>
    </row>
    <row r="23" s="2" customFormat="1" ht="31" customHeight="1" spans="1:11">
      <c r="A23" s="26"/>
      <c r="B23" s="29"/>
      <c r="C23" s="25" t="s">
        <v>388</v>
      </c>
      <c r="D23" s="16" t="s">
        <v>487</v>
      </c>
      <c r="E23" s="42"/>
      <c r="F23" s="9" t="s">
        <v>488</v>
      </c>
      <c r="G23" s="9" t="s">
        <v>489</v>
      </c>
      <c r="H23" s="9">
        <v>10</v>
      </c>
      <c r="I23" s="9">
        <v>10</v>
      </c>
      <c r="J23" s="7"/>
      <c r="K23" s="40"/>
    </row>
    <row r="24" s="2" customFormat="1" ht="19" customHeight="1" spans="1:11">
      <c r="A24" s="26"/>
      <c r="B24" s="25" t="s">
        <v>394</v>
      </c>
      <c r="C24" s="25" t="s">
        <v>395</v>
      </c>
      <c r="D24" s="16" t="s">
        <v>396</v>
      </c>
      <c r="E24" s="42"/>
      <c r="F24" s="55" t="s">
        <v>397</v>
      </c>
      <c r="G24" s="47">
        <v>0.9041</v>
      </c>
      <c r="H24" s="9">
        <v>4</v>
      </c>
      <c r="I24" s="9">
        <v>4</v>
      </c>
      <c r="J24" s="7"/>
      <c r="K24" s="40"/>
    </row>
    <row r="25" s="2" customFormat="1" ht="19" customHeight="1" spans="1:11">
      <c r="A25" s="26"/>
      <c r="B25" s="26"/>
      <c r="C25" s="26"/>
      <c r="D25" s="16" t="s">
        <v>398</v>
      </c>
      <c r="E25" s="42"/>
      <c r="F25" s="55" t="s">
        <v>397</v>
      </c>
      <c r="G25" s="47">
        <v>0.9498</v>
      </c>
      <c r="H25" s="9">
        <v>4</v>
      </c>
      <c r="I25" s="9">
        <v>4</v>
      </c>
      <c r="J25" s="7"/>
      <c r="K25" s="40"/>
    </row>
    <row r="26" s="2" customFormat="1" ht="19" customHeight="1" spans="1:11">
      <c r="A26" s="26"/>
      <c r="B26" s="26"/>
      <c r="C26" s="29"/>
      <c r="D26" s="16" t="s">
        <v>399</v>
      </c>
      <c r="E26" s="42"/>
      <c r="F26" s="55" t="s">
        <v>400</v>
      </c>
      <c r="G26" s="47">
        <v>0.711</v>
      </c>
      <c r="H26" s="9">
        <v>2</v>
      </c>
      <c r="I26" s="58">
        <f>H26*G26/85%</f>
        <v>1.67294117647059</v>
      </c>
      <c r="J26" s="7"/>
      <c r="K26" s="40"/>
    </row>
    <row r="27" s="2" customFormat="1" ht="19" customHeight="1" spans="1:11">
      <c r="A27" s="30" t="s">
        <v>401</v>
      </c>
      <c r="B27" s="31"/>
      <c r="C27" s="31"/>
      <c r="D27" s="31"/>
      <c r="E27" s="31"/>
      <c r="F27" s="31"/>
      <c r="G27" s="48"/>
      <c r="H27" s="49">
        <f>SUM(H14:H26)+I7</f>
        <v>100</v>
      </c>
      <c r="I27" s="59">
        <f>SUM(I14:I26)+K7</f>
        <v>97.3179411764706</v>
      </c>
      <c r="J27" s="30"/>
      <c r="K27" s="48"/>
    </row>
  </sheetData>
  <mergeCells count="5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0"/>
    <mergeCell ref="B21:B23"/>
    <mergeCell ref="B24:B26"/>
    <mergeCell ref="C14:C15"/>
    <mergeCell ref="C16:C17"/>
    <mergeCell ref="C18:C19"/>
    <mergeCell ref="C21:C22"/>
    <mergeCell ref="C24:C26"/>
    <mergeCell ref="A6:C10"/>
  </mergeCells>
  <printOptions horizontalCentered="1"/>
  <pageMargins left="0.786805555555556" right="0.786805555555556" top="0.786805555555556" bottom="0.786805555555556" header="0.511805555555556" footer="0.511805555555556"/>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view="pageBreakPreview" zoomScaleNormal="130" topLeftCell="A8" workbookViewId="0">
      <selection activeCell="I25" sqref="I25"/>
    </sheetView>
  </sheetViews>
  <sheetFormatPr defaultColWidth="8.8" defaultRowHeight="12.75"/>
  <cols>
    <col min="1" max="1" width="3.84166666666667" style="1" customWidth="1"/>
    <col min="2" max="2" width="6.25" style="1" customWidth="1"/>
    <col min="3" max="3" width="6.69166666666667" style="1" customWidth="1"/>
    <col min="4" max="4" width="16.25" style="1" customWidth="1"/>
    <col min="5" max="6" width="7.59166666666667" style="1" customWidth="1"/>
    <col min="7" max="7" width="8.38333333333333" style="1" customWidth="1"/>
    <col min="8" max="8" width="5" style="1" customWidth="1"/>
    <col min="9" max="9" width="6.2" style="1" customWidth="1"/>
    <col min="10" max="10" width="5.875" style="1" customWidth="1"/>
    <col min="11" max="11" width="5.62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490</v>
      </c>
      <c r="E4" s="9"/>
      <c r="F4" s="9"/>
      <c r="G4" s="9"/>
      <c r="H4" s="9"/>
      <c r="I4" s="9"/>
      <c r="J4" s="9"/>
      <c r="K4" s="9"/>
    </row>
    <row r="5" s="2" customFormat="1" ht="17" customHeight="1" spans="1:11">
      <c r="A5" s="7" t="s">
        <v>336</v>
      </c>
      <c r="B5" s="8"/>
      <c r="C5" s="8"/>
      <c r="D5" s="7" t="s">
        <v>337</v>
      </c>
      <c r="E5" s="8"/>
      <c r="F5" s="8"/>
      <c r="G5" s="7" t="s">
        <v>338</v>
      </c>
      <c r="H5" s="8"/>
      <c r="I5" s="9" t="s">
        <v>339</v>
      </c>
      <c r="J5" s="9"/>
      <c r="K5" s="9"/>
    </row>
    <row r="6" s="2" customFormat="1" ht="17" customHeight="1" spans="1:11">
      <c r="A6" s="10" t="s">
        <v>340</v>
      </c>
      <c r="B6" s="154"/>
      <c r="C6" s="155"/>
      <c r="D6" s="7"/>
      <c r="E6" s="32" t="s">
        <v>341</v>
      </c>
      <c r="F6" s="32" t="s">
        <v>342</v>
      </c>
      <c r="G6" s="33" t="s">
        <v>343</v>
      </c>
      <c r="H6" s="34"/>
      <c r="I6" s="32" t="s">
        <v>344</v>
      </c>
      <c r="J6" s="32" t="s">
        <v>345</v>
      </c>
      <c r="K6" s="32" t="s">
        <v>346</v>
      </c>
    </row>
    <row r="7" s="2" customFormat="1" ht="17" customHeight="1" spans="1:11">
      <c r="A7" s="13"/>
      <c r="B7" s="178"/>
      <c r="C7" s="157"/>
      <c r="D7" s="16" t="s">
        <v>347</v>
      </c>
      <c r="E7" s="32">
        <v>1.63</v>
      </c>
      <c r="F7" s="32">
        <v>1.63</v>
      </c>
      <c r="G7" s="33">
        <v>0</v>
      </c>
      <c r="H7" s="34"/>
      <c r="I7" s="32">
        <v>10</v>
      </c>
      <c r="J7" s="68">
        <f>G7/F7</f>
        <v>0</v>
      </c>
      <c r="K7" s="69">
        <f>I7*J7</f>
        <v>0</v>
      </c>
    </row>
    <row r="8" s="2" customFormat="1" ht="17" customHeight="1" spans="1:11">
      <c r="A8" s="158"/>
      <c r="B8" s="178"/>
      <c r="C8" s="157"/>
      <c r="D8" s="16" t="s">
        <v>348</v>
      </c>
      <c r="E8" s="32"/>
      <c r="F8" s="32"/>
      <c r="G8" s="33"/>
      <c r="H8" s="34"/>
      <c r="I8" s="32" t="s">
        <v>349</v>
      </c>
      <c r="J8" s="32"/>
      <c r="K8" s="32" t="s">
        <v>349</v>
      </c>
    </row>
    <row r="9" s="2" customFormat="1" ht="17" customHeight="1" spans="1:11">
      <c r="A9" s="158"/>
      <c r="B9" s="178"/>
      <c r="C9" s="157"/>
      <c r="D9" s="7" t="s">
        <v>350</v>
      </c>
      <c r="E9" s="32">
        <v>1.63</v>
      </c>
      <c r="F9" s="32">
        <v>1.63</v>
      </c>
      <c r="G9" s="33">
        <v>0</v>
      </c>
      <c r="H9" s="34"/>
      <c r="I9" s="32" t="s">
        <v>349</v>
      </c>
      <c r="J9" s="68">
        <f>G9/F9</f>
        <v>0</v>
      </c>
      <c r="K9" s="32" t="s">
        <v>349</v>
      </c>
    </row>
    <row r="10" s="2" customFormat="1" ht="17" customHeight="1" spans="1:11">
      <c r="A10" s="159"/>
      <c r="B10" s="156"/>
      <c r="C10" s="157"/>
      <c r="D10" s="20" t="s">
        <v>351</v>
      </c>
      <c r="E10" s="35"/>
      <c r="F10" s="35"/>
      <c r="G10" s="36"/>
      <c r="H10" s="37"/>
      <c r="I10" s="35" t="s">
        <v>349</v>
      </c>
      <c r="J10" s="35"/>
      <c r="K10" s="35" t="s">
        <v>349</v>
      </c>
    </row>
    <row r="11" s="2" customFormat="1" ht="17" customHeight="1" spans="1:11">
      <c r="A11" s="13" t="s">
        <v>352</v>
      </c>
      <c r="B11" s="80" t="s">
        <v>353</v>
      </c>
      <c r="C11" s="81"/>
      <c r="D11" s="81"/>
      <c r="E11" s="81"/>
      <c r="F11" s="86"/>
      <c r="G11" s="7" t="s">
        <v>354</v>
      </c>
      <c r="H11" s="8"/>
      <c r="I11" s="8"/>
      <c r="J11" s="8"/>
      <c r="K11" s="40"/>
    </row>
    <row r="12" s="2" customFormat="1" ht="92" customHeight="1" spans="1:11">
      <c r="A12" s="23"/>
      <c r="B12" s="24" t="s">
        <v>491</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2" customHeight="1" spans="1:11">
      <c r="A14" s="26"/>
      <c r="B14" s="9" t="s">
        <v>364</v>
      </c>
      <c r="C14" s="25" t="s">
        <v>365</v>
      </c>
      <c r="D14" s="16" t="s">
        <v>492</v>
      </c>
      <c r="E14" s="42"/>
      <c r="F14" s="9" t="s">
        <v>493</v>
      </c>
      <c r="G14" s="9" t="s">
        <v>494</v>
      </c>
      <c r="H14" s="9">
        <v>15</v>
      </c>
      <c r="I14" s="9">
        <v>15</v>
      </c>
      <c r="J14" s="7"/>
      <c r="K14" s="40"/>
    </row>
    <row r="15" s="2" customFormat="1" ht="30" customHeight="1" spans="1:11">
      <c r="A15" s="26"/>
      <c r="B15" s="9"/>
      <c r="C15" s="25" t="s">
        <v>368</v>
      </c>
      <c r="D15" s="16" t="s">
        <v>495</v>
      </c>
      <c r="E15" s="42"/>
      <c r="F15" s="55">
        <v>1</v>
      </c>
      <c r="G15" s="55">
        <v>1</v>
      </c>
      <c r="H15" s="9">
        <v>15</v>
      </c>
      <c r="I15" s="9">
        <v>15</v>
      </c>
      <c r="J15" s="7"/>
      <c r="K15" s="40"/>
    </row>
    <row r="16" s="2" customFormat="1" ht="20" customHeight="1" spans="1:11">
      <c r="A16" s="26"/>
      <c r="B16" s="9"/>
      <c r="C16" s="25" t="s">
        <v>375</v>
      </c>
      <c r="D16" s="16" t="s">
        <v>376</v>
      </c>
      <c r="E16" s="42"/>
      <c r="F16" s="9" t="s">
        <v>456</v>
      </c>
      <c r="G16" s="9" t="s">
        <v>377</v>
      </c>
      <c r="H16" s="9">
        <v>5</v>
      </c>
      <c r="I16" s="9">
        <v>3</v>
      </c>
      <c r="J16" s="7"/>
      <c r="K16" s="40"/>
    </row>
    <row r="17" s="2" customFormat="1" ht="20" customHeight="1" spans="1:11">
      <c r="A17" s="26"/>
      <c r="B17" s="9"/>
      <c r="C17" s="26"/>
      <c r="D17" s="16" t="s">
        <v>378</v>
      </c>
      <c r="E17" s="42"/>
      <c r="F17" s="45" t="s">
        <v>379</v>
      </c>
      <c r="G17" s="68">
        <v>0.9521</v>
      </c>
      <c r="H17" s="9">
        <v>5</v>
      </c>
      <c r="I17" s="9">
        <v>5</v>
      </c>
      <c r="J17" s="7"/>
      <c r="K17" s="40"/>
    </row>
    <row r="18" s="2" customFormat="1" ht="30" customHeight="1" spans="1:11">
      <c r="A18" s="26"/>
      <c r="B18" s="9"/>
      <c r="C18" s="25" t="s">
        <v>380</v>
      </c>
      <c r="D18" s="16" t="s">
        <v>496</v>
      </c>
      <c r="E18" s="42"/>
      <c r="F18" s="9" t="s">
        <v>497</v>
      </c>
      <c r="G18" s="9" t="s">
        <v>498</v>
      </c>
      <c r="H18" s="9">
        <v>10</v>
      </c>
      <c r="I18" s="58">
        <f>198.37/200*H18</f>
        <v>9.9185</v>
      </c>
      <c r="J18" s="7"/>
      <c r="K18" s="40"/>
    </row>
    <row r="19" s="2" customFormat="1" ht="26" customHeight="1" spans="1:11">
      <c r="A19" s="26"/>
      <c r="B19" s="25" t="s">
        <v>382</v>
      </c>
      <c r="C19" s="25" t="s">
        <v>383</v>
      </c>
      <c r="D19" s="16" t="s">
        <v>499</v>
      </c>
      <c r="E19" s="42"/>
      <c r="F19" s="9" t="s">
        <v>386</v>
      </c>
      <c r="G19" s="9" t="s">
        <v>386</v>
      </c>
      <c r="H19" s="9">
        <v>10</v>
      </c>
      <c r="I19" s="9">
        <v>10</v>
      </c>
      <c r="J19" s="7"/>
      <c r="K19" s="40"/>
    </row>
    <row r="20" s="2" customFormat="1" ht="20" customHeight="1" spans="1:11">
      <c r="A20" s="26"/>
      <c r="B20" s="26"/>
      <c r="C20" s="25" t="s">
        <v>388</v>
      </c>
      <c r="D20" s="16" t="s">
        <v>500</v>
      </c>
      <c r="E20" s="42"/>
      <c r="F20" s="9" t="s">
        <v>390</v>
      </c>
      <c r="G20" s="9" t="s">
        <v>390</v>
      </c>
      <c r="H20" s="9">
        <v>10</v>
      </c>
      <c r="I20" s="9">
        <v>10</v>
      </c>
      <c r="J20" s="7"/>
      <c r="K20" s="40"/>
    </row>
    <row r="21" s="2" customFormat="1" ht="20" customHeight="1" spans="1:11">
      <c r="A21" s="26"/>
      <c r="B21" s="29"/>
      <c r="C21" s="26"/>
      <c r="D21" s="16" t="s">
        <v>501</v>
      </c>
      <c r="E21" s="42"/>
      <c r="F21" s="9" t="s">
        <v>390</v>
      </c>
      <c r="G21" s="9" t="s">
        <v>390</v>
      </c>
      <c r="H21" s="9">
        <v>10</v>
      </c>
      <c r="I21" s="9">
        <v>10</v>
      </c>
      <c r="J21" s="7"/>
      <c r="K21" s="40"/>
    </row>
    <row r="22" s="2" customFormat="1" ht="20" customHeight="1" spans="1:11">
      <c r="A22" s="26"/>
      <c r="B22" s="25" t="s">
        <v>394</v>
      </c>
      <c r="C22" s="25" t="s">
        <v>395</v>
      </c>
      <c r="D22" s="16" t="s">
        <v>396</v>
      </c>
      <c r="E22" s="42"/>
      <c r="F22" s="55" t="s">
        <v>397</v>
      </c>
      <c r="G22" s="47">
        <v>0.9041</v>
      </c>
      <c r="H22" s="9">
        <v>4</v>
      </c>
      <c r="I22" s="9">
        <v>4</v>
      </c>
      <c r="J22" s="7"/>
      <c r="K22" s="40"/>
    </row>
    <row r="23" s="2" customFormat="1" ht="20" customHeight="1" spans="1:11">
      <c r="A23" s="26"/>
      <c r="B23" s="26"/>
      <c r="C23" s="26"/>
      <c r="D23" s="16" t="s">
        <v>398</v>
      </c>
      <c r="E23" s="42"/>
      <c r="F23" s="55" t="s">
        <v>397</v>
      </c>
      <c r="G23" s="47">
        <v>0.9498</v>
      </c>
      <c r="H23" s="9">
        <v>4</v>
      </c>
      <c r="I23" s="9">
        <v>4</v>
      </c>
      <c r="J23" s="7"/>
      <c r="K23" s="40"/>
    </row>
    <row r="24" s="2" customFormat="1" ht="20" customHeight="1" spans="1:11">
      <c r="A24" s="26"/>
      <c r="B24" s="26"/>
      <c r="C24" s="29"/>
      <c r="D24" s="16" t="s">
        <v>399</v>
      </c>
      <c r="E24" s="42"/>
      <c r="F24" s="55" t="s">
        <v>400</v>
      </c>
      <c r="G24" s="47">
        <v>0.711</v>
      </c>
      <c r="H24" s="9">
        <v>2</v>
      </c>
      <c r="I24" s="58">
        <f>H24*G24/85%</f>
        <v>1.67294117647059</v>
      </c>
      <c r="J24" s="7"/>
      <c r="K24" s="40"/>
    </row>
    <row r="25" s="2" customFormat="1" ht="21" customHeight="1" spans="1:11">
      <c r="A25" s="30" t="s">
        <v>401</v>
      </c>
      <c r="B25" s="31"/>
      <c r="C25" s="31"/>
      <c r="D25" s="31"/>
      <c r="E25" s="31"/>
      <c r="F25" s="31"/>
      <c r="G25" s="48"/>
      <c r="H25" s="49">
        <f>SUM(H14:H24)+I7</f>
        <v>100</v>
      </c>
      <c r="I25" s="59">
        <f>SUM(I14:I24)+K7</f>
        <v>87.5914411764706</v>
      </c>
      <c r="J25" s="30"/>
      <c r="K25" s="48"/>
    </row>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8"/>
    <mergeCell ref="B19:B21"/>
    <mergeCell ref="B22:B24"/>
    <mergeCell ref="C16:C17"/>
    <mergeCell ref="C20:C21"/>
    <mergeCell ref="C22:C24"/>
    <mergeCell ref="A6:C10"/>
  </mergeCells>
  <printOptions horizontalCentered="1"/>
  <pageMargins left="0.786805555555556" right="0.786805555555556" top="0.786805555555556" bottom="0.786805555555556" header="0.511805555555556" footer="0.511805555555556"/>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45" topLeftCell="A5" workbookViewId="0">
      <selection activeCell="I26" sqref="I26"/>
    </sheetView>
  </sheetViews>
  <sheetFormatPr defaultColWidth="8.8" defaultRowHeight="12.75"/>
  <cols>
    <col min="1" max="1" width="3.84166666666667" style="1" customWidth="1"/>
    <col min="2" max="2" width="6.25" style="1" customWidth="1"/>
    <col min="3" max="3" width="6.69166666666667" style="1" customWidth="1"/>
    <col min="4" max="4" width="16.25" style="1" customWidth="1"/>
    <col min="5" max="6" width="7.59166666666667" style="1" customWidth="1"/>
    <col min="7" max="7" width="7.8" style="1" customWidth="1"/>
    <col min="8" max="8" width="5" style="1" customWidth="1"/>
    <col min="9" max="9" width="6.2" style="1" customWidth="1"/>
    <col min="10" max="10" width="6.89166666666667" style="1" customWidth="1"/>
    <col min="11" max="11" width="5.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36</v>
      </c>
      <c r="E4" s="9"/>
      <c r="F4" s="9"/>
      <c r="G4" s="9"/>
      <c r="H4" s="9"/>
      <c r="I4" s="9"/>
      <c r="J4" s="9"/>
      <c r="K4" s="9"/>
    </row>
    <row r="5" s="2" customFormat="1" ht="17" customHeight="1" spans="1:11">
      <c r="A5" s="7" t="s">
        <v>336</v>
      </c>
      <c r="B5" s="8"/>
      <c r="C5" s="8"/>
      <c r="D5" s="7" t="s">
        <v>337</v>
      </c>
      <c r="E5" s="8"/>
      <c r="F5" s="8"/>
      <c r="G5" s="7" t="s">
        <v>338</v>
      </c>
      <c r="H5" s="8"/>
      <c r="I5" s="9" t="s">
        <v>339</v>
      </c>
      <c r="J5" s="9"/>
      <c r="K5" s="9"/>
    </row>
    <row r="6" s="2" customFormat="1" ht="17" customHeight="1" spans="1:11">
      <c r="A6" s="10" t="s">
        <v>340</v>
      </c>
      <c r="B6" s="154"/>
      <c r="C6" s="155"/>
      <c r="D6" s="7"/>
      <c r="E6" s="32" t="s">
        <v>341</v>
      </c>
      <c r="F6" s="32" t="s">
        <v>342</v>
      </c>
      <c r="G6" s="33" t="s">
        <v>343</v>
      </c>
      <c r="H6" s="34"/>
      <c r="I6" s="32" t="s">
        <v>344</v>
      </c>
      <c r="J6" s="32" t="s">
        <v>345</v>
      </c>
      <c r="K6" s="32" t="s">
        <v>346</v>
      </c>
    </row>
    <row r="7" s="2" customFormat="1" ht="17" customHeight="1" spans="1:11">
      <c r="A7" s="13"/>
      <c r="B7" s="178"/>
      <c r="C7" s="157"/>
      <c r="D7" s="16" t="s">
        <v>347</v>
      </c>
      <c r="E7" s="32">
        <v>19.58</v>
      </c>
      <c r="F7" s="32">
        <v>19.58</v>
      </c>
      <c r="G7" s="33">
        <v>9.42</v>
      </c>
      <c r="H7" s="34"/>
      <c r="I7" s="32">
        <v>10</v>
      </c>
      <c r="J7" s="68">
        <f>G7/F7</f>
        <v>0.481103166496425</v>
      </c>
      <c r="K7" s="69">
        <v>4.81</v>
      </c>
    </row>
    <row r="8" s="2" customFormat="1" ht="17" customHeight="1" spans="1:11">
      <c r="A8" s="158"/>
      <c r="B8" s="178"/>
      <c r="C8" s="157"/>
      <c r="D8" s="16" t="s">
        <v>348</v>
      </c>
      <c r="E8" s="32"/>
      <c r="F8" s="32"/>
      <c r="G8" s="33"/>
      <c r="H8" s="34"/>
      <c r="I8" s="32" t="s">
        <v>349</v>
      </c>
      <c r="J8" s="32"/>
      <c r="K8" s="32" t="s">
        <v>349</v>
      </c>
    </row>
    <row r="9" s="2" customFormat="1" ht="17" customHeight="1" spans="1:11">
      <c r="A9" s="158"/>
      <c r="B9" s="178"/>
      <c r="C9" s="157"/>
      <c r="D9" s="7" t="s">
        <v>350</v>
      </c>
      <c r="E9" s="32">
        <v>19.58</v>
      </c>
      <c r="F9" s="32">
        <v>19.58</v>
      </c>
      <c r="G9" s="33">
        <v>9.42</v>
      </c>
      <c r="H9" s="34"/>
      <c r="I9" s="32" t="s">
        <v>349</v>
      </c>
      <c r="J9" s="68">
        <f>G9/F9</f>
        <v>0.481103166496425</v>
      </c>
      <c r="K9" s="32" t="s">
        <v>349</v>
      </c>
    </row>
    <row r="10" s="2" customFormat="1" ht="17" customHeight="1" spans="1:11">
      <c r="A10" s="159"/>
      <c r="B10" s="156"/>
      <c r="C10" s="157"/>
      <c r="D10" s="20" t="s">
        <v>351</v>
      </c>
      <c r="E10" s="35"/>
      <c r="F10" s="35"/>
      <c r="G10" s="36"/>
      <c r="H10" s="37"/>
      <c r="I10" s="35" t="s">
        <v>349</v>
      </c>
      <c r="J10" s="35"/>
      <c r="K10" s="35" t="s">
        <v>349</v>
      </c>
    </row>
    <row r="11" s="2" customFormat="1" ht="17" customHeight="1" spans="1:11">
      <c r="A11" s="13" t="s">
        <v>352</v>
      </c>
      <c r="B11" s="80" t="s">
        <v>353</v>
      </c>
      <c r="C11" s="81"/>
      <c r="D11" s="81"/>
      <c r="E11" s="81"/>
      <c r="F11" s="86"/>
      <c r="G11" s="7" t="s">
        <v>354</v>
      </c>
      <c r="H11" s="8"/>
      <c r="I11" s="8"/>
      <c r="J11" s="8"/>
      <c r="K11" s="40"/>
    </row>
    <row r="12" s="2" customFormat="1" ht="90" customHeight="1" spans="1:11">
      <c r="A12" s="23"/>
      <c r="B12" s="24" t="s">
        <v>502</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503</v>
      </c>
      <c r="E14" s="42"/>
      <c r="F14" s="9" t="s">
        <v>386</v>
      </c>
      <c r="G14" s="9" t="s">
        <v>386</v>
      </c>
      <c r="H14" s="9">
        <v>10</v>
      </c>
      <c r="I14" s="9">
        <v>10</v>
      </c>
      <c r="J14" s="7"/>
      <c r="K14" s="40"/>
    </row>
    <row r="15" s="2" customFormat="1" ht="20" customHeight="1" spans="1:11">
      <c r="A15" s="26"/>
      <c r="B15" s="9"/>
      <c r="C15" s="25" t="s">
        <v>368</v>
      </c>
      <c r="D15" s="16" t="s">
        <v>504</v>
      </c>
      <c r="E15" s="42"/>
      <c r="F15" s="9" t="s">
        <v>505</v>
      </c>
      <c r="G15" s="9" t="s">
        <v>506</v>
      </c>
      <c r="H15" s="9">
        <v>10</v>
      </c>
      <c r="I15" s="9">
        <v>10</v>
      </c>
      <c r="J15" s="7"/>
      <c r="K15" s="40"/>
    </row>
    <row r="16" s="2" customFormat="1" ht="20" customHeight="1" spans="1:11">
      <c r="A16" s="26"/>
      <c r="B16" s="9"/>
      <c r="C16" s="9" t="s">
        <v>375</v>
      </c>
      <c r="D16" s="28" t="s">
        <v>376</v>
      </c>
      <c r="E16" s="44"/>
      <c r="F16" s="9" t="s">
        <v>377</v>
      </c>
      <c r="G16" s="9" t="s">
        <v>377</v>
      </c>
      <c r="H16" s="9">
        <v>10</v>
      </c>
      <c r="I16" s="9">
        <v>10</v>
      </c>
      <c r="J16" s="7"/>
      <c r="K16" s="40"/>
    </row>
    <row r="17" s="2" customFormat="1" ht="20" customHeight="1" spans="1:11">
      <c r="A17" s="26"/>
      <c r="B17" s="9"/>
      <c r="C17" s="9"/>
      <c r="D17" s="28" t="s">
        <v>378</v>
      </c>
      <c r="E17" s="44"/>
      <c r="F17" s="55">
        <v>0.8</v>
      </c>
      <c r="G17" s="68">
        <v>0.4811</v>
      </c>
      <c r="H17" s="9">
        <v>10</v>
      </c>
      <c r="I17" s="58">
        <f>G17/F17*H17</f>
        <v>6.01375</v>
      </c>
      <c r="J17" s="7"/>
      <c r="K17" s="40"/>
    </row>
    <row r="18" s="2" customFormat="1" ht="30" customHeight="1" spans="1:11">
      <c r="A18" s="26"/>
      <c r="B18" s="9"/>
      <c r="C18" s="29" t="s">
        <v>380</v>
      </c>
      <c r="D18" s="16" t="s">
        <v>507</v>
      </c>
      <c r="E18" s="42"/>
      <c r="F18" s="32">
        <v>19.58</v>
      </c>
      <c r="G18" s="9">
        <v>9.42</v>
      </c>
      <c r="H18" s="9">
        <v>10</v>
      </c>
      <c r="I18" s="58">
        <f>H18*G18/F18</f>
        <v>4.81103166496425</v>
      </c>
      <c r="J18" s="7"/>
      <c r="K18" s="40"/>
    </row>
    <row r="19" s="2" customFormat="1" ht="20" customHeight="1" spans="1:11">
      <c r="A19" s="26"/>
      <c r="B19" s="25" t="s">
        <v>382</v>
      </c>
      <c r="C19" s="25" t="s">
        <v>383</v>
      </c>
      <c r="D19" s="16" t="s">
        <v>508</v>
      </c>
      <c r="E19" s="42"/>
      <c r="F19" s="55">
        <v>0.6</v>
      </c>
      <c r="G19" s="55">
        <v>0.7</v>
      </c>
      <c r="H19" s="9">
        <v>10</v>
      </c>
      <c r="I19" s="9">
        <v>10</v>
      </c>
      <c r="J19" s="7"/>
      <c r="K19" s="40"/>
    </row>
    <row r="20" s="2" customFormat="1" ht="20" customHeight="1" spans="1:11">
      <c r="A20" s="26"/>
      <c r="B20" s="26"/>
      <c r="C20" s="26"/>
      <c r="D20" s="16" t="s">
        <v>509</v>
      </c>
      <c r="E20" s="42"/>
      <c r="F20" s="55">
        <v>0.5</v>
      </c>
      <c r="G20" s="55">
        <v>0.7</v>
      </c>
      <c r="H20" s="9">
        <v>10</v>
      </c>
      <c r="I20" s="9">
        <v>10</v>
      </c>
      <c r="J20" s="7"/>
      <c r="K20" s="40"/>
    </row>
    <row r="21" s="2" customFormat="1" ht="25" customHeight="1" spans="1:11">
      <c r="A21" s="26"/>
      <c r="B21" s="26"/>
      <c r="C21" s="25" t="s">
        <v>388</v>
      </c>
      <c r="D21" s="16" t="s">
        <v>510</v>
      </c>
      <c r="E21" s="42"/>
      <c r="F21" s="9" t="s">
        <v>511</v>
      </c>
      <c r="G21" s="9" t="s">
        <v>512</v>
      </c>
      <c r="H21" s="9">
        <v>5</v>
      </c>
      <c r="I21" s="9">
        <v>5</v>
      </c>
      <c r="J21" s="7"/>
      <c r="K21" s="40"/>
    </row>
    <row r="22" s="2" customFormat="1" ht="20" customHeight="1" spans="1:11">
      <c r="A22" s="26"/>
      <c r="B22" s="29"/>
      <c r="C22" s="26"/>
      <c r="D22" s="16" t="s">
        <v>513</v>
      </c>
      <c r="E22" s="42"/>
      <c r="F22" s="9" t="s">
        <v>514</v>
      </c>
      <c r="G22" s="9" t="s">
        <v>515</v>
      </c>
      <c r="H22" s="9">
        <v>5</v>
      </c>
      <c r="I22" s="9">
        <v>5</v>
      </c>
      <c r="J22" s="7"/>
      <c r="K22" s="40"/>
    </row>
    <row r="23" s="2" customFormat="1" ht="20" customHeight="1" spans="1:11">
      <c r="A23" s="26"/>
      <c r="B23" s="25" t="s">
        <v>394</v>
      </c>
      <c r="C23" s="25" t="s">
        <v>395</v>
      </c>
      <c r="D23" s="16" t="s">
        <v>396</v>
      </c>
      <c r="E23" s="42"/>
      <c r="F23" s="55" t="s">
        <v>397</v>
      </c>
      <c r="G23" s="47">
        <v>0.9041</v>
      </c>
      <c r="H23" s="9">
        <v>4</v>
      </c>
      <c r="I23" s="9">
        <v>4</v>
      </c>
      <c r="J23" s="7"/>
      <c r="K23" s="40"/>
    </row>
    <row r="24" s="2" customFormat="1" ht="20" customHeight="1" spans="1:11">
      <c r="A24" s="26"/>
      <c r="B24" s="26"/>
      <c r="C24" s="26"/>
      <c r="D24" s="16" t="s">
        <v>398</v>
      </c>
      <c r="E24" s="42"/>
      <c r="F24" s="55" t="s">
        <v>397</v>
      </c>
      <c r="G24" s="47">
        <v>0.9498</v>
      </c>
      <c r="H24" s="9">
        <v>4</v>
      </c>
      <c r="I24" s="9">
        <v>4</v>
      </c>
      <c r="J24" s="7"/>
      <c r="K24" s="40"/>
    </row>
    <row r="25" s="2" customFormat="1" ht="20" customHeight="1" spans="1:11">
      <c r="A25" s="26"/>
      <c r="B25" s="26"/>
      <c r="C25" s="29"/>
      <c r="D25" s="16" t="s">
        <v>399</v>
      </c>
      <c r="E25" s="42"/>
      <c r="F25" s="55" t="s">
        <v>400</v>
      </c>
      <c r="G25" s="47">
        <v>0.711</v>
      </c>
      <c r="H25" s="9">
        <v>2</v>
      </c>
      <c r="I25" s="58">
        <f>H25*G25/85%</f>
        <v>1.67294117647059</v>
      </c>
      <c r="J25" s="7"/>
      <c r="K25" s="40"/>
    </row>
    <row r="26" s="2" customFormat="1" ht="21" customHeight="1" spans="1:11">
      <c r="A26" s="30" t="s">
        <v>401</v>
      </c>
      <c r="B26" s="31"/>
      <c r="C26" s="31"/>
      <c r="D26" s="31"/>
      <c r="E26" s="31"/>
      <c r="F26" s="31"/>
      <c r="G26" s="48"/>
      <c r="H26" s="49">
        <f>SUM(H14:H25)+I7</f>
        <v>100</v>
      </c>
      <c r="I26" s="59">
        <f>SUM(I14:I25)+K7</f>
        <v>85.3077228414348</v>
      </c>
      <c r="J26" s="30"/>
      <c r="K26" s="48"/>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18"/>
    <mergeCell ref="B19:B22"/>
    <mergeCell ref="B23:B25"/>
    <mergeCell ref="C16:C17"/>
    <mergeCell ref="C19:C20"/>
    <mergeCell ref="C21:C22"/>
    <mergeCell ref="C23:C25"/>
    <mergeCell ref="A6:C10"/>
  </mergeCells>
  <printOptions horizontalCentered="1"/>
  <pageMargins left="0.786805555555556" right="0.786805555555556" top="0.786805555555556" bottom="0.786805555555556" header="0.511805555555556" footer="0.511805555555556"/>
  <pageSetup paperSize="9"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30" topLeftCell="A8" workbookViewId="0">
      <selection activeCell="I26" sqref="I26"/>
    </sheetView>
  </sheetViews>
  <sheetFormatPr defaultColWidth="8.8" defaultRowHeight="12.75"/>
  <cols>
    <col min="1" max="1" width="3.84166666666667" style="1" customWidth="1"/>
    <col min="2" max="2" width="6.25" style="1" customWidth="1"/>
    <col min="3" max="3" width="6.69166666666667" style="1" customWidth="1"/>
    <col min="4" max="4" width="17.25" style="1" customWidth="1"/>
    <col min="5" max="6" width="7.59166666666667" style="1" customWidth="1"/>
    <col min="7" max="7" width="7.8" style="1" customWidth="1"/>
    <col min="8" max="8" width="5" style="1" customWidth="1"/>
    <col min="9" max="9" width="6.2" style="1" customWidth="1"/>
    <col min="10" max="10" width="5.875" style="1" customWidth="1"/>
    <col min="11" max="11" width="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20" customHeight="1" spans="1:11">
      <c r="A3" s="6" t="s">
        <v>335</v>
      </c>
      <c r="B3" s="6"/>
      <c r="C3" s="6"/>
      <c r="D3" s="6"/>
      <c r="E3" s="6"/>
      <c r="F3" s="6"/>
      <c r="G3" s="6"/>
      <c r="H3" s="6"/>
      <c r="I3" s="6"/>
      <c r="J3" s="6"/>
      <c r="K3" s="6"/>
    </row>
    <row r="4" s="2" customFormat="1" ht="20" customHeight="1" spans="1:11">
      <c r="A4" s="7" t="s">
        <v>6</v>
      </c>
      <c r="B4" s="8"/>
      <c r="C4" s="8"/>
      <c r="D4" s="9" t="s">
        <v>516</v>
      </c>
      <c r="E4" s="9"/>
      <c r="F4" s="9"/>
      <c r="G4" s="9"/>
      <c r="H4" s="9"/>
      <c r="I4" s="9"/>
      <c r="J4" s="9"/>
      <c r="K4" s="9"/>
    </row>
    <row r="5" s="2" customFormat="1" ht="20" customHeight="1" spans="1:11">
      <c r="A5" s="7" t="s">
        <v>336</v>
      </c>
      <c r="B5" s="8"/>
      <c r="C5" s="8"/>
      <c r="D5" s="7" t="s">
        <v>337</v>
      </c>
      <c r="E5" s="8"/>
      <c r="F5" s="8"/>
      <c r="G5" s="7" t="s">
        <v>338</v>
      </c>
      <c r="H5" s="8"/>
      <c r="I5" s="9" t="s">
        <v>339</v>
      </c>
      <c r="J5" s="9"/>
      <c r="K5" s="9"/>
    </row>
    <row r="6" s="2" customFormat="1" ht="20" customHeight="1" spans="1:11">
      <c r="A6" s="10" t="s">
        <v>340</v>
      </c>
      <c r="B6" s="154"/>
      <c r="C6" s="155"/>
      <c r="D6" s="7"/>
      <c r="E6" s="32" t="s">
        <v>341</v>
      </c>
      <c r="F6" s="32" t="s">
        <v>342</v>
      </c>
      <c r="G6" s="33" t="s">
        <v>343</v>
      </c>
      <c r="H6" s="34"/>
      <c r="I6" s="32" t="s">
        <v>344</v>
      </c>
      <c r="J6" s="32" t="s">
        <v>345</v>
      </c>
      <c r="K6" s="32" t="s">
        <v>346</v>
      </c>
    </row>
    <row r="7" s="2" customFormat="1" ht="20" customHeight="1" spans="1:11">
      <c r="A7" s="13"/>
      <c r="B7" s="178"/>
      <c r="C7" s="157"/>
      <c r="D7" s="16" t="s">
        <v>347</v>
      </c>
      <c r="E7" s="32">
        <v>7.24</v>
      </c>
      <c r="F7" s="32">
        <v>7.24</v>
      </c>
      <c r="G7" s="33">
        <v>3.11</v>
      </c>
      <c r="H7" s="34"/>
      <c r="I7" s="32">
        <v>10</v>
      </c>
      <c r="J7" s="68">
        <f>G7/F7</f>
        <v>0.429558011049724</v>
      </c>
      <c r="K7" s="69">
        <f>J7*I7</f>
        <v>4.29558011049724</v>
      </c>
    </row>
    <row r="8" s="2" customFormat="1" ht="20" customHeight="1" spans="1:11">
      <c r="A8" s="158"/>
      <c r="B8" s="178"/>
      <c r="C8" s="157"/>
      <c r="D8" s="16" t="s">
        <v>348</v>
      </c>
      <c r="E8" s="32"/>
      <c r="F8" s="32"/>
      <c r="G8" s="33"/>
      <c r="H8" s="34"/>
      <c r="I8" s="32" t="s">
        <v>349</v>
      </c>
      <c r="J8" s="32"/>
      <c r="K8" s="32" t="s">
        <v>349</v>
      </c>
    </row>
    <row r="9" s="2" customFormat="1" ht="20" customHeight="1" spans="1:11">
      <c r="A9" s="158"/>
      <c r="B9" s="178"/>
      <c r="C9" s="157"/>
      <c r="D9" s="7" t="s">
        <v>350</v>
      </c>
      <c r="E9" s="32">
        <v>7.24</v>
      </c>
      <c r="F9" s="32">
        <v>7.24</v>
      </c>
      <c r="G9" s="33">
        <v>3.11</v>
      </c>
      <c r="H9" s="34"/>
      <c r="I9" s="32">
        <v>10</v>
      </c>
      <c r="J9" s="68">
        <f>G9/F9</f>
        <v>0.429558011049724</v>
      </c>
      <c r="K9" s="32" t="s">
        <v>349</v>
      </c>
    </row>
    <row r="10" s="2" customFormat="1" ht="20" customHeight="1" spans="1:11">
      <c r="A10" s="159"/>
      <c r="B10" s="156"/>
      <c r="C10" s="157"/>
      <c r="D10" s="20" t="s">
        <v>351</v>
      </c>
      <c r="E10" s="35"/>
      <c r="F10" s="35"/>
      <c r="G10" s="36"/>
      <c r="H10" s="37"/>
      <c r="I10" s="35" t="s">
        <v>349</v>
      </c>
      <c r="J10" s="35"/>
      <c r="K10" s="35" t="s">
        <v>349</v>
      </c>
    </row>
    <row r="11" s="2" customFormat="1" ht="20" customHeight="1" spans="1:11">
      <c r="A11" s="13" t="s">
        <v>352</v>
      </c>
      <c r="B11" s="80" t="s">
        <v>353</v>
      </c>
      <c r="C11" s="81"/>
      <c r="D11" s="81"/>
      <c r="E11" s="81"/>
      <c r="F11" s="86"/>
      <c r="G11" s="7" t="s">
        <v>354</v>
      </c>
      <c r="H11" s="8"/>
      <c r="I11" s="8"/>
      <c r="J11" s="8"/>
      <c r="K11" s="40"/>
    </row>
    <row r="12" s="2" customFormat="1" ht="92" customHeight="1" spans="1:11">
      <c r="A12" s="23"/>
      <c r="B12" s="24" t="s">
        <v>517</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518</v>
      </c>
      <c r="E14" s="42"/>
      <c r="F14" s="9" t="s">
        <v>519</v>
      </c>
      <c r="G14" s="9" t="s">
        <v>520</v>
      </c>
      <c r="H14" s="9">
        <v>10</v>
      </c>
      <c r="I14" s="9">
        <v>10</v>
      </c>
      <c r="J14" s="7"/>
      <c r="K14" s="40"/>
    </row>
    <row r="15" s="2" customFormat="1" ht="20" customHeight="1" spans="1:11">
      <c r="A15" s="26"/>
      <c r="B15" s="9"/>
      <c r="C15" s="26"/>
      <c r="D15" s="16" t="s">
        <v>437</v>
      </c>
      <c r="E15" s="42"/>
      <c r="F15" s="9" t="s">
        <v>521</v>
      </c>
      <c r="G15" s="9" t="s">
        <v>522</v>
      </c>
      <c r="H15" s="9">
        <v>10</v>
      </c>
      <c r="I15" s="9">
        <v>10</v>
      </c>
      <c r="J15" s="7"/>
      <c r="K15" s="40"/>
    </row>
    <row r="16" s="2" customFormat="1" ht="20" customHeight="1" spans="1:11">
      <c r="A16" s="26"/>
      <c r="B16" s="9"/>
      <c r="C16" s="25" t="s">
        <v>368</v>
      </c>
      <c r="D16" s="16" t="s">
        <v>523</v>
      </c>
      <c r="E16" s="42"/>
      <c r="F16" s="9" t="s">
        <v>397</v>
      </c>
      <c r="G16" s="55">
        <v>1</v>
      </c>
      <c r="H16" s="9">
        <v>10</v>
      </c>
      <c r="I16" s="9">
        <v>10</v>
      </c>
      <c r="J16" s="7"/>
      <c r="K16" s="40"/>
    </row>
    <row r="17" s="2" customFormat="1" ht="20" customHeight="1" spans="1:11">
      <c r="A17" s="26"/>
      <c r="B17" s="9"/>
      <c r="C17" s="25" t="s">
        <v>375</v>
      </c>
      <c r="D17" s="16" t="s">
        <v>376</v>
      </c>
      <c r="E17" s="42"/>
      <c r="F17" s="9" t="s">
        <v>456</v>
      </c>
      <c r="G17" s="9" t="s">
        <v>456</v>
      </c>
      <c r="H17" s="9">
        <v>5</v>
      </c>
      <c r="I17" s="9">
        <v>5</v>
      </c>
      <c r="J17" s="7"/>
      <c r="K17" s="40"/>
    </row>
    <row r="18" s="2" customFormat="1" ht="20" customHeight="1" spans="1:11">
      <c r="A18" s="26"/>
      <c r="B18" s="9"/>
      <c r="C18" s="26"/>
      <c r="D18" s="16" t="s">
        <v>378</v>
      </c>
      <c r="E18" s="42"/>
      <c r="F18" s="45" t="s">
        <v>379</v>
      </c>
      <c r="G18" s="47">
        <f>42.76/50</f>
        <v>0.8552</v>
      </c>
      <c r="H18" s="9">
        <v>5</v>
      </c>
      <c r="I18" s="9">
        <v>5</v>
      </c>
      <c r="J18" s="7"/>
      <c r="K18" s="40"/>
    </row>
    <row r="19" s="2" customFormat="1" ht="30" customHeight="1" spans="1:11">
      <c r="A19" s="26"/>
      <c r="B19" s="9"/>
      <c r="C19" s="25" t="s">
        <v>380</v>
      </c>
      <c r="D19" s="16" t="s">
        <v>524</v>
      </c>
      <c r="E19" s="42"/>
      <c r="F19" s="9" t="s">
        <v>525</v>
      </c>
      <c r="G19" s="9" t="s">
        <v>526</v>
      </c>
      <c r="H19" s="46">
        <v>10</v>
      </c>
      <c r="I19" s="46">
        <v>10</v>
      </c>
      <c r="J19" s="7"/>
      <c r="K19" s="40"/>
    </row>
    <row r="20" s="2" customFormat="1" ht="30" customHeight="1" spans="1:11">
      <c r="A20" s="26"/>
      <c r="B20" s="9" t="s">
        <v>382</v>
      </c>
      <c r="C20" s="25" t="s">
        <v>383</v>
      </c>
      <c r="D20" s="16" t="s">
        <v>527</v>
      </c>
      <c r="E20" s="42"/>
      <c r="F20" s="9" t="s">
        <v>386</v>
      </c>
      <c r="G20" s="9" t="s">
        <v>386</v>
      </c>
      <c r="H20" s="9">
        <v>10</v>
      </c>
      <c r="I20" s="9">
        <v>10</v>
      </c>
      <c r="J20" s="7"/>
      <c r="K20" s="40"/>
    </row>
    <row r="21" s="2" customFormat="1" ht="30" customHeight="1" spans="1:11">
      <c r="A21" s="26"/>
      <c r="B21" s="9"/>
      <c r="C21" s="25" t="s">
        <v>388</v>
      </c>
      <c r="D21" s="16" t="s">
        <v>528</v>
      </c>
      <c r="E21" s="42"/>
      <c r="F21" s="9" t="s">
        <v>390</v>
      </c>
      <c r="G21" s="9" t="s">
        <v>390</v>
      </c>
      <c r="H21" s="9">
        <v>10</v>
      </c>
      <c r="I21" s="9">
        <v>10</v>
      </c>
      <c r="J21" s="7"/>
      <c r="K21" s="40"/>
    </row>
    <row r="22" s="2" customFormat="1" ht="30" customHeight="1" spans="1:11">
      <c r="A22" s="26"/>
      <c r="B22" s="9"/>
      <c r="C22" s="26"/>
      <c r="D22" s="16" t="s">
        <v>529</v>
      </c>
      <c r="E22" s="42"/>
      <c r="F22" s="9" t="s">
        <v>386</v>
      </c>
      <c r="G22" s="9" t="s">
        <v>386</v>
      </c>
      <c r="H22" s="9">
        <v>10</v>
      </c>
      <c r="I22" s="9">
        <v>10</v>
      </c>
      <c r="J22" s="7"/>
      <c r="K22" s="40"/>
    </row>
    <row r="23" s="2" customFormat="1" ht="20" customHeight="1" spans="1:11">
      <c r="A23" s="26"/>
      <c r="B23" s="25" t="s">
        <v>394</v>
      </c>
      <c r="C23" s="25" t="s">
        <v>395</v>
      </c>
      <c r="D23" s="16" t="s">
        <v>396</v>
      </c>
      <c r="E23" s="42"/>
      <c r="F23" s="55" t="s">
        <v>397</v>
      </c>
      <c r="G23" s="47">
        <v>0.9041</v>
      </c>
      <c r="H23" s="9">
        <v>4</v>
      </c>
      <c r="I23" s="9">
        <v>4</v>
      </c>
      <c r="J23" s="7"/>
      <c r="K23" s="40"/>
    </row>
    <row r="24" s="2" customFormat="1" ht="20" customHeight="1" spans="1:11">
      <c r="A24" s="26"/>
      <c r="B24" s="26"/>
      <c r="C24" s="26"/>
      <c r="D24" s="16" t="s">
        <v>398</v>
      </c>
      <c r="E24" s="42"/>
      <c r="F24" s="55" t="s">
        <v>397</v>
      </c>
      <c r="G24" s="47">
        <v>0.9498</v>
      </c>
      <c r="H24" s="9">
        <v>4</v>
      </c>
      <c r="I24" s="9">
        <v>4</v>
      </c>
      <c r="J24" s="7"/>
      <c r="K24" s="40"/>
    </row>
    <row r="25" s="2" customFormat="1" ht="20" customHeight="1" spans="1:11">
      <c r="A25" s="26"/>
      <c r="B25" s="26"/>
      <c r="C25" s="29"/>
      <c r="D25" s="16" t="s">
        <v>399</v>
      </c>
      <c r="E25" s="42"/>
      <c r="F25" s="55" t="s">
        <v>400</v>
      </c>
      <c r="G25" s="47">
        <v>0.711</v>
      </c>
      <c r="H25" s="9">
        <v>2</v>
      </c>
      <c r="I25" s="58">
        <f>H25*G25/85%</f>
        <v>1.67294117647059</v>
      </c>
      <c r="J25" s="7"/>
      <c r="K25" s="40"/>
    </row>
    <row r="26" s="2" customFormat="1" ht="21" customHeight="1" spans="1:11">
      <c r="A26" s="30" t="s">
        <v>401</v>
      </c>
      <c r="B26" s="31"/>
      <c r="C26" s="31"/>
      <c r="D26" s="31"/>
      <c r="E26" s="31"/>
      <c r="F26" s="31"/>
      <c r="G26" s="48"/>
      <c r="H26" s="49">
        <f>SUM(H14:H25)+I7</f>
        <v>100</v>
      </c>
      <c r="I26" s="59">
        <f>SUM(I14:I25)+K7</f>
        <v>93.9685212869678</v>
      </c>
      <c r="J26" s="30"/>
      <c r="K26" s="48"/>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19"/>
    <mergeCell ref="B20:B22"/>
    <mergeCell ref="B23:B25"/>
    <mergeCell ref="C14:C15"/>
    <mergeCell ref="C17:C18"/>
    <mergeCell ref="C21:C22"/>
    <mergeCell ref="C23:C25"/>
    <mergeCell ref="A6:C10"/>
  </mergeCells>
  <printOptions horizontalCentered="1"/>
  <pageMargins left="0.786805555555556" right="0.786805555555556" top="0.786805555555556" bottom="0.786805555555556" header="0.511805555555556" footer="0.511805555555556"/>
  <pageSetup paperSize="9"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view="pageBreakPreview" zoomScaleNormal="130" workbookViewId="0">
      <selection activeCell="I25" sqref="I25"/>
    </sheetView>
  </sheetViews>
  <sheetFormatPr defaultColWidth="8.8" defaultRowHeight="12.75"/>
  <cols>
    <col min="1" max="1" width="3.84166666666667" style="1" customWidth="1"/>
    <col min="2" max="2" width="6.25" style="1" customWidth="1"/>
    <col min="3" max="3" width="6.69166666666667" style="1" customWidth="1"/>
    <col min="4" max="4" width="16.25" style="1" customWidth="1"/>
    <col min="5" max="6" width="7.59166666666667" style="1" customWidth="1"/>
    <col min="7" max="7" width="7.8" style="1" customWidth="1"/>
    <col min="8" max="8" width="5" style="1" customWidth="1"/>
    <col min="9" max="9" width="7.85" style="1" customWidth="1"/>
    <col min="10" max="10" width="5.625" style="1" customWidth="1"/>
    <col min="11" max="11" width="4.5" style="1" customWidth="1"/>
    <col min="12" max="16383" width="8.09166666666667" style="1" customWidth="1"/>
    <col min="16384" max="16384" width="8.09166666666667" style="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530</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54"/>
      <c r="C6" s="155"/>
      <c r="D6" s="7"/>
      <c r="E6" s="32" t="s">
        <v>341</v>
      </c>
      <c r="F6" s="32" t="s">
        <v>342</v>
      </c>
      <c r="G6" s="33" t="s">
        <v>343</v>
      </c>
      <c r="H6" s="34"/>
      <c r="I6" s="32" t="s">
        <v>344</v>
      </c>
      <c r="J6" s="32" t="s">
        <v>345</v>
      </c>
      <c r="K6" s="32" t="s">
        <v>346</v>
      </c>
    </row>
    <row r="7" s="2" customFormat="1" ht="17" customHeight="1" spans="1:11">
      <c r="A7" s="13"/>
      <c r="B7" s="178"/>
      <c r="C7" s="157"/>
      <c r="D7" s="16" t="s">
        <v>347</v>
      </c>
      <c r="E7" s="32">
        <v>3.05</v>
      </c>
      <c r="F7" s="32">
        <v>3.05</v>
      </c>
      <c r="G7" s="33">
        <v>3.05</v>
      </c>
      <c r="H7" s="34"/>
      <c r="I7" s="32">
        <v>10</v>
      </c>
      <c r="J7" s="349">
        <v>1</v>
      </c>
      <c r="K7" s="32">
        <v>10</v>
      </c>
    </row>
    <row r="8" s="2" customFormat="1" ht="17" customHeight="1" spans="1:11">
      <c r="A8" s="158"/>
      <c r="B8" s="178"/>
      <c r="C8" s="157"/>
      <c r="D8" s="16" t="s">
        <v>348</v>
      </c>
      <c r="E8" s="32"/>
      <c r="F8" s="32"/>
      <c r="G8" s="33"/>
      <c r="H8" s="34"/>
      <c r="I8" s="32" t="s">
        <v>349</v>
      </c>
      <c r="J8" s="32"/>
      <c r="K8" s="32" t="s">
        <v>349</v>
      </c>
    </row>
    <row r="9" s="2" customFormat="1" ht="17" customHeight="1" spans="1:11">
      <c r="A9" s="158"/>
      <c r="B9" s="178"/>
      <c r="C9" s="157"/>
      <c r="D9" s="7" t="s">
        <v>350</v>
      </c>
      <c r="E9" s="32">
        <v>3.05</v>
      </c>
      <c r="F9" s="32">
        <v>3.05</v>
      </c>
      <c r="G9" s="33">
        <v>3.05</v>
      </c>
      <c r="H9" s="34"/>
      <c r="I9" s="32" t="s">
        <v>349</v>
      </c>
      <c r="J9" s="349">
        <v>1</v>
      </c>
      <c r="K9" s="32" t="s">
        <v>349</v>
      </c>
    </row>
    <row r="10" s="2" customFormat="1" ht="17" customHeight="1" spans="1:11">
      <c r="A10" s="159"/>
      <c r="B10" s="156"/>
      <c r="C10" s="157"/>
      <c r="D10" s="20" t="s">
        <v>351</v>
      </c>
      <c r="E10" s="35"/>
      <c r="F10" s="35"/>
      <c r="G10" s="36"/>
      <c r="H10" s="37"/>
      <c r="I10" s="35" t="s">
        <v>349</v>
      </c>
      <c r="J10" s="35"/>
      <c r="K10" s="35" t="s">
        <v>349</v>
      </c>
    </row>
    <row r="11" s="2" customFormat="1" ht="17" customHeight="1" spans="1:11">
      <c r="A11" s="13" t="s">
        <v>352</v>
      </c>
      <c r="B11" s="80" t="s">
        <v>353</v>
      </c>
      <c r="C11" s="81"/>
      <c r="D11" s="81"/>
      <c r="E11" s="81"/>
      <c r="F11" s="86"/>
      <c r="G11" s="7" t="s">
        <v>354</v>
      </c>
      <c r="H11" s="8"/>
      <c r="I11" s="8"/>
      <c r="J11" s="8"/>
      <c r="K11" s="40"/>
    </row>
    <row r="12" s="2" customFormat="1" ht="45" customHeight="1" spans="1:11">
      <c r="A12" s="23"/>
      <c r="B12" s="24" t="s">
        <v>531</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532</v>
      </c>
      <c r="E14" s="42"/>
      <c r="F14" s="9" t="s">
        <v>533</v>
      </c>
      <c r="G14" s="9" t="s">
        <v>533</v>
      </c>
      <c r="H14" s="9">
        <v>10</v>
      </c>
      <c r="I14" s="9">
        <v>10</v>
      </c>
      <c r="J14" s="7"/>
      <c r="K14" s="40"/>
    </row>
    <row r="15" s="2" customFormat="1" ht="20" customHeight="1" spans="1:11">
      <c r="A15" s="26"/>
      <c r="B15" s="9"/>
      <c r="C15" s="26"/>
      <c r="D15" s="16" t="s">
        <v>534</v>
      </c>
      <c r="E15" s="42"/>
      <c r="F15" s="9" t="s">
        <v>438</v>
      </c>
      <c r="G15" s="9" t="s">
        <v>371</v>
      </c>
      <c r="H15" s="9">
        <v>10</v>
      </c>
      <c r="I15" s="9">
        <v>10</v>
      </c>
      <c r="J15" s="7"/>
      <c r="K15" s="40"/>
    </row>
    <row r="16" s="2" customFormat="1" ht="20" customHeight="1" spans="1:11">
      <c r="A16" s="26"/>
      <c r="B16" s="9"/>
      <c r="C16" s="25" t="s">
        <v>368</v>
      </c>
      <c r="D16" s="16" t="s">
        <v>523</v>
      </c>
      <c r="E16" s="42"/>
      <c r="F16" s="9" t="s">
        <v>397</v>
      </c>
      <c r="G16" s="63">
        <v>1</v>
      </c>
      <c r="H16" s="9">
        <v>5</v>
      </c>
      <c r="I16" s="9">
        <v>5</v>
      </c>
      <c r="J16" s="7"/>
      <c r="K16" s="40"/>
    </row>
    <row r="17" s="2" customFormat="1" ht="20" customHeight="1" spans="1:11">
      <c r="A17" s="26"/>
      <c r="B17" s="9"/>
      <c r="C17" s="25" t="s">
        <v>375</v>
      </c>
      <c r="D17" s="16" t="s">
        <v>376</v>
      </c>
      <c r="E17" s="42"/>
      <c r="F17" s="9" t="s">
        <v>456</v>
      </c>
      <c r="G17" s="9" t="s">
        <v>456</v>
      </c>
      <c r="H17" s="9">
        <v>5</v>
      </c>
      <c r="I17" s="9">
        <v>5</v>
      </c>
      <c r="J17" s="7"/>
      <c r="K17" s="40"/>
    </row>
    <row r="18" s="2" customFormat="1" ht="20" customHeight="1" spans="1:11">
      <c r="A18" s="26"/>
      <c r="B18" s="9"/>
      <c r="C18" s="25" t="s">
        <v>380</v>
      </c>
      <c r="D18" s="16" t="s">
        <v>535</v>
      </c>
      <c r="E18" s="42"/>
      <c r="F18" s="55">
        <v>0.85</v>
      </c>
      <c r="G18" s="9">
        <v>100</v>
      </c>
      <c r="H18" s="9">
        <v>20</v>
      </c>
      <c r="I18" s="9">
        <v>20</v>
      </c>
      <c r="J18" s="7"/>
      <c r="K18" s="40"/>
    </row>
    <row r="19" s="2" customFormat="1" ht="30" customHeight="1" spans="1:11">
      <c r="A19" s="26"/>
      <c r="B19" s="9" t="s">
        <v>382</v>
      </c>
      <c r="C19" s="25" t="s">
        <v>383</v>
      </c>
      <c r="D19" s="16" t="s">
        <v>437</v>
      </c>
      <c r="E19" s="42"/>
      <c r="F19" s="9" t="s">
        <v>438</v>
      </c>
      <c r="G19" s="9" t="s">
        <v>371</v>
      </c>
      <c r="H19" s="9">
        <v>10</v>
      </c>
      <c r="I19" s="9">
        <v>10</v>
      </c>
      <c r="J19" s="7"/>
      <c r="K19" s="40"/>
    </row>
    <row r="20" s="2" customFormat="1" ht="20" customHeight="1" spans="1:11">
      <c r="A20" s="26"/>
      <c r="B20" s="9"/>
      <c r="C20" s="25" t="s">
        <v>388</v>
      </c>
      <c r="D20" s="16" t="s">
        <v>451</v>
      </c>
      <c r="E20" s="42"/>
      <c r="F20" s="9" t="s">
        <v>461</v>
      </c>
      <c r="G20" s="9" t="s">
        <v>416</v>
      </c>
      <c r="H20" s="9">
        <v>10</v>
      </c>
      <c r="I20" s="9">
        <v>10</v>
      </c>
      <c r="J20" s="7"/>
      <c r="K20" s="40"/>
    </row>
    <row r="21" s="2" customFormat="1" ht="20" customHeight="1" spans="1:11">
      <c r="A21" s="26"/>
      <c r="B21" s="9"/>
      <c r="C21" s="26"/>
      <c r="D21" s="16" t="s">
        <v>536</v>
      </c>
      <c r="E21" s="42"/>
      <c r="F21" s="9" t="s">
        <v>386</v>
      </c>
      <c r="G21" s="9" t="s">
        <v>386</v>
      </c>
      <c r="H21" s="9">
        <v>10</v>
      </c>
      <c r="I21" s="9">
        <v>10</v>
      </c>
      <c r="J21" s="7"/>
      <c r="K21" s="40"/>
    </row>
    <row r="22" s="2" customFormat="1" ht="20" customHeight="1" spans="1:11">
      <c r="A22" s="26"/>
      <c r="B22" s="25" t="s">
        <v>394</v>
      </c>
      <c r="C22" s="25" t="s">
        <v>395</v>
      </c>
      <c r="D22" s="16" t="s">
        <v>396</v>
      </c>
      <c r="E22" s="42"/>
      <c r="F22" s="55" t="s">
        <v>397</v>
      </c>
      <c r="G22" s="47">
        <v>0.9041</v>
      </c>
      <c r="H22" s="9">
        <v>4</v>
      </c>
      <c r="I22" s="9">
        <v>4</v>
      </c>
      <c r="J22" s="7"/>
      <c r="K22" s="40"/>
    </row>
    <row r="23" s="2" customFormat="1" ht="20" customHeight="1" spans="1:11">
      <c r="A23" s="26"/>
      <c r="B23" s="26"/>
      <c r="C23" s="26"/>
      <c r="D23" s="16" t="s">
        <v>398</v>
      </c>
      <c r="E23" s="42"/>
      <c r="F23" s="55" t="s">
        <v>397</v>
      </c>
      <c r="G23" s="47">
        <v>0.9498</v>
      </c>
      <c r="H23" s="9">
        <v>4</v>
      </c>
      <c r="I23" s="9">
        <v>4</v>
      </c>
      <c r="J23" s="7"/>
      <c r="K23" s="40"/>
    </row>
    <row r="24" s="2" customFormat="1" ht="20" customHeight="1" spans="1:11">
      <c r="A24" s="26"/>
      <c r="B24" s="26"/>
      <c r="C24" s="29"/>
      <c r="D24" s="16" t="s">
        <v>399</v>
      </c>
      <c r="E24" s="42"/>
      <c r="F24" s="55" t="s">
        <v>400</v>
      </c>
      <c r="G24" s="47">
        <v>0.711</v>
      </c>
      <c r="H24" s="9">
        <v>2</v>
      </c>
      <c r="I24" s="58">
        <f>H24*G24/85%</f>
        <v>1.67294117647059</v>
      </c>
      <c r="J24" s="7"/>
      <c r="K24" s="40"/>
    </row>
    <row r="25" s="2" customFormat="1" ht="20" customHeight="1" spans="1:11">
      <c r="A25" s="30" t="s">
        <v>401</v>
      </c>
      <c r="B25" s="31"/>
      <c r="C25" s="31"/>
      <c r="D25" s="31"/>
      <c r="E25" s="31"/>
      <c r="F25" s="31"/>
      <c r="G25" s="48"/>
      <c r="H25" s="49">
        <f>SUM(H14:H24)+I7</f>
        <v>100</v>
      </c>
      <c r="I25" s="59">
        <f>SUM(I14:I24)+K7</f>
        <v>99.6729411764706</v>
      </c>
      <c r="J25" s="30"/>
      <c r="K25" s="48"/>
    </row>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8"/>
    <mergeCell ref="B19:B21"/>
    <mergeCell ref="B22:B24"/>
    <mergeCell ref="C14:C15"/>
    <mergeCell ref="C20:C21"/>
    <mergeCell ref="C22:C24"/>
    <mergeCell ref="A6:C10"/>
  </mergeCells>
  <printOptions horizontalCentered="1"/>
  <pageMargins left="0.786805555555556" right="0.786805555555556" top="0.786805555555556" bottom="0.786805555555556" header="0.511805555555556" footer="0.511805555555556"/>
  <pageSetup paperSize="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00" workbookViewId="0">
      <selection activeCell="N19" sqref="N19"/>
    </sheetView>
  </sheetViews>
  <sheetFormatPr defaultColWidth="8.8" defaultRowHeight="12.75"/>
  <cols>
    <col min="1" max="1" width="3.84166666666667" style="1" customWidth="1"/>
    <col min="2" max="2" width="6.25" style="1" customWidth="1"/>
    <col min="3" max="3" width="6.69166666666667" style="1" customWidth="1"/>
    <col min="4" max="4" width="16.25" style="1" customWidth="1"/>
    <col min="5" max="5" width="9.075" style="1" customWidth="1"/>
    <col min="6" max="6" width="7.59166666666667" style="1" customWidth="1"/>
    <col min="7" max="7" width="7.8" style="1" customWidth="1"/>
    <col min="8" max="8" width="5" style="1" customWidth="1"/>
    <col min="9" max="9" width="7.125" style="1" customWidth="1"/>
    <col min="10" max="10" width="5.125" style="1" customWidth="1"/>
    <col min="11" max="11" width="5.37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22" customHeight="1" spans="1:11">
      <c r="A4" s="7" t="s">
        <v>6</v>
      </c>
      <c r="B4" s="8"/>
      <c r="C4" s="8"/>
      <c r="D4" s="9" t="s">
        <v>537</v>
      </c>
      <c r="E4" s="9"/>
      <c r="F4" s="9"/>
      <c r="G4" s="9"/>
      <c r="H4" s="9"/>
      <c r="I4" s="9"/>
      <c r="J4" s="9"/>
      <c r="K4" s="9"/>
    </row>
    <row r="5" s="2" customFormat="1" ht="17" customHeight="1" spans="1:11">
      <c r="A5" s="7" t="s">
        <v>336</v>
      </c>
      <c r="B5" s="8"/>
      <c r="C5" s="8"/>
      <c r="D5" s="7" t="s">
        <v>337</v>
      </c>
      <c r="E5" s="8"/>
      <c r="F5" s="8"/>
      <c r="G5" s="9" t="s">
        <v>338</v>
      </c>
      <c r="H5" s="9"/>
      <c r="I5" s="9" t="s">
        <v>339</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0.092</v>
      </c>
      <c r="F7" s="32">
        <v>0.092</v>
      </c>
      <c r="G7" s="33">
        <v>0.092</v>
      </c>
      <c r="H7" s="34"/>
      <c r="I7" s="32">
        <v>10</v>
      </c>
      <c r="J7" s="61">
        <v>1</v>
      </c>
      <c r="K7" s="32">
        <v>10</v>
      </c>
    </row>
    <row r="8" s="2" customFormat="1" ht="17" customHeight="1" spans="1:11">
      <c r="A8" s="17"/>
      <c r="B8" s="14"/>
      <c r="C8" s="15"/>
      <c r="D8" s="16" t="s">
        <v>348</v>
      </c>
      <c r="E8" s="32"/>
      <c r="F8" s="32"/>
      <c r="G8" s="33"/>
      <c r="H8" s="34"/>
      <c r="I8" s="32"/>
      <c r="J8" s="61"/>
      <c r="K8" s="32"/>
    </row>
    <row r="9" s="2" customFormat="1" ht="17" customHeight="1" spans="1:11">
      <c r="A9" s="17"/>
      <c r="B9" s="14"/>
      <c r="C9" s="15"/>
      <c r="D9" s="7" t="s">
        <v>350</v>
      </c>
      <c r="E9" s="32">
        <v>0.092</v>
      </c>
      <c r="F9" s="32">
        <v>0.092</v>
      </c>
      <c r="G9" s="33">
        <v>0.092</v>
      </c>
      <c r="H9" s="34"/>
      <c r="I9" s="32">
        <v>10</v>
      </c>
      <c r="J9" s="61">
        <v>1</v>
      </c>
      <c r="K9" s="32">
        <v>10</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79" customHeight="1" spans="1:11">
      <c r="A12" s="23"/>
      <c r="B12" s="24" t="s">
        <v>538</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2" customHeight="1" spans="1:11">
      <c r="A14" s="26"/>
      <c r="B14" s="9" t="s">
        <v>364</v>
      </c>
      <c r="C14" s="25" t="s">
        <v>365</v>
      </c>
      <c r="D14" s="16" t="s">
        <v>539</v>
      </c>
      <c r="E14" s="42"/>
      <c r="F14" s="9" t="s">
        <v>390</v>
      </c>
      <c r="G14" s="9" t="s">
        <v>390</v>
      </c>
      <c r="H14" s="9">
        <v>10</v>
      </c>
      <c r="I14" s="9">
        <v>10</v>
      </c>
      <c r="J14" s="7"/>
      <c r="K14" s="40"/>
    </row>
    <row r="15" s="2" customFormat="1" ht="25" customHeight="1" spans="1:11">
      <c r="A15" s="26"/>
      <c r="B15" s="9"/>
      <c r="C15" s="25" t="s">
        <v>368</v>
      </c>
      <c r="D15" s="16" t="s">
        <v>540</v>
      </c>
      <c r="E15" s="42"/>
      <c r="F15" s="55">
        <v>1</v>
      </c>
      <c r="G15" s="9"/>
      <c r="H15" s="9">
        <v>5</v>
      </c>
      <c r="I15" s="9">
        <v>0</v>
      </c>
      <c r="J15" s="7"/>
      <c r="K15" s="40"/>
    </row>
    <row r="16" s="2" customFormat="1" ht="22" customHeight="1" spans="1:11">
      <c r="A16" s="26"/>
      <c r="B16" s="9"/>
      <c r="C16" s="26"/>
      <c r="D16" s="16" t="s">
        <v>541</v>
      </c>
      <c r="E16" s="42"/>
      <c r="F16" s="55">
        <v>1</v>
      </c>
      <c r="G16" s="9"/>
      <c r="H16" s="9">
        <v>5</v>
      </c>
      <c r="I16" s="9">
        <v>0</v>
      </c>
      <c r="J16" s="7"/>
      <c r="K16" s="40"/>
    </row>
    <row r="17" s="2" customFormat="1" ht="22" customHeight="1" spans="1:11">
      <c r="A17" s="26"/>
      <c r="B17" s="9"/>
      <c r="C17" s="29"/>
      <c r="D17" s="16" t="s">
        <v>542</v>
      </c>
      <c r="E17" s="42"/>
      <c r="F17" s="55">
        <v>1</v>
      </c>
      <c r="G17" s="55">
        <v>1</v>
      </c>
      <c r="H17" s="9">
        <v>10</v>
      </c>
      <c r="I17" s="9">
        <v>10</v>
      </c>
      <c r="J17" s="7"/>
      <c r="K17" s="40"/>
    </row>
    <row r="18" s="2" customFormat="1" ht="22" customHeight="1" spans="1:11">
      <c r="A18" s="26"/>
      <c r="B18" s="9"/>
      <c r="C18" s="25" t="s">
        <v>375</v>
      </c>
      <c r="D18" s="16" t="s">
        <v>376</v>
      </c>
      <c r="E18" s="42"/>
      <c r="F18" s="9" t="s">
        <v>456</v>
      </c>
      <c r="G18" s="9" t="s">
        <v>377</v>
      </c>
      <c r="H18" s="9">
        <v>10</v>
      </c>
      <c r="I18" s="9">
        <v>7</v>
      </c>
      <c r="J18" s="7"/>
      <c r="K18" s="40"/>
    </row>
    <row r="19" s="2" customFormat="1" ht="22" customHeight="1" spans="1:11">
      <c r="A19" s="26"/>
      <c r="B19" s="9"/>
      <c r="C19" s="26"/>
      <c r="D19" s="16" t="s">
        <v>378</v>
      </c>
      <c r="E19" s="42"/>
      <c r="F19" s="45" t="s">
        <v>379</v>
      </c>
      <c r="G19" s="68">
        <v>1</v>
      </c>
      <c r="H19" s="9">
        <v>5</v>
      </c>
      <c r="I19" s="9">
        <v>5</v>
      </c>
      <c r="J19" s="7"/>
      <c r="K19" s="40"/>
    </row>
    <row r="20" s="2" customFormat="1" ht="25" customHeight="1" spans="1:11">
      <c r="A20" s="26"/>
      <c r="B20" s="9"/>
      <c r="C20" s="25" t="s">
        <v>380</v>
      </c>
      <c r="D20" s="16" t="s">
        <v>543</v>
      </c>
      <c r="E20" s="42"/>
      <c r="F20" s="9" t="s">
        <v>544</v>
      </c>
      <c r="G20" s="9" t="s">
        <v>545</v>
      </c>
      <c r="H20" s="9">
        <v>5</v>
      </c>
      <c r="I20" s="95">
        <f>300.87/301*H20</f>
        <v>4.99784053156146</v>
      </c>
      <c r="J20" s="7"/>
      <c r="K20" s="40"/>
    </row>
    <row r="21" s="2" customFormat="1" ht="30" customHeight="1" spans="1:11">
      <c r="A21" s="26"/>
      <c r="B21" s="9" t="s">
        <v>382</v>
      </c>
      <c r="C21" s="25" t="s">
        <v>383</v>
      </c>
      <c r="D21" s="16" t="s">
        <v>546</v>
      </c>
      <c r="E21" s="42"/>
      <c r="F21" s="9" t="s">
        <v>386</v>
      </c>
      <c r="G21" s="9" t="s">
        <v>386</v>
      </c>
      <c r="H21" s="9">
        <v>10</v>
      </c>
      <c r="I21" s="9">
        <v>10</v>
      </c>
      <c r="J21" s="7"/>
      <c r="K21" s="40"/>
    </row>
    <row r="22" s="2" customFormat="1" ht="30" customHeight="1" spans="1:11">
      <c r="A22" s="26"/>
      <c r="B22" s="9"/>
      <c r="C22" s="25" t="s">
        <v>388</v>
      </c>
      <c r="D22" s="16" t="s">
        <v>547</v>
      </c>
      <c r="E22" s="42"/>
      <c r="F22" s="9" t="s">
        <v>386</v>
      </c>
      <c r="G22" s="9" t="s">
        <v>386</v>
      </c>
      <c r="H22" s="9">
        <v>20</v>
      </c>
      <c r="I22" s="9">
        <v>20</v>
      </c>
      <c r="J22" s="7"/>
      <c r="K22" s="40"/>
    </row>
    <row r="23" s="2" customFormat="1" ht="22" customHeight="1" spans="1:11">
      <c r="A23" s="26"/>
      <c r="B23" s="25" t="s">
        <v>394</v>
      </c>
      <c r="C23" s="25" t="s">
        <v>395</v>
      </c>
      <c r="D23" s="16" t="s">
        <v>396</v>
      </c>
      <c r="E23" s="42"/>
      <c r="F23" s="55" t="s">
        <v>397</v>
      </c>
      <c r="G23" s="47">
        <v>0.9041</v>
      </c>
      <c r="H23" s="9">
        <v>4</v>
      </c>
      <c r="I23" s="9">
        <v>4</v>
      </c>
      <c r="J23" s="7"/>
      <c r="K23" s="40"/>
    </row>
    <row r="24" s="2" customFormat="1" ht="22" customHeight="1" spans="1:11">
      <c r="A24" s="26"/>
      <c r="B24" s="26"/>
      <c r="C24" s="26"/>
      <c r="D24" s="16" t="s">
        <v>398</v>
      </c>
      <c r="E24" s="42"/>
      <c r="F24" s="55" t="s">
        <v>397</v>
      </c>
      <c r="G24" s="47">
        <v>0.9498</v>
      </c>
      <c r="H24" s="9">
        <v>4</v>
      </c>
      <c r="I24" s="9">
        <v>4</v>
      </c>
      <c r="J24" s="7"/>
      <c r="K24" s="40"/>
    </row>
    <row r="25" s="2" customFormat="1" ht="22" customHeight="1" spans="1:11">
      <c r="A25" s="26"/>
      <c r="B25" s="26"/>
      <c r="C25" s="29"/>
      <c r="D25" s="16" t="s">
        <v>399</v>
      </c>
      <c r="E25" s="42"/>
      <c r="F25" s="55" t="s">
        <v>400</v>
      </c>
      <c r="G25" s="47">
        <v>0.711</v>
      </c>
      <c r="H25" s="9">
        <v>2</v>
      </c>
      <c r="I25" s="58">
        <f>H25*G25/85%</f>
        <v>1.67294117647059</v>
      </c>
      <c r="J25" s="7"/>
      <c r="K25" s="40"/>
    </row>
    <row r="26" s="2" customFormat="1" ht="21" customHeight="1" spans="1:11">
      <c r="A26" s="30" t="s">
        <v>401</v>
      </c>
      <c r="B26" s="31"/>
      <c r="C26" s="31"/>
      <c r="D26" s="31"/>
      <c r="E26" s="31"/>
      <c r="F26" s="31"/>
      <c r="G26" s="48"/>
      <c r="H26" s="49">
        <f>SUM(H14:H25)+I7</f>
        <v>100</v>
      </c>
      <c r="I26" s="451">
        <f>SUM(I14:I25)+K7</f>
        <v>86.670781708032</v>
      </c>
      <c r="J26" s="30"/>
      <c r="K26" s="48"/>
    </row>
  </sheetData>
  <mergeCells count="5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20"/>
    <mergeCell ref="B21:B22"/>
    <mergeCell ref="B23:B25"/>
    <mergeCell ref="C15:C17"/>
    <mergeCell ref="C18:C19"/>
    <mergeCell ref="C23:C25"/>
    <mergeCell ref="A6:C10"/>
  </mergeCells>
  <printOptions horizontalCentered="1"/>
  <pageMargins left="0.786805555555556" right="0.786805555555556" top="0.786805555555556" bottom="0.786805555555556" header="0.314583333333333" footer="0.314583333333333"/>
  <pageSetup paperSize="9" scale="99" orientation="portrait" horizontalDpi="6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topLeftCell="A8" workbookViewId="0">
      <selection activeCell="O22" sqref="O22"/>
    </sheetView>
  </sheetViews>
  <sheetFormatPr defaultColWidth="8.8" defaultRowHeight="12.75"/>
  <cols>
    <col min="1" max="1" width="3.84166666666667" style="1" customWidth="1"/>
    <col min="2" max="2" width="6.25" style="1" customWidth="1"/>
    <col min="3" max="3" width="6.69166666666667" style="1" customWidth="1"/>
    <col min="4" max="4" width="16.75" style="1" customWidth="1"/>
    <col min="5" max="6" width="7.59166666666667" style="1" customWidth="1"/>
    <col min="7" max="7" width="7.8" style="1" customWidth="1"/>
    <col min="8" max="8" width="5" style="1" customWidth="1"/>
    <col min="9" max="9" width="7" style="1" customWidth="1"/>
    <col min="10" max="10" width="5.875" style="1" customWidth="1"/>
    <col min="11" max="11" width="6"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50</v>
      </c>
      <c r="E4" s="9"/>
      <c r="F4" s="9"/>
      <c r="G4" s="9"/>
      <c r="H4" s="9"/>
      <c r="I4" s="9"/>
      <c r="J4" s="9"/>
      <c r="K4" s="9"/>
    </row>
    <row r="5" s="2" customFormat="1" ht="17" customHeight="1" spans="1:11">
      <c r="A5" s="7" t="s">
        <v>336</v>
      </c>
      <c r="B5" s="8"/>
      <c r="C5" s="8"/>
      <c r="D5" s="7" t="s">
        <v>337</v>
      </c>
      <c r="E5" s="8"/>
      <c r="F5" s="8"/>
      <c r="G5" s="9" t="s">
        <v>338</v>
      </c>
      <c r="H5" s="9"/>
      <c r="I5" s="9" t="s">
        <v>339</v>
      </c>
      <c r="J5" s="9"/>
      <c r="K5" s="9"/>
    </row>
    <row r="6" s="2" customFormat="1" ht="17" customHeight="1" spans="1:11">
      <c r="A6" s="10" t="s">
        <v>340</v>
      </c>
      <c r="B6" s="11"/>
      <c r="C6" s="12"/>
      <c r="D6" s="7"/>
      <c r="E6" s="32" t="s">
        <v>341</v>
      </c>
      <c r="F6" s="32" t="s">
        <v>342</v>
      </c>
      <c r="G6" s="32" t="s">
        <v>343</v>
      </c>
      <c r="H6" s="32"/>
      <c r="I6" s="32" t="s">
        <v>344</v>
      </c>
      <c r="J6" s="32" t="s">
        <v>345</v>
      </c>
      <c r="K6" s="32" t="s">
        <v>346</v>
      </c>
    </row>
    <row r="7" s="2" customFormat="1" ht="17" customHeight="1" spans="1:11">
      <c r="A7" s="13"/>
      <c r="B7" s="14"/>
      <c r="C7" s="15"/>
      <c r="D7" s="16" t="s">
        <v>347</v>
      </c>
      <c r="E7" s="32">
        <v>0.46</v>
      </c>
      <c r="F7" s="32">
        <v>0.46</v>
      </c>
      <c r="G7" s="32">
        <v>0.46</v>
      </c>
      <c r="H7" s="32"/>
      <c r="I7" s="32">
        <v>10</v>
      </c>
      <c r="J7" s="61">
        <v>1</v>
      </c>
      <c r="K7" s="32">
        <v>10</v>
      </c>
    </row>
    <row r="8" s="2" customFormat="1" ht="17" customHeight="1" spans="1:11">
      <c r="A8" s="17"/>
      <c r="B8" s="14"/>
      <c r="C8" s="15"/>
      <c r="D8" s="16" t="s">
        <v>348</v>
      </c>
      <c r="E8" s="32"/>
      <c r="F8" s="32"/>
      <c r="G8" s="32"/>
      <c r="H8" s="32"/>
      <c r="I8" s="32" t="s">
        <v>349</v>
      </c>
      <c r="J8" s="61"/>
      <c r="K8" s="32" t="s">
        <v>349</v>
      </c>
    </row>
    <row r="9" s="2" customFormat="1" ht="17" customHeight="1" spans="1:11">
      <c r="A9" s="17"/>
      <c r="B9" s="14"/>
      <c r="C9" s="15"/>
      <c r="D9" s="7" t="s">
        <v>350</v>
      </c>
      <c r="E9" s="32">
        <v>0.46</v>
      </c>
      <c r="F9" s="32">
        <v>0.46</v>
      </c>
      <c r="G9" s="32">
        <v>0.46</v>
      </c>
      <c r="H9" s="32"/>
      <c r="I9" s="32">
        <v>10</v>
      </c>
      <c r="J9" s="61">
        <v>1</v>
      </c>
      <c r="K9" s="32">
        <v>10</v>
      </c>
    </row>
    <row r="10" s="2" customFormat="1" ht="17" customHeight="1" spans="1:11">
      <c r="A10" s="18"/>
      <c r="B10" s="19"/>
      <c r="C10" s="15"/>
      <c r="D10" s="20" t="s">
        <v>351</v>
      </c>
      <c r="E10" s="35"/>
      <c r="F10" s="35"/>
      <c r="G10" s="32"/>
      <c r="H10" s="32"/>
      <c r="I10" s="32" t="s">
        <v>349</v>
      </c>
      <c r="J10" s="61"/>
      <c r="K10" s="32" t="s">
        <v>349</v>
      </c>
    </row>
    <row r="11" s="2" customFormat="1" ht="17" customHeight="1" spans="1:11">
      <c r="A11" s="13" t="s">
        <v>352</v>
      </c>
      <c r="B11" s="21" t="s">
        <v>353</v>
      </c>
      <c r="C11" s="22"/>
      <c r="D11" s="22"/>
      <c r="E11" s="22"/>
      <c r="F11" s="38"/>
      <c r="G11" s="7" t="s">
        <v>354</v>
      </c>
      <c r="H11" s="8"/>
      <c r="I11" s="8"/>
      <c r="J11" s="8"/>
      <c r="K11" s="40"/>
    </row>
    <row r="12" s="2" customFormat="1" ht="126" customHeight="1" spans="1:11">
      <c r="A12" s="23"/>
      <c r="B12" s="24" t="s">
        <v>548</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539</v>
      </c>
      <c r="E14" s="42"/>
      <c r="F14" s="9" t="s">
        <v>436</v>
      </c>
      <c r="G14" s="9" t="s">
        <v>436</v>
      </c>
      <c r="H14" s="9">
        <v>5</v>
      </c>
      <c r="I14" s="9">
        <v>5</v>
      </c>
      <c r="J14" s="7"/>
      <c r="K14" s="40"/>
    </row>
    <row r="15" s="2" customFormat="1" ht="20" customHeight="1" spans="1:11">
      <c r="A15" s="26"/>
      <c r="B15" s="9"/>
      <c r="C15" s="25" t="s">
        <v>368</v>
      </c>
      <c r="D15" s="16" t="s">
        <v>534</v>
      </c>
      <c r="E15" s="42"/>
      <c r="F15" s="9" t="s">
        <v>549</v>
      </c>
      <c r="G15" s="9" t="s">
        <v>550</v>
      </c>
      <c r="H15" s="9">
        <v>15</v>
      </c>
      <c r="I15" s="9">
        <v>15</v>
      </c>
      <c r="J15" s="7"/>
      <c r="K15" s="40"/>
    </row>
    <row r="16" s="2" customFormat="1" ht="20" customHeight="1" spans="1:11">
      <c r="A16" s="26"/>
      <c r="B16" s="9"/>
      <c r="C16" s="25" t="s">
        <v>375</v>
      </c>
      <c r="D16" s="16" t="s">
        <v>376</v>
      </c>
      <c r="E16" s="42"/>
      <c r="F16" s="9" t="s">
        <v>377</v>
      </c>
      <c r="G16" s="9" t="s">
        <v>377</v>
      </c>
      <c r="H16" s="9">
        <v>5</v>
      </c>
      <c r="I16" s="9">
        <v>5</v>
      </c>
      <c r="J16" s="7"/>
      <c r="K16" s="40"/>
    </row>
    <row r="17" s="2" customFormat="1" ht="20" customHeight="1" spans="1:11">
      <c r="A17" s="26"/>
      <c r="B17" s="9"/>
      <c r="C17" s="26"/>
      <c r="D17" s="16" t="s">
        <v>378</v>
      </c>
      <c r="E17" s="42"/>
      <c r="F17" s="45" t="s">
        <v>379</v>
      </c>
      <c r="G17" s="68">
        <v>1</v>
      </c>
      <c r="H17" s="9">
        <v>5</v>
      </c>
      <c r="I17" s="9">
        <f>H17</f>
        <v>5</v>
      </c>
      <c r="J17" s="7"/>
      <c r="K17" s="40"/>
    </row>
    <row r="18" s="2" customFormat="1" ht="33" customHeight="1" spans="1:11">
      <c r="A18" s="26"/>
      <c r="B18" s="9"/>
      <c r="C18" s="25" t="s">
        <v>380</v>
      </c>
      <c r="D18" s="16" t="s">
        <v>551</v>
      </c>
      <c r="E18" s="42"/>
      <c r="F18" s="9" t="s">
        <v>552</v>
      </c>
      <c r="G18" s="9" t="s">
        <v>552</v>
      </c>
      <c r="H18" s="9">
        <v>5</v>
      </c>
      <c r="I18" s="9">
        <v>5</v>
      </c>
      <c r="J18" s="7"/>
      <c r="K18" s="40"/>
    </row>
    <row r="19" s="2" customFormat="1" ht="33" customHeight="1" spans="1:11">
      <c r="A19" s="26"/>
      <c r="B19" s="9"/>
      <c r="C19" s="26"/>
      <c r="D19" s="16" t="s">
        <v>553</v>
      </c>
      <c r="E19" s="42"/>
      <c r="F19" s="9" t="s">
        <v>554</v>
      </c>
      <c r="G19" s="9" t="s">
        <v>554</v>
      </c>
      <c r="H19" s="9">
        <v>10</v>
      </c>
      <c r="I19" s="9">
        <v>10</v>
      </c>
      <c r="J19" s="7"/>
      <c r="K19" s="40"/>
    </row>
    <row r="20" s="2" customFormat="1" ht="30" customHeight="1" spans="1:11">
      <c r="A20" s="26"/>
      <c r="B20" s="9"/>
      <c r="C20" s="29"/>
      <c r="D20" s="16" t="s">
        <v>555</v>
      </c>
      <c r="E20" s="42"/>
      <c r="F20" s="9" t="s">
        <v>556</v>
      </c>
      <c r="G20" s="9" t="s">
        <v>556</v>
      </c>
      <c r="H20" s="9">
        <v>5</v>
      </c>
      <c r="I20" s="9">
        <v>5</v>
      </c>
      <c r="J20" s="7"/>
      <c r="K20" s="40"/>
    </row>
    <row r="21" s="2" customFormat="1" ht="26" customHeight="1" spans="1:11">
      <c r="A21" s="26"/>
      <c r="B21" s="9" t="s">
        <v>382</v>
      </c>
      <c r="C21" s="25" t="s">
        <v>383</v>
      </c>
      <c r="D21" s="16" t="s">
        <v>557</v>
      </c>
      <c r="E21" s="42"/>
      <c r="F21" s="9" t="s">
        <v>386</v>
      </c>
      <c r="G21" s="9" t="s">
        <v>386</v>
      </c>
      <c r="H21" s="9">
        <v>10</v>
      </c>
      <c r="I21" s="9">
        <v>10</v>
      </c>
      <c r="J21" s="7"/>
      <c r="K21" s="40"/>
    </row>
    <row r="22" s="2" customFormat="1" ht="24" customHeight="1" spans="1:11">
      <c r="A22" s="26"/>
      <c r="B22" s="9"/>
      <c r="C22" s="25" t="s">
        <v>388</v>
      </c>
      <c r="D22" s="16" t="s">
        <v>451</v>
      </c>
      <c r="E22" s="42"/>
      <c r="F22" s="9" t="s">
        <v>440</v>
      </c>
      <c r="G22" s="9" t="s">
        <v>416</v>
      </c>
      <c r="H22" s="9">
        <v>10</v>
      </c>
      <c r="I22" s="9">
        <v>10</v>
      </c>
      <c r="J22" s="7"/>
      <c r="K22" s="40"/>
    </row>
    <row r="23" s="2" customFormat="1" ht="28" customHeight="1" spans="1:11">
      <c r="A23" s="26"/>
      <c r="B23" s="9"/>
      <c r="C23" s="26"/>
      <c r="D23" s="16" t="s">
        <v>558</v>
      </c>
      <c r="E23" s="42"/>
      <c r="F23" s="9" t="s">
        <v>559</v>
      </c>
      <c r="G23" s="9" t="s">
        <v>559</v>
      </c>
      <c r="H23" s="9">
        <v>10</v>
      </c>
      <c r="I23" s="9">
        <v>10</v>
      </c>
      <c r="J23" s="7"/>
      <c r="K23" s="40"/>
    </row>
    <row r="24" s="2" customFormat="1" ht="20" customHeight="1" spans="1:11">
      <c r="A24" s="26"/>
      <c r="B24" s="25" t="s">
        <v>394</v>
      </c>
      <c r="C24" s="25" t="s">
        <v>395</v>
      </c>
      <c r="D24" s="16" t="s">
        <v>396</v>
      </c>
      <c r="E24" s="42"/>
      <c r="F24" s="55" t="s">
        <v>397</v>
      </c>
      <c r="G24" s="47">
        <v>0.9041</v>
      </c>
      <c r="H24" s="9">
        <v>4</v>
      </c>
      <c r="I24" s="9">
        <v>4</v>
      </c>
      <c r="J24" s="7"/>
      <c r="K24" s="40"/>
    </row>
    <row r="25" s="2" customFormat="1" ht="20" customHeight="1" spans="1:11">
      <c r="A25" s="26"/>
      <c r="B25" s="26"/>
      <c r="C25" s="26"/>
      <c r="D25" s="16" t="s">
        <v>398</v>
      </c>
      <c r="E25" s="42"/>
      <c r="F25" s="55" t="s">
        <v>397</v>
      </c>
      <c r="G25" s="47">
        <v>0.9498</v>
      </c>
      <c r="H25" s="9">
        <v>4</v>
      </c>
      <c r="I25" s="9">
        <v>4</v>
      </c>
      <c r="J25" s="7"/>
      <c r="K25" s="40"/>
    </row>
    <row r="26" s="2" customFormat="1" ht="20" customHeight="1" spans="1:11">
      <c r="A26" s="26"/>
      <c r="B26" s="26"/>
      <c r="C26" s="29"/>
      <c r="D26" s="16" t="s">
        <v>399</v>
      </c>
      <c r="E26" s="42"/>
      <c r="F26" s="55" t="s">
        <v>400</v>
      </c>
      <c r="G26" s="47">
        <v>0.711</v>
      </c>
      <c r="H26" s="9">
        <v>2</v>
      </c>
      <c r="I26" s="58">
        <f>H26*G26/85%</f>
        <v>1.67294117647059</v>
      </c>
      <c r="J26" s="7"/>
      <c r="K26" s="40"/>
    </row>
    <row r="27" s="2" customFormat="1" ht="21" customHeight="1" spans="1:11">
      <c r="A27" s="30" t="s">
        <v>401</v>
      </c>
      <c r="B27" s="31"/>
      <c r="C27" s="31"/>
      <c r="D27" s="31"/>
      <c r="E27" s="31"/>
      <c r="F27" s="31"/>
      <c r="G27" s="48"/>
      <c r="H27" s="49">
        <f>SUM(H14:H26)+I7</f>
        <v>100</v>
      </c>
      <c r="I27" s="451">
        <f>SUM(I14:I26)+K7</f>
        <v>99.6729411764706</v>
      </c>
      <c r="J27" s="30"/>
      <c r="K27" s="48"/>
    </row>
  </sheetData>
  <mergeCells count="5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0"/>
    <mergeCell ref="B21:B23"/>
    <mergeCell ref="B24:B26"/>
    <mergeCell ref="C16:C17"/>
    <mergeCell ref="C18:C20"/>
    <mergeCell ref="C22:C23"/>
    <mergeCell ref="C24:C26"/>
    <mergeCell ref="A6:C10"/>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view="pageBreakPreview" zoomScaleNormal="100" workbookViewId="0">
      <selection activeCell="H25" sqref="H25"/>
    </sheetView>
  </sheetViews>
  <sheetFormatPr defaultColWidth="8.8" defaultRowHeight="12.75"/>
  <cols>
    <col min="1" max="1" width="3.84166666666667" style="1" customWidth="1"/>
    <col min="2" max="2" width="6.25" style="1" customWidth="1"/>
    <col min="3" max="3" width="6.69166666666667" style="1" customWidth="1"/>
    <col min="4" max="4" width="16.625" style="1" customWidth="1"/>
    <col min="5" max="6" width="7.59166666666667" style="1" customWidth="1"/>
    <col min="7" max="7" width="7.8" style="1" customWidth="1"/>
    <col min="8" max="8" width="5" style="1" customWidth="1"/>
    <col min="9" max="9" width="6.875" style="1" customWidth="1"/>
    <col min="10" max="11" width="5.7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50</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164">
        <f>E8+E9+E10</f>
        <v>8.96</v>
      </c>
      <c r="F7" s="164">
        <f>F8+F9+F10</f>
        <v>8.96</v>
      </c>
      <c r="G7" s="455">
        <v>0</v>
      </c>
      <c r="H7" s="456"/>
      <c r="I7" s="32">
        <v>10</v>
      </c>
      <c r="J7" s="457">
        <f>G7/E7</f>
        <v>0</v>
      </c>
      <c r="K7" s="164">
        <f>I7*J7</f>
        <v>0</v>
      </c>
    </row>
    <row r="8" s="2" customFormat="1" ht="17" customHeight="1" spans="1:11">
      <c r="A8" s="17"/>
      <c r="B8" s="14"/>
      <c r="C8" s="15"/>
      <c r="D8" s="16" t="s">
        <v>348</v>
      </c>
      <c r="E8" s="32"/>
      <c r="F8" s="164"/>
      <c r="G8" s="32"/>
      <c r="H8" s="32"/>
      <c r="I8" s="32" t="s">
        <v>349</v>
      </c>
      <c r="J8" s="457"/>
      <c r="K8" s="32" t="s">
        <v>349</v>
      </c>
    </row>
    <row r="9" s="2" customFormat="1" ht="17" customHeight="1" spans="1:11">
      <c r="A9" s="17"/>
      <c r="B9" s="14"/>
      <c r="C9" s="15"/>
      <c r="D9" s="7" t="s">
        <v>350</v>
      </c>
      <c r="E9" s="164">
        <v>8.96</v>
      </c>
      <c r="F9" s="164">
        <f>E9</f>
        <v>8.96</v>
      </c>
      <c r="G9" s="455">
        <v>0</v>
      </c>
      <c r="H9" s="456"/>
      <c r="I9" s="32" t="s">
        <v>349</v>
      </c>
      <c r="J9" s="457">
        <f>G9/E9</f>
        <v>0</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08" customHeight="1" spans="1:11">
      <c r="A12" s="23"/>
      <c r="B12" s="24" t="s">
        <v>560</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36" customHeight="1" spans="1:11">
      <c r="A14" s="26"/>
      <c r="B14" s="9" t="s">
        <v>364</v>
      </c>
      <c r="C14" s="25" t="s">
        <v>365</v>
      </c>
      <c r="D14" s="24" t="s">
        <v>561</v>
      </c>
      <c r="E14" s="24"/>
      <c r="F14" s="9" t="s">
        <v>562</v>
      </c>
      <c r="G14" s="9" t="s">
        <v>562</v>
      </c>
      <c r="H14" s="9">
        <v>10</v>
      </c>
      <c r="I14" s="9">
        <v>10</v>
      </c>
      <c r="J14" s="7"/>
      <c r="K14" s="40"/>
    </row>
    <row r="15" s="2" customFormat="1" ht="25" customHeight="1" spans="1:11">
      <c r="A15" s="26"/>
      <c r="B15" s="9"/>
      <c r="C15" s="26"/>
      <c r="D15" s="24" t="s">
        <v>563</v>
      </c>
      <c r="E15" s="24"/>
      <c r="F15" s="9" t="s">
        <v>564</v>
      </c>
      <c r="G15" s="9" t="s">
        <v>565</v>
      </c>
      <c r="H15" s="9">
        <v>10</v>
      </c>
      <c r="I15" s="9">
        <v>10</v>
      </c>
      <c r="J15" s="7"/>
      <c r="K15" s="40"/>
    </row>
    <row r="16" s="2" customFormat="1" ht="20" customHeight="1" spans="1:11">
      <c r="A16" s="26"/>
      <c r="B16" s="9"/>
      <c r="C16" s="25" t="s">
        <v>368</v>
      </c>
      <c r="D16" s="24" t="s">
        <v>566</v>
      </c>
      <c r="E16" s="24"/>
      <c r="F16" s="9" t="s">
        <v>390</v>
      </c>
      <c r="G16" s="9" t="s">
        <v>390</v>
      </c>
      <c r="H16" s="9">
        <v>5</v>
      </c>
      <c r="I16" s="9">
        <v>5</v>
      </c>
      <c r="J16" s="7"/>
      <c r="K16" s="40"/>
    </row>
    <row r="17" s="2" customFormat="1" ht="20" customHeight="1" spans="1:11">
      <c r="A17" s="26"/>
      <c r="B17" s="9"/>
      <c r="C17" s="26"/>
      <c r="D17" s="24" t="s">
        <v>567</v>
      </c>
      <c r="E17" s="24"/>
      <c r="F17" s="9" t="s">
        <v>367</v>
      </c>
      <c r="G17" s="9" t="s">
        <v>367</v>
      </c>
      <c r="H17" s="9">
        <v>5</v>
      </c>
      <c r="I17" s="9">
        <v>5</v>
      </c>
      <c r="J17" s="7"/>
      <c r="K17" s="40"/>
    </row>
    <row r="18" s="2" customFormat="1" ht="20" customHeight="1" spans="1:11">
      <c r="A18" s="26"/>
      <c r="B18" s="9"/>
      <c r="C18" s="25" t="s">
        <v>375</v>
      </c>
      <c r="D18" s="16" t="s">
        <v>376</v>
      </c>
      <c r="E18" s="42"/>
      <c r="F18" s="9" t="s">
        <v>377</v>
      </c>
      <c r="G18" s="9" t="s">
        <v>568</v>
      </c>
      <c r="H18" s="9">
        <v>10</v>
      </c>
      <c r="I18" s="9">
        <v>7</v>
      </c>
      <c r="J18" s="7"/>
      <c r="K18" s="40"/>
    </row>
    <row r="19" s="2" customFormat="1" ht="29" customHeight="1" spans="1:11">
      <c r="A19" s="26"/>
      <c r="B19" s="9"/>
      <c r="C19" s="25" t="s">
        <v>380</v>
      </c>
      <c r="D19" s="16" t="s">
        <v>569</v>
      </c>
      <c r="E19" s="42"/>
      <c r="F19" s="9" t="s">
        <v>570</v>
      </c>
      <c r="G19" s="9" t="s">
        <v>571</v>
      </c>
      <c r="H19" s="9">
        <v>10</v>
      </c>
      <c r="I19" s="458">
        <v>4.48</v>
      </c>
      <c r="J19" s="7"/>
      <c r="K19" s="40"/>
    </row>
    <row r="20" s="2" customFormat="1" ht="37" customHeight="1" spans="1:11">
      <c r="A20" s="26"/>
      <c r="B20" s="9" t="s">
        <v>382</v>
      </c>
      <c r="C20" s="25" t="s">
        <v>383</v>
      </c>
      <c r="D20" s="16" t="s">
        <v>572</v>
      </c>
      <c r="E20" s="42"/>
      <c r="F20" s="9" t="s">
        <v>573</v>
      </c>
      <c r="G20" s="9" t="s">
        <v>574</v>
      </c>
      <c r="H20" s="9">
        <v>15</v>
      </c>
      <c r="I20" s="9">
        <v>15</v>
      </c>
      <c r="J20" s="7"/>
      <c r="K20" s="40"/>
    </row>
    <row r="21" s="2" customFormat="1" ht="25" customHeight="1" spans="1:11">
      <c r="A21" s="26"/>
      <c r="B21" s="9"/>
      <c r="C21" s="25" t="s">
        <v>388</v>
      </c>
      <c r="D21" s="16" t="s">
        <v>575</v>
      </c>
      <c r="E21" s="42"/>
      <c r="F21" s="9" t="s">
        <v>576</v>
      </c>
      <c r="G21" s="9" t="s">
        <v>577</v>
      </c>
      <c r="H21" s="9">
        <v>15</v>
      </c>
      <c r="I21" s="9">
        <v>15</v>
      </c>
      <c r="J21" s="7"/>
      <c r="K21" s="40"/>
    </row>
    <row r="22" s="2" customFormat="1" ht="20" customHeight="1" spans="1:11">
      <c r="A22" s="26"/>
      <c r="B22" s="25" t="s">
        <v>394</v>
      </c>
      <c r="C22" s="25" t="s">
        <v>395</v>
      </c>
      <c r="D22" s="16" t="s">
        <v>396</v>
      </c>
      <c r="E22" s="42"/>
      <c r="F22" s="55" t="s">
        <v>397</v>
      </c>
      <c r="G22" s="47">
        <v>0.9041</v>
      </c>
      <c r="H22" s="9">
        <v>4</v>
      </c>
      <c r="I22" s="9">
        <v>4</v>
      </c>
      <c r="J22" s="7"/>
      <c r="K22" s="40"/>
    </row>
    <row r="23" s="2" customFormat="1" ht="20" customHeight="1" spans="1:11">
      <c r="A23" s="26"/>
      <c r="B23" s="26"/>
      <c r="C23" s="26"/>
      <c r="D23" s="16" t="s">
        <v>398</v>
      </c>
      <c r="E23" s="42"/>
      <c r="F23" s="55" t="s">
        <v>397</v>
      </c>
      <c r="G23" s="47">
        <v>0.9498</v>
      </c>
      <c r="H23" s="9">
        <v>4</v>
      </c>
      <c r="I23" s="9">
        <v>4</v>
      </c>
      <c r="J23" s="7"/>
      <c r="K23" s="40"/>
    </row>
    <row r="24" s="2" customFormat="1" ht="20" customHeight="1" spans="1:11">
      <c r="A24" s="26"/>
      <c r="B24" s="26"/>
      <c r="C24" s="29"/>
      <c r="D24" s="16" t="s">
        <v>399</v>
      </c>
      <c r="E24" s="42"/>
      <c r="F24" s="55" t="s">
        <v>400</v>
      </c>
      <c r="G24" s="47">
        <v>0.711</v>
      </c>
      <c r="H24" s="9">
        <v>2</v>
      </c>
      <c r="I24" s="58">
        <f>H24*G24/85%</f>
        <v>1.67294117647059</v>
      </c>
      <c r="J24" s="7"/>
      <c r="K24" s="40"/>
    </row>
    <row r="25" s="2" customFormat="1" ht="21" customHeight="1" spans="1:11">
      <c r="A25" s="30" t="s">
        <v>401</v>
      </c>
      <c r="B25" s="31"/>
      <c r="C25" s="31"/>
      <c r="D25" s="31"/>
      <c r="E25" s="31"/>
      <c r="F25" s="31"/>
      <c r="G25" s="48"/>
      <c r="H25" s="49">
        <f>SUM(H14:H24)+I7</f>
        <v>100</v>
      </c>
      <c r="I25" s="451">
        <f>SUM(I14:I24)+K7</f>
        <v>81.1529411764706</v>
      </c>
      <c r="J25" s="30"/>
      <c r="K25" s="48"/>
    </row>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9"/>
    <mergeCell ref="B20:B21"/>
    <mergeCell ref="B22:B24"/>
    <mergeCell ref="C14:C15"/>
    <mergeCell ref="C16:C17"/>
    <mergeCell ref="C22:C24"/>
    <mergeCell ref="A6:C10"/>
  </mergeCells>
  <printOptions horizontalCentered="1"/>
  <pageMargins left="0.786805555555556" right="0.786805555555556" top="0.786805555555556" bottom="0.786805555555556" header="0.5" footer="0.5"/>
  <pageSetup paperSize="9" orientation="portrait"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workbookViewId="0">
      <selection activeCell="I27" sqref="I27"/>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7" style="1" customWidth="1"/>
    <col min="10" max="10" width="5.5" style="1" customWidth="1"/>
    <col min="11" max="11" width="5.12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50</v>
      </c>
      <c r="E4" s="9"/>
      <c r="F4" s="9"/>
      <c r="G4" s="9"/>
      <c r="H4" s="9"/>
      <c r="I4" s="9"/>
      <c r="J4" s="9"/>
      <c r="K4" s="9"/>
    </row>
    <row r="5" s="2" customFormat="1" ht="17" customHeight="1" spans="1:11">
      <c r="A5" s="7" t="s">
        <v>336</v>
      </c>
      <c r="B5" s="8"/>
      <c r="C5" s="8"/>
      <c r="D5" s="9" t="s">
        <v>337</v>
      </c>
      <c r="E5" s="9"/>
      <c r="F5" s="9"/>
      <c r="G5" s="9" t="s">
        <v>338</v>
      </c>
      <c r="H5" s="9"/>
      <c r="I5" s="9" t="s">
        <v>339</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452">
        <v>0.002794</v>
      </c>
      <c r="F7" s="452">
        <v>0.002794</v>
      </c>
      <c r="G7" s="453">
        <v>0.002794</v>
      </c>
      <c r="H7" s="454"/>
      <c r="I7" s="32">
        <v>10</v>
      </c>
      <c r="J7" s="61">
        <v>1</v>
      </c>
      <c r="K7" s="32">
        <v>10</v>
      </c>
    </row>
    <row r="8" s="2" customFormat="1" ht="17" customHeight="1" spans="1:11">
      <c r="A8" s="17"/>
      <c r="B8" s="14"/>
      <c r="C8" s="15"/>
      <c r="D8" s="16" t="s">
        <v>348</v>
      </c>
      <c r="E8" s="452"/>
      <c r="F8" s="452"/>
      <c r="G8" s="453"/>
      <c r="H8" s="454"/>
      <c r="I8" s="32" t="s">
        <v>349</v>
      </c>
      <c r="J8" s="61"/>
      <c r="K8" s="32" t="s">
        <v>349</v>
      </c>
    </row>
    <row r="9" s="2" customFormat="1" ht="17" customHeight="1" spans="1:11">
      <c r="A9" s="17"/>
      <c r="B9" s="14"/>
      <c r="C9" s="15"/>
      <c r="D9" s="7" t="s">
        <v>350</v>
      </c>
      <c r="E9" s="452">
        <v>0.002794</v>
      </c>
      <c r="F9" s="452">
        <v>0.002794</v>
      </c>
      <c r="G9" s="453">
        <v>0.002794</v>
      </c>
      <c r="H9" s="454"/>
      <c r="I9" s="32">
        <v>10</v>
      </c>
      <c r="J9" s="61">
        <v>1</v>
      </c>
      <c r="K9" s="32">
        <v>10</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62" customHeight="1" spans="1:11">
      <c r="A12" s="23"/>
      <c r="B12" s="24" t="s">
        <v>578</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534</v>
      </c>
      <c r="E14" s="42"/>
      <c r="F14" s="9" t="s">
        <v>407</v>
      </c>
      <c r="G14" s="9" t="s">
        <v>550</v>
      </c>
      <c r="H14" s="9">
        <v>5</v>
      </c>
      <c r="I14" s="9">
        <v>5</v>
      </c>
      <c r="J14" s="7"/>
      <c r="K14" s="40"/>
    </row>
    <row r="15" s="2" customFormat="1" ht="20" customHeight="1" spans="1:11">
      <c r="A15" s="26"/>
      <c r="B15" s="9"/>
      <c r="C15" s="26"/>
      <c r="D15" s="16" t="s">
        <v>579</v>
      </c>
      <c r="E15" s="42"/>
      <c r="F15" s="9" t="s">
        <v>580</v>
      </c>
      <c r="G15" s="9" t="s">
        <v>581</v>
      </c>
      <c r="H15" s="9">
        <v>10</v>
      </c>
      <c r="I15" s="9">
        <v>10</v>
      </c>
      <c r="J15" s="7"/>
      <c r="K15" s="40"/>
    </row>
    <row r="16" s="2" customFormat="1" ht="20" customHeight="1" spans="1:11">
      <c r="A16" s="26"/>
      <c r="B16" s="9"/>
      <c r="C16" s="26"/>
      <c r="D16" s="16" t="s">
        <v>582</v>
      </c>
      <c r="E16" s="42"/>
      <c r="F16" s="9" t="s">
        <v>583</v>
      </c>
      <c r="G16" s="9" t="s">
        <v>584</v>
      </c>
      <c r="H16" s="9">
        <v>10</v>
      </c>
      <c r="I16" s="9">
        <v>10</v>
      </c>
      <c r="J16" s="7"/>
      <c r="K16" s="40"/>
    </row>
    <row r="17" s="2" customFormat="1" ht="20" customHeight="1" spans="1:11">
      <c r="A17" s="26"/>
      <c r="B17" s="9"/>
      <c r="C17" s="25" t="s">
        <v>368</v>
      </c>
      <c r="D17" s="16" t="s">
        <v>585</v>
      </c>
      <c r="E17" s="42"/>
      <c r="F17" s="9" t="s">
        <v>586</v>
      </c>
      <c r="G17" s="9" t="s">
        <v>587</v>
      </c>
      <c r="H17" s="9">
        <v>8</v>
      </c>
      <c r="I17" s="9">
        <v>8</v>
      </c>
      <c r="J17" s="7"/>
      <c r="K17" s="40"/>
    </row>
    <row r="18" s="2" customFormat="1" ht="20" customHeight="1" spans="1:11">
      <c r="A18" s="26"/>
      <c r="B18" s="9"/>
      <c r="C18" s="26"/>
      <c r="D18" s="16" t="s">
        <v>588</v>
      </c>
      <c r="E18" s="42"/>
      <c r="F18" s="9" t="s">
        <v>589</v>
      </c>
      <c r="G18" s="9" t="s">
        <v>590</v>
      </c>
      <c r="H18" s="9">
        <v>8</v>
      </c>
      <c r="I18" s="9">
        <v>8</v>
      </c>
      <c r="J18" s="7"/>
      <c r="K18" s="40"/>
    </row>
    <row r="19" s="2" customFormat="1" ht="20" customHeight="1" spans="1:11">
      <c r="A19" s="26"/>
      <c r="B19" s="9"/>
      <c r="C19" s="29"/>
      <c r="D19" s="16" t="s">
        <v>591</v>
      </c>
      <c r="E19" s="42"/>
      <c r="F19" s="9" t="s">
        <v>441</v>
      </c>
      <c r="G19" s="9" t="s">
        <v>592</v>
      </c>
      <c r="H19" s="9">
        <v>5</v>
      </c>
      <c r="I19" s="9">
        <v>5</v>
      </c>
      <c r="J19" s="7"/>
      <c r="K19" s="40"/>
    </row>
    <row r="20" s="2" customFormat="1" ht="20" customHeight="1" spans="1:11">
      <c r="A20" s="26"/>
      <c r="B20" s="9"/>
      <c r="C20" s="25" t="s">
        <v>375</v>
      </c>
      <c r="D20" s="16" t="s">
        <v>376</v>
      </c>
      <c r="E20" s="42"/>
      <c r="F20" s="9" t="s">
        <v>377</v>
      </c>
      <c r="G20" s="9" t="s">
        <v>377</v>
      </c>
      <c r="H20" s="9">
        <v>4</v>
      </c>
      <c r="I20" s="9">
        <v>4</v>
      </c>
      <c r="J20" s="7"/>
      <c r="K20" s="40"/>
    </row>
    <row r="21" s="2" customFormat="1" ht="20" customHeight="1" spans="1:11">
      <c r="A21" s="26"/>
      <c r="B21" s="9" t="s">
        <v>382</v>
      </c>
      <c r="C21" s="25" t="s">
        <v>383</v>
      </c>
      <c r="D21" s="28" t="s">
        <v>593</v>
      </c>
      <c r="E21" s="44"/>
      <c r="F21" s="9" t="s">
        <v>576</v>
      </c>
      <c r="G21" s="9" t="s">
        <v>594</v>
      </c>
      <c r="H21" s="9">
        <v>9</v>
      </c>
      <c r="I21" s="9">
        <v>9</v>
      </c>
      <c r="J21" s="7"/>
      <c r="K21" s="40"/>
    </row>
    <row r="22" s="2" customFormat="1" ht="20" customHeight="1" spans="1:11">
      <c r="A22" s="26"/>
      <c r="B22" s="9"/>
      <c r="C22" s="25" t="s">
        <v>388</v>
      </c>
      <c r="D22" s="28" t="s">
        <v>595</v>
      </c>
      <c r="E22" s="44"/>
      <c r="F22" s="9" t="s">
        <v>596</v>
      </c>
      <c r="G22" s="9" t="s">
        <v>597</v>
      </c>
      <c r="H22" s="9">
        <v>12</v>
      </c>
      <c r="I22" s="9">
        <v>12</v>
      </c>
      <c r="J22" s="7"/>
      <c r="K22" s="40"/>
    </row>
    <row r="23" s="2" customFormat="1" ht="20" customHeight="1" spans="1:11">
      <c r="A23" s="26"/>
      <c r="B23" s="9"/>
      <c r="C23" s="26"/>
      <c r="D23" s="28" t="s">
        <v>598</v>
      </c>
      <c r="E23" s="44"/>
      <c r="F23" s="9" t="s">
        <v>390</v>
      </c>
      <c r="G23" s="9" t="s">
        <v>390</v>
      </c>
      <c r="H23" s="9">
        <v>9</v>
      </c>
      <c r="I23" s="9">
        <v>9</v>
      </c>
      <c r="J23" s="7"/>
      <c r="K23" s="40"/>
    </row>
    <row r="24" s="2" customFormat="1" ht="20" customHeight="1" spans="1:11">
      <c r="A24" s="26"/>
      <c r="B24" s="25" t="s">
        <v>394</v>
      </c>
      <c r="C24" s="25" t="s">
        <v>395</v>
      </c>
      <c r="D24" s="16" t="s">
        <v>396</v>
      </c>
      <c r="E24" s="42"/>
      <c r="F24" s="55" t="s">
        <v>397</v>
      </c>
      <c r="G24" s="47">
        <v>0.9041</v>
      </c>
      <c r="H24" s="9">
        <v>4</v>
      </c>
      <c r="I24" s="9">
        <v>4</v>
      </c>
      <c r="J24" s="7"/>
      <c r="K24" s="40"/>
    </row>
    <row r="25" s="2" customFormat="1" ht="20" customHeight="1" spans="1:11">
      <c r="A25" s="26"/>
      <c r="B25" s="26"/>
      <c r="C25" s="26"/>
      <c r="D25" s="16" t="s">
        <v>398</v>
      </c>
      <c r="E25" s="42"/>
      <c r="F25" s="55" t="s">
        <v>397</v>
      </c>
      <c r="G25" s="47">
        <v>0.9498</v>
      </c>
      <c r="H25" s="9">
        <v>4</v>
      </c>
      <c r="I25" s="9">
        <v>4</v>
      </c>
      <c r="J25" s="7"/>
      <c r="K25" s="40"/>
    </row>
    <row r="26" s="2" customFormat="1" ht="20" customHeight="1" spans="1:11">
      <c r="A26" s="26"/>
      <c r="B26" s="26"/>
      <c r="C26" s="29"/>
      <c r="D26" s="16" t="s">
        <v>399</v>
      </c>
      <c r="E26" s="42"/>
      <c r="F26" s="55" t="s">
        <v>400</v>
      </c>
      <c r="G26" s="47">
        <v>0.711</v>
      </c>
      <c r="H26" s="9">
        <v>2</v>
      </c>
      <c r="I26" s="58">
        <f>H26*G26/85%</f>
        <v>1.67294117647059</v>
      </c>
      <c r="J26" s="7"/>
      <c r="K26" s="40"/>
    </row>
    <row r="27" s="2" customFormat="1" ht="21" customHeight="1" spans="1:11">
      <c r="A27" s="30" t="s">
        <v>401</v>
      </c>
      <c r="B27" s="31"/>
      <c r="C27" s="31"/>
      <c r="D27" s="31"/>
      <c r="E27" s="31"/>
      <c r="F27" s="31"/>
      <c r="G27" s="48"/>
      <c r="H27" s="49">
        <f>SUM(H14:H26)+I7</f>
        <v>100</v>
      </c>
      <c r="I27" s="451">
        <f>SUM(I14:I26)+K7</f>
        <v>99.6729411764706</v>
      </c>
      <c r="J27" s="30"/>
      <c r="K27" s="48"/>
    </row>
  </sheetData>
  <mergeCells count="5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0"/>
    <mergeCell ref="B21:B23"/>
    <mergeCell ref="B24:B26"/>
    <mergeCell ref="C14:C16"/>
    <mergeCell ref="C17:C19"/>
    <mergeCell ref="C22:C23"/>
    <mergeCell ref="C24:C26"/>
    <mergeCell ref="A6:C10"/>
  </mergeCells>
  <printOptions horizontalCentered="1"/>
  <pageMargins left="0.786805555555556" right="0.786805555555556" top="0.786805555555556" bottom="0.786805555555556" header="0.393055555555556" footer="0.393055555555556"/>
  <pageSetup paperSize="9" orientation="portrait"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topLeftCell="A8" workbookViewId="0">
      <selection activeCell="I27" sqref="I27"/>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875" style="1" customWidth="1"/>
    <col min="10" max="10" width="5.75" style="1" customWidth="1"/>
    <col min="11" max="11" width="5.87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57</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16.24</v>
      </c>
      <c r="F7" s="32">
        <v>16.24</v>
      </c>
      <c r="G7" s="33">
        <v>16.24</v>
      </c>
      <c r="H7" s="34"/>
      <c r="I7" s="32">
        <v>10</v>
      </c>
      <c r="J7" s="61">
        <v>1</v>
      </c>
      <c r="K7" s="32">
        <v>10</v>
      </c>
    </row>
    <row r="8" s="2" customFormat="1" ht="17" customHeight="1" spans="1:11">
      <c r="A8" s="17"/>
      <c r="B8" s="14"/>
      <c r="C8" s="15"/>
      <c r="D8" s="16" t="s">
        <v>348</v>
      </c>
      <c r="E8" s="32"/>
      <c r="F8" s="32"/>
      <c r="G8" s="33"/>
      <c r="H8" s="34"/>
      <c r="I8" s="32" t="s">
        <v>349</v>
      </c>
      <c r="J8" s="61"/>
      <c r="K8" s="32" t="s">
        <v>349</v>
      </c>
    </row>
    <row r="9" s="2" customFormat="1" ht="17" customHeight="1" spans="1:11">
      <c r="A9" s="17"/>
      <c r="B9" s="14"/>
      <c r="C9" s="15"/>
      <c r="D9" s="7" t="s">
        <v>350</v>
      </c>
      <c r="E9" s="32">
        <v>16.24</v>
      </c>
      <c r="F9" s="32">
        <v>16.24</v>
      </c>
      <c r="G9" s="33">
        <v>16.24</v>
      </c>
      <c r="H9" s="34"/>
      <c r="I9" s="32">
        <v>10</v>
      </c>
      <c r="J9" s="61">
        <v>1</v>
      </c>
      <c r="K9" s="32">
        <v>10</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81" customHeight="1" spans="1:11">
      <c r="A12" s="23"/>
      <c r="B12" s="24" t="s">
        <v>599</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41" t="s">
        <v>344</v>
      </c>
      <c r="I13" s="41" t="s">
        <v>346</v>
      </c>
      <c r="J13" s="7" t="s">
        <v>363</v>
      </c>
      <c r="K13" s="40"/>
    </row>
    <row r="14" s="2" customFormat="1" ht="30" customHeight="1" spans="1:11">
      <c r="A14" s="26"/>
      <c r="B14" s="9" t="s">
        <v>364</v>
      </c>
      <c r="C14" s="25" t="s">
        <v>365</v>
      </c>
      <c r="D14" s="16" t="s">
        <v>601</v>
      </c>
      <c r="E14" s="42"/>
      <c r="F14" s="9" t="s">
        <v>586</v>
      </c>
      <c r="G14" s="9" t="s">
        <v>602</v>
      </c>
      <c r="H14" s="9">
        <v>10</v>
      </c>
      <c r="I14" s="9">
        <v>10</v>
      </c>
      <c r="J14" s="7"/>
      <c r="K14" s="40"/>
    </row>
    <row r="15" s="2" customFormat="1" ht="30" customHeight="1" spans="1:11">
      <c r="A15" s="26"/>
      <c r="B15" s="9"/>
      <c r="C15" s="26"/>
      <c r="D15" s="16" t="s">
        <v>603</v>
      </c>
      <c r="E15" s="42"/>
      <c r="F15" s="9" t="s">
        <v>604</v>
      </c>
      <c r="G15" s="9" t="s">
        <v>605</v>
      </c>
      <c r="H15" s="9">
        <v>10</v>
      </c>
      <c r="I15" s="9">
        <v>4.17</v>
      </c>
      <c r="J15" s="7"/>
      <c r="K15" s="40"/>
    </row>
    <row r="16" s="2" customFormat="1" ht="30" customHeight="1" spans="1:11">
      <c r="A16" s="26"/>
      <c r="B16" s="9"/>
      <c r="C16" s="25" t="s">
        <v>368</v>
      </c>
      <c r="D16" s="16" t="s">
        <v>606</v>
      </c>
      <c r="E16" s="42"/>
      <c r="F16" s="9" t="s">
        <v>607</v>
      </c>
      <c r="G16" s="55">
        <v>0.3</v>
      </c>
      <c r="H16" s="95">
        <v>10</v>
      </c>
      <c r="I16" s="95">
        <v>10</v>
      </c>
      <c r="J16" s="7"/>
      <c r="K16" s="40"/>
    </row>
    <row r="17" s="2" customFormat="1" ht="20" customHeight="1" spans="1:11">
      <c r="A17" s="26"/>
      <c r="B17" s="9"/>
      <c r="C17" s="25" t="s">
        <v>375</v>
      </c>
      <c r="D17" s="16" t="s">
        <v>376</v>
      </c>
      <c r="E17" s="42"/>
      <c r="F17" s="9" t="s">
        <v>456</v>
      </c>
      <c r="G17" s="9" t="s">
        <v>377</v>
      </c>
      <c r="H17" s="95">
        <v>5</v>
      </c>
      <c r="I17" s="95">
        <v>3</v>
      </c>
      <c r="J17" s="7"/>
      <c r="K17" s="40"/>
    </row>
    <row r="18" s="2" customFormat="1" ht="20" customHeight="1" spans="1:11">
      <c r="A18" s="26"/>
      <c r="B18" s="9"/>
      <c r="C18" s="26"/>
      <c r="D18" s="16" t="s">
        <v>378</v>
      </c>
      <c r="E18" s="42"/>
      <c r="F18" s="45" t="s">
        <v>379</v>
      </c>
      <c r="G18" s="55">
        <f>186.76/203</f>
        <v>0.92</v>
      </c>
      <c r="H18" s="95">
        <v>5</v>
      </c>
      <c r="I18" s="95">
        <v>5</v>
      </c>
      <c r="J18" s="7"/>
      <c r="K18" s="40"/>
    </row>
    <row r="19" s="2" customFormat="1" ht="30" customHeight="1" spans="1:11">
      <c r="A19" s="26"/>
      <c r="B19" s="9"/>
      <c r="C19" s="25" t="s">
        <v>380</v>
      </c>
      <c r="D19" s="16" t="s">
        <v>608</v>
      </c>
      <c r="E19" s="42"/>
      <c r="F19" s="9" t="s">
        <v>609</v>
      </c>
      <c r="G19" s="9" t="s">
        <v>609</v>
      </c>
      <c r="H19" s="95">
        <v>5</v>
      </c>
      <c r="I19" s="95">
        <v>5</v>
      </c>
      <c r="J19" s="7"/>
      <c r="K19" s="40"/>
    </row>
    <row r="20" s="2" customFormat="1" ht="30" customHeight="1" spans="1:11">
      <c r="A20" s="26"/>
      <c r="B20" s="9"/>
      <c r="C20" s="26"/>
      <c r="D20" s="28" t="s">
        <v>610</v>
      </c>
      <c r="E20" s="44"/>
      <c r="F20" s="9" t="s">
        <v>611</v>
      </c>
      <c r="G20" s="9" t="s">
        <v>611</v>
      </c>
      <c r="H20" s="95">
        <v>5</v>
      </c>
      <c r="I20" s="95">
        <v>5</v>
      </c>
      <c r="J20" s="7"/>
      <c r="K20" s="40"/>
    </row>
    <row r="21" s="2" customFormat="1" ht="20" customHeight="1" spans="1:11">
      <c r="A21" s="26"/>
      <c r="B21" s="9" t="s">
        <v>382</v>
      </c>
      <c r="C21" s="25" t="s">
        <v>383</v>
      </c>
      <c r="D21" s="16" t="s">
        <v>429</v>
      </c>
      <c r="E21" s="42"/>
      <c r="F21" s="9" t="s">
        <v>612</v>
      </c>
      <c r="G21" s="9" t="s">
        <v>612</v>
      </c>
      <c r="H21" s="95">
        <v>10</v>
      </c>
      <c r="I21" s="95">
        <v>10</v>
      </c>
      <c r="J21" s="7"/>
      <c r="K21" s="40"/>
    </row>
    <row r="22" s="2" customFormat="1" ht="20" customHeight="1" spans="1:11">
      <c r="A22" s="26"/>
      <c r="B22" s="9"/>
      <c r="C22" s="26"/>
      <c r="D22" s="16" t="s">
        <v>431</v>
      </c>
      <c r="E22" s="42"/>
      <c r="F22" s="9" t="s">
        <v>613</v>
      </c>
      <c r="G22" s="9" t="s">
        <v>414</v>
      </c>
      <c r="H22" s="95">
        <v>10</v>
      </c>
      <c r="I22" s="95">
        <v>10</v>
      </c>
      <c r="J22" s="7"/>
      <c r="K22" s="40"/>
    </row>
    <row r="23" s="2" customFormat="1" ht="25" customHeight="1" spans="1:11">
      <c r="A23" s="26"/>
      <c r="B23" s="9"/>
      <c r="C23" s="25" t="s">
        <v>388</v>
      </c>
      <c r="D23" s="16" t="s">
        <v>614</v>
      </c>
      <c r="E23" s="42"/>
      <c r="F23" s="9" t="s">
        <v>433</v>
      </c>
      <c r="G23" s="9" t="s">
        <v>615</v>
      </c>
      <c r="H23" s="9">
        <v>10</v>
      </c>
      <c r="I23" s="9">
        <v>8</v>
      </c>
      <c r="J23" s="7"/>
      <c r="K23" s="40"/>
    </row>
    <row r="24" s="2" customFormat="1" ht="20" customHeight="1" spans="1:11">
      <c r="A24" s="26"/>
      <c r="B24" s="25" t="s">
        <v>394</v>
      </c>
      <c r="C24" s="25" t="s">
        <v>395</v>
      </c>
      <c r="D24" s="16" t="s">
        <v>396</v>
      </c>
      <c r="E24" s="42"/>
      <c r="F24" s="55" t="s">
        <v>397</v>
      </c>
      <c r="G24" s="47">
        <v>0.9041</v>
      </c>
      <c r="H24" s="9">
        <v>4</v>
      </c>
      <c r="I24" s="9">
        <v>4</v>
      </c>
      <c r="J24" s="7"/>
      <c r="K24" s="40"/>
    </row>
    <row r="25" s="2" customFormat="1" ht="20" customHeight="1" spans="1:11">
      <c r="A25" s="26"/>
      <c r="B25" s="26"/>
      <c r="C25" s="26"/>
      <c r="D25" s="16" t="s">
        <v>398</v>
      </c>
      <c r="E25" s="42"/>
      <c r="F25" s="55" t="s">
        <v>397</v>
      </c>
      <c r="G25" s="47">
        <v>0.9498</v>
      </c>
      <c r="H25" s="9">
        <v>4</v>
      </c>
      <c r="I25" s="9">
        <v>4</v>
      </c>
      <c r="J25" s="7"/>
      <c r="K25" s="40"/>
    </row>
    <row r="26" s="2" customFormat="1" ht="20" customHeight="1" spans="1:11">
      <c r="A26" s="26"/>
      <c r="B26" s="26"/>
      <c r="C26" s="29"/>
      <c r="D26" s="16" t="s">
        <v>399</v>
      </c>
      <c r="E26" s="42"/>
      <c r="F26" s="55" t="s">
        <v>400</v>
      </c>
      <c r="G26" s="47">
        <v>0.711</v>
      </c>
      <c r="H26" s="9">
        <v>2</v>
      </c>
      <c r="I26" s="58">
        <f>H26*G26/85%</f>
        <v>1.67294117647059</v>
      </c>
      <c r="J26" s="7"/>
      <c r="K26" s="40"/>
    </row>
    <row r="27" s="2" customFormat="1" ht="21" customHeight="1" spans="1:11">
      <c r="A27" s="30" t="s">
        <v>401</v>
      </c>
      <c r="B27" s="31"/>
      <c r="C27" s="31"/>
      <c r="D27" s="31"/>
      <c r="E27" s="31"/>
      <c r="F27" s="31"/>
      <c r="G27" s="48"/>
      <c r="H27" s="49">
        <f>SUM(H14:H26)+I7</f>
        <v>100</v>
      </c>
      <c r="I27" s="451">
        <f>SUM(I14:I26)+K7</f>
        <v>89.8429411764706</v>
      </c>
      <c r="J27" s="30"/>
      <c r="K27" s="48"/>
    </row>
  </sheetData>
  <mergeCells count="5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0"/>
    <mergeCell ref="B21:B23"/>
    <mergeCell ref="B24:B26"/>
    <mergeCell ref="C14:C15"/>
    <mergeCell ref="C17:C18"/>
    <mergeCell ref="C19:C20"/>
    <mergeCell ref="C21:C22"/>
    <mergeCell ref="C24:C26"/>
    <mergeCell ref="A6:C10"/>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view="pageBreakPreview" zoomScaleNormal="100" topLeftCell="A2" workbookViewId="0">
      <selection activeCell="P20" sqref="P20"/>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7.375" style="1" customWidth="1"/>
    <col min="10" max="10" width="6.89166666666667" style="1" customWidth="1"/>
    <col min="11" max="11" width="4.62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60</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69">
        <v>1.1</v>
      </c>
      <c r="F7" s="69">
        <v>1.1</v>
      </c>
      <c r="G7" s="33">
        <v>0.45</v>
      </c>
      <c r="H7" s="34"/>
      <c r="I7" s="32">
        <v>10</v>
      </c>
      <c r="J7" s="68">
        <v>0.4035</v>
      </c>
      <c r="K7" s="69">
        <v>4</v>
      </c>
    </row>
    <row r="8" s="2" customFormat="1" ht="17" customHeight="1" spans="1:11">
      <c r="A8" s="17"/>
      <c r="B8" s="14"/>
      <c r="C8" s="15"/>
      <c r="D8" s="16" t="s">
        <v>348</v>
      </c>
      <c r="E8" s="69"/>
      <c r="F8" s="69"/>
      <c r="G8" s="33"/>
      <c r="H8" s="34"/>
      <c r="I8" s="32" t="s">
        <v>349</v>
      </c>
      <c r="J8" s="32"/>
      <c r="K8" s="69" t="s">
        <v>349</v>
      </c>
    </row>
    <row r="9" s="2" customFormat="1" ht="17" customHeight="1" spans="1:11">
      <c r="A9" s="17"/>
      <c r="B9" s="14"/>
      <c r="C9" s="15"/>
      <c r="D9" s="7" t="s">
        <v>350</v>
      </c>
      <c r="E9" s="69">
        <v>1.1</v>
      </c>
      <c r="F9" s="69">
        <v>1.1</v>
      </c>
      <c r="G9" s="33">
        <v>0.45</v>
      </c>
      <c r="H9" s="34"/>
      <c r="I9" s="32">
        <v>10</v>
      </c>
      <c r="J9" s="68">
        <v>0.4035</v>
      </c>
      <c r="K9" s="69">
        <v>4</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96" customHeight="1" spans="1:11">
      <c r="A12" s="23"/>
      <c r="B12" s="24" t="s">
        <v>616</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617</v>
      </c>
      <c r="E14" s="42"/>
      <c r="F14" s="9" t="s">
        <v>618</v>
      </c>
      <c r="G14" s="9" t="s">
        <v>618</v>
      </c>
      <c r="H14" s="9">
        <v>15</v>
      </c>
      <c r="I14" s="9">
        <v>15</v>
      </c>
      <c r="J14" s="7"/>
      <c r="K14" s="40"/>
    </row>
    <row r="15" s="2" customFormat="1" ht="30" customHeight="1" spans="1:11">
      <c r="A15" s="26"/>
      <c r="B15" s="9"/>
      <c r="C15" s="25" t="s">
        <v>368</v>
      </c>
      <c r="D15" s="16" t="s">
        <v>619</v>
      </c>
      <c r="E15" s="42"/>
      <c r="F15" s="9" t="s">
        <v>620</v>
      </c>
      <c r="G15" s="9" t="s">
        <v>621</v>
      </c>
      <c r="H15" s="9">
        <v>15</v>
      </c>
      <c r="I15" s="9">
        <v>15</v>
      </c>
      <c r="J15" s="7"/>
      <c r="K15" s="40"/>
    </row>
    <row r="16" s="2" customFormat="1" ht="20" customHeight="1" spans="1:11">
      <c r="A16" s="26"/>
      <c r="B16" s="9"/>
      <c r="C16" s="25" t="s">
        <v>375</v>
      </c>
      <c r="D16" s="16" t="s">
        <v>376</v>
      </c>
      <c r="E16" s="42"/>
      <c r="F16" s="9" t="s">
        <v>456</v>
      </c>
      <c r="G16" s="9" t="s">
        <v>456</v>
      </c>
      <c r="H16" s="9">
        <v>10</v>
      </c>
      <c r="I16" s="9">
        <v>10</v>
      </c>
      <c r="J16" s="7"/>
      <c r="K16" s="40"/>
    </row>
    <row r="17" s="2" customFormat="1" ht="20" customHeight="1" spans="1:11">
      <c r="A17" s="26"/>
      <c r="B17" s="9"/>
      <c r="C17" s="25" t="s">
        <v>380</v>
      </c>
      <c r="D17" s="16" t="s">
        <v>622</v>
      </c>
      <c r="E17" s="42"/>
      <c r="F17" s="9" t="s">
        <v>623</v>
      </c>
      <c r="G17" s="9" t="s">
        <v>624</v>
      </c>
      <c r="H17" s="9">
        <v>10</v>
      </c>
      <c r="I17" s="58">
        <f>0.54/1.2*H17</f>
        <v>4.5</v>
      </c>
      <c r="J17" s="7"/>
      <c r="K17" s="40"/>
    </row>
    <row r="18" s="2" customFormat="1" ht="30" customHeight="1" spans="1:11">
      <c r="A18" s="26"/>
      <c r="B18" s="9" t="s">
        <v>382</v>
      </c>
      <c r="C18" s="25" t="s">
        <v>625</v>
      </c>
      <c r="D18" s="16" t="s">
        <v>626</v>
      </c>
      <c r="E18" s="42"/>
      <c r="F18" s="9" t="s">
        <v>386</v>
      </c>
      <c r="G18" s="9" t="s">
        <v>386</v>
      </c>
      <c r="H18" s="9">
        <v>10</v>
      </c>
      <c r="I18" s="9">
        <v>10</v>
      </c>
      <c r="J18" s="7"/>
      <c r="K18" s="40"/>
    </row>
    <row r="19" s="2" customFormat="1" ht="50" customHeight="1" spans="1:11">
      <c r="A19" s="26"/>
      <c r="B19" s="9"/>
      <c r="C19" s="25" t="s">
        <v>383</v>
      </c>
      <c r="D19" s="16" t="s">
        <v>627</v>
      </c>
      <c r="E19" s="42"/>
      <c r="F19" s="9" t="s">
        <v>628</v>
      </c>
      <c r="G19" s="9" t="s">
        <v>489</v>
      </c>
      <c r="H19" s="9">
        <v>10</v>
      </c>
      <c r="I19" s="9">
        <v>10</v>
      </c>
      <c r="J19" s="7"/>
      <c r="K19" s="40"/>
    </row>
    <row r="20" s="2" customFormat="1" ht="40" customHeight="1" spans="1:11">
      <c r="A20" s="26"/>
      <c r="B20" s="9"/>
      <c r="C20" s="25" t="s">
        <v>388</v>
      </c>
      <c r="D20" s="16" t="s">
        <v>629</v>
      </c>
      <c r="E20" s="42"/>
      <c r="F20" s="9" t="s">
        <v>576</v>
      </c>
      <c r="G20" s="9" t="s">
        <v>594</v>
      </c>
      <c r="H20" s="9">
        <v>10</v>
      </c>
      <c r="I20" s="9">
        <v>10</v>
      </c>
      <c r="J20" s="7"/>
      <c r="K20" s="40"/>
    </row>
    <row r="21" s="2" customFormat="1" ht="20" customHeight="1" spans="1:11">
      <c r="A21" s="26"/>
      <c r="B21" s="25" t="s">
        <v>394</v>
      </c>
      <c r="C21" s="25" t="s">
        <v>395</v>
      </c>
      <c r="D21" s="16" t="s">
        <v>396</v>
      </c>
      <c r="E21" s="42"/>
      <c r="F21" s="55" t="s">
        <v>397</v>
      </c>
      <c r="G21" s="47">
        <v>0.9041</v>
      </c>
      <c r="H21" s="9">
        <v>4</v>
      </c>
      <c r="I21" s="9">
        <v>4</v>
      </c>
      <c r="J21" s="7"/>
      <c r="K21" s="40"/>
    </row>
    <row r="22" s="2" customFormat="1" ht="20" customHeight="1" spans="1:11">
      <c r="A22" s="26"/>
      <c r="B22" s="26"/>
      <c r="C22" s="26"/>
      <c r="D22" s="16" t="s">
        <v>398</v>
      </c>
      <c r="E22" s="42"/>
      <c r="F22" s="55" t="s">
        <v>397</v>
      </c>
      <c r="G22" s="47">
        <v>0.9498</v>
      </c>
      <c r="H22" s="9">
        <v>4</v>
      </c>
      <c r="I22" s="9">
        <v>4</v>
      </c>
      <c r="J22" s="7"/>
      <c r="K22" s="40"/>
    </row>
    <row r="23" s="2" customFormat="1" ht="20" customHeight="1" spans="1:11">
      <c r="A23" s="26"/>
      <c r="B23" s="26"/>
      <c r="C23" s="29"/>
      <c r="D23" s="16" t="s">
        <v>399</v>
      </c>
      <c r="E23" s="42"/>
      <c r="F23" s="55" t="s">
        <v>400</v>
      </c>
      <c r="G23" s="47">
        <v>0.711</v>
      </c>
      <c r="H23" s="9">
        <v>2</v>
      </c>
      <c r="I23" s="58">
        <f>H23*G23/85%</f>
        <v>1.67294117647059</v>
      </c>
      <c r="J23" s="7"/>
      <c r="K23" s="40"/>
    </row>
    <row r="24" s="2" customFormat="1" ht="21" customHeight="1" spans="1:11">
      <c r="A24" s="30" t="s">
        <v>401</v>
      </c>
      <c r="B24" s="31"/>
      <c r="C24" s="31"/>
      <c r="D24" s="31"/>
      <c r="E24" s="31"/>
      <c r="F24" s="31"/>
      <c r="G24" s="48"/>
      <c r="H24" s="49">
        <f>SUM(H14:H23)+I7</f>
        <v>100</v>
      </c>
      <c r="I24" s="298">
        <f>SUM(I14:I23)+K7</f>
        <v>88.1729411764706</v>
      </c>
      <c r="J24" s="30"/>
      <c r="K24" s="48"/>
    </row>
  </sheetData>
  <mergeCells count="4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17"/>
    <mergeCell ref="B18:B20"/>
    <mergeCell ref="B21:B23"/>
    <mergeCell ref="C21:C23"/>
    <mergeCell ref="A6:C10"/>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view="pageBreakPreview" zoomScaleNormal="100" topLeftCell="A12" workbookViewId="0">
      <selection activeCell="I21" sqref="I21"/>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 style="1" customWidth="1"/>
    <col min="11" max="11" width="5.2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65</v>
      </c>
      <c r="E4" s="9"/>
      <c r="F4" s="9"/>
      <c r="G4" s="9"/>
      <c r="H4" s="9"/>
      <c r="I4" s="9"/>
      <c r="J4" s="9"/>
      <c r="K4" s="9"/>
    </row>
    <row r="5" s="2" customFormat="1" ht="17" customHeight="1" spans="1:11">
      <c r="A5" s="7" t="s">
        <v>336</v>
      </c>
      <c r="B5" s="8"/>
      <c r="C5" s="8"/>
      <c r="D5" s="9" t="s">
        <v>337</v>
      </c>
      <c r="E5" s="9"/>
      <c r="F5" s="9"/>
      <c r="G5" s="9" t="s">
        <v>338</v>
      </c>
      <c r="H5" s="9"/>
      <c r="I5" s="9" t="s">
        <v>339</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2.81</v>
      </c>
      <c r="F7" s="32">
        <v>2.81</v>
      </c>
      <c r="G7" s="33">
        <v>2.31</v>
      </c>
      <c r="H7" s="34"/>
      <c r="I7" s="32">
        <v>10</v>
      </c>
      <c r="J7" s="68">
        <v>0.8218</v>
      </c>
      <c r="K7" s="83">
        <v>8.22</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2.81</v>
      </c>
      <c r="F9" s="32">
        <v>2.81</v>
      </c>
      <c r="G9" s="33">
        <v>2.31</v>
      </c>
      <c r="H9" s="34"/>
      <c r="I9" s="32">
        <v>10</v>
      </c>
      <c r="J9" s="68">
        <v>0.8218</v>
      </c>
      <c r="K9" s="83">
        <v>8.22</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39" customHeight="1" spans="1:11">
      <c r="A12" s="23"/>
      <c r="B12" s="24" t="s">
        <v>630</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631</v>
      </c>
      <c r="E14" s="42"/>
      <c r="F14" s="9" t="s">
        <v>522</v>
      </c>
      <c r="G14" s="9" t="s">
        <v>522</v>
      </c>
      <c r="H14" s="9">
        <v>10</v>
      </c>
      <c r="I14" s="9">
        <v>10</v>
      </c>
      <c r="J14" s="7"/>
      <c r="K14" s="40"/>
    </row>
    <row r="15" s="2" customFormat="1" ht="30" customHeight="1" spans="1:11">
      <c r="A15" s="26"/>
      <c r="B15" s="9"/>
      <c r="C15" s="26"/>
      <c r="D15" s="16" t="s">
        <v>632</v>
      </c>
      <c r="E15" s="42"/>
      <c r="F15" s="9" t="s">
        <v>613</v>
      </c>
      <c r="G15" s="9" t="s">
        <v>613</v>
      </c>
      <c r="H15" s="9">
        <v>10</v>
      </c>
      <c r="I15" s="9">
        <v>10</v>
      </c>
      <c r="J15" s="7"/>
      <c r="K15" s="40"/>
    </row>
    <row r="16" s="2" customFormat="1" ht="20" customHeight="1" spans="1:11">
      <c r="A16" s="26"/>
      <c r="B16" s="9"/>
      <c r="C16" s="25" t="s">
        <v>368</v>
      </c>
      <c r="D16" s="24" t="s">
        <v>633</v>
      </c>
      <c r="E16" s="24"/>
      <c r="F16" s="9" t="s">
        <v>397</v>
      </c>
      <c r="G16" s="55">
        <v>1</v>
      </c>
      <c r="H16" s="9">
        <v>10</v>
      </c>
      <c r="I16" s="9">
        <v>10</v>
      </c>
      <c r="J16" s="7"/>
      <c r="K16" s="40"/>
    </row>
    <row r="17" s="2" customFormat="1" ht="20" customHeight="1" spans="1:11">
      <c r="A17" s="26"/>
      <c r="B17" s="9"/>
      <c r="C17" s="25" t="s">
        <v>375</v>
      </c>
      <c r="D17" s="16" t="s">
        <v>376</v>
      </c>
      <c r="E17" s="42"/>
      <c r="F17" s="9" t="s">
        <v>456</v>
      </c>
      <c r="G17" s="9" t="s">
        <v>456</v>
      </c>
      <c r="H17" s="9">
        <v>10</v>
      </c>
      <c r="I17" s="9">
        <v>10</v>
      </c>
      <c r="J17" s="7"/>
      <c r="K17" s="40"/>
    </row>
    <row r="18" s="2" customFormat="1" ht="30" customHeight="1" spans="1:11">
      <c r="A18" s="26"/>
      <c r="B18" s="9"/>
      <c r="C18" s="25" t="s">
        <v>380</v>
      </c>
      <c r="D18" s="16" t="s">
        <v>634</v>
      </c>
      <c r="E18" s="42"/>
      <c r="F18" s="9" t="s">
        <v>635</v>
      </c>
      <c r="G18" s="9" t="s">
        <v>636</v>
      </c>
      <c r="H18" s="9">
        <v>10</v>
      </c>
      <c r="I18" s="9">
        <v>8.98</v>
      </c>
      <c r="J18" s="7"/>
      <c r="K18" s="40"/>
    </row>
    <row r="19" s="2" customFormat="1" ht="30" customHeight="1" spans="1:11">
      <c r="A19" s="26"/>
      <c r="B19" s="9" t="s">
        <v>382</v>
      </c>
      <c r="C19" s="25" t="s">
        <v>383</v>
      </c>
      <c r="D19" s="28" t="s">
        <v>637</v>
      </c>
      <c r="E19" s="44"/>
      <c r="F19" s="9" t="s">
        <v>638</v>
      </c>
      <c r="G19" s="9" t="s">
        <v>423</v>
      </c>
      <c r="H19" s="9">
        <v>15</v>
      </c>
      <c r="I19" s="9">
        <v>15</v>
      </c>
      <c r="J19" s="7"/>
      <c r="K19" s="40"/>
    </row>
    <row r="20" s="2" customFormat="1" ht="30" customHeight="1" spans="1:11">
      <c r="A20" s="26"/>
      <c r="B20" s="9"/>
      <c r="C20" s="25" t="s">
        <v>388</v>
      </c>
      <c r="D20" s="28" t="s">
        <v>639</v>
      </c>
      <c r="E20" s="44"/>
      <c r="F20" s="9" t="s">
        <v>485</v>
      </c>
      <c r="G20" s="9" t="s">
        <v>485</v>
      </c>
      <c r="H20" s="9">
        <v>15</v>
      </c>
      <c r="I20" s="9">
        <v>15</v>
      </c>
      <c r="J20" s="7"/>
      <c r="K20" s="40"/>
    </row>
    <row r="21" s="2" customFormat="1" ht="20" customHeight="1" spans="1:11">
      <c r="A21" s="26"/>
      <c r="B21" s="25" t="s">
        <v>394</v>
      </c>
      <c r="C21" s="25" t="s">
        <v>395</v>
      </c>
      <c r="D21" s="16" t="s">
        <v>396</v>
      </c>
      <c r="E21" s="42"/>
      <c r="F21" s="55" t="s">
        <v>397</v>
      </c>
      <c r="G21" s="47">
        <v>0.9041</v>
      </c>
      <c r="H21" s="9">
        <v>4</v>
      </c>
      <c r="I21" s="9">
        <v>4</v>
      </c>
      <c r="J21" s="7"/>
      <c r="K21" s="40"/>
    </row>
    <row r="22" s="2" customFormat="1" ht="20" customHeight="1" spans="1:11">
      <c r="A22" s="26"/>
      <c r="B22" s="26"/>
      <c r="C22" s="26"/>
      <c r="D22" s="16" t="s">
        <v>398</v>
      </c>
      <c r="E22" s="42"/>
      <c r="F22" s="55" t="s">
        <v>397</v>
      </c>
      <c r="G22" s="47">
        <v>0.9498</v>
      </c>
      <c r="H22" s="9">
        <v>4</v>
      </c>
      <c r="I22" s="9">
        <v>4</v>
      </c>
      <c r="J22" s="7"/>
      <c r="K22" s="40"/>
    </row>
    <row r="23" s="2" customFormat="1" ht="20" customHeight="1" spans="1:11">
      <c r="A23" s="26"/>
      <c r="B23" s="26"/>
      <c r="C23" s="29"/>
      <c r="D23" s="16" t="s">
        <v>399</v>
      </c>
      <c r="E23" s="42"/>
      <c r="F23" s="55" t="s">
        <v>400</v>
      </c>
      <c r="G23" s="47">
        <v>0.711</v>
      </c>
      <c r="H23" s="9">
        <v>2</v>
      </c>
      <c r="I23" s="58">
        <f>H23*G23/85%</f>
        <v>1.67294117647059</v>
      </c>
      <c r="J23" s="7"/>
      <c r="K23" s="40"/>
    </row>
    <row r="24" s="2" customFormat="1" ht="21" customHeight="1" spans="1:11">
      <c r="A24" s="30" t="s">
        <v>401</v>
      </c>
      <c r="B24" s="31"/>
      <c r="C24" s="31"/>
      <c r="D24" s="31"/>
      <c r="E24" s="31"/>
      <c r="F24" s="31"/>
      <c r="G24" s="48"/>
      <c r="H24" s="49">
        <f>SUM(H14:H23)+I7</f>
        <v>100</v>
      </c>
      <c r="I24" s="195">
        <f>SUM(I14:I23)+K7</f>
        <v>96.8729411764706</v>
      </c>
      <c r="J24" s="30"/>
      <c r="K24" s="48"/>
    </row>
  </sheetData>
  <mergeCells count="5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18"/>
    <mergeCell ref="B19:B20"/>
    <mergeCell ref="B21:B23"/>
    <mergeCell ref="C14:C15"/>
    <mergeCell ref="C21:C23"/>
    <mergeCell ref="A6:C10"/>
  </mergeCell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00" workbookViewId="0">
      <selection activeCell="I26" sqref="I26"/>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5.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68</v>
      </c>
      <c r="E4" s="9"/>
      <c r="F4" s="9"/>
      <c r="G4" s="9"/>
      <c r="H4" s="9"/>
      <c r="I4" s="9"/>
      <c r="J4" s="9"/>
      <c r="K4" s="9"/>
    </row>
    <row r="5" s="2" customFormat="1" ht="17" customHeight="1" spans="1:11">
      <c r="A5" s="7" t="s">
        <v>336</v>
      </c>
      <c r="B5" s="8"/>
      <c r="C5" s="8"/>
      <c r="D5" s="9" t="s">
        <v>337</v>
      </c>
      <c r="E5" s="9"/>
      <c r="F5" s="9"/>
      <c r="G5" s="9" t="s">
        <v>338</v>
      </c>
      <c r="H5" s="9"/>
      <c r="I5" s="9" t="s">
        <v>339</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33.03</v>
      </c>
      <c r="F7" s="32">
        <v>33.03</v>
      </c>
      <c r="G7" s="33">
        <v>16.34</v>
      </c>
      <c r="H7" s="34"/>
      <c r="I7" s="32">
        <v>10</v>
      </c>
      <c r="J7" s="68">
        <f>G7/F7</f>
        <v>0.49470178625492</v>
      </c>
      <c r="K7" s="69">
        <f>I7*J7</f>
        <v>4.9470178625492</v>
      </c>
    </row>
    <row r="8" s="2" customFormat="1" ht="17" customHeight="1" spans="1:11">
      <c r="A8" s="17"/>
      <c r="B8" s="14"/>
      <c r="C8" s="15"/>
      <c r="D8" s="16" t="s">
        <v>348</v>
      </c>
      <c r="E8" s="32"/>
      <c r="F8" s="32"/>
      <c r="G8" s="33"/>
      <c r="H8" s="34"/>
      <c r="I8" s="32" t="s">
        <v>349</v>
      </c>
      <c r="J8" s="32"/>
      <c r="K8" s="69" t="s">
        <v>349</v>
      </c>
    </row>
    <row r="9" s="2" customFormat="1" ht="17" customHeight="1" spans="1:11">
      <c r="A9" s="17"/>
      <c r="B9" s="14"/>
      <c r="C9" s="15"/>
      <c r="D9" s="7" t="s">
        <v>350</v>
      </c>
      <c r="E9" s="32">
        <v>33.03</v>
      </c>
      <c r="F9" s="32">
        <v>33.03</v>
      </c>
      <c r="G9" s="33">
        <v>16.34</v>
      </c>
      <c r="H9" s="34"/>
      <c r="I9" s="32">
        <v>10</v>
      </c>
      <c r="J9" s="68">
        <f>G9/F9</f>
        <v>0.49470178625492</v>
      </c>
      <c r="K9" s="69">
        <f>I9*J9</f>
        <v>4.9470178625492</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78" customHeight="1" spans="1:11">
      <c r="A12" s="23"/>
      <c r="B12" s="24" t="s">
        <v>640</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641</v>
      </c>
      <c r="E14" s="42"/>
      <c r="F14" s="9" t="s">
        <v>367</v>
      </c>
      <c r="G14" s="9" t="s">
        <v>367</v>
      </c>
      <c r="H14" s="9">
        <v>5</v>
      </c>
      <c r="I14" s="9">
        <v>5</v>
      </c>
      <c r="J14" s="7"/>
      <c r="K14" s="40"/>
    </row>
    <row r="15" s="2" customFormat="1" ht="20" customHeight="1" spans="1:11">
      <c r="A15" s="26"/>
      <c r="B15" s="9"/>
      <c r="C15" s="26"/>
      <c r="D15" s="16" t="s">
        <v>642</v>
      </c>
      <c r="E15" s="42"/>
      <c r="F15" s="9" t="s">
        <v>407</v>
      </c>
      <c r="G15" s="9" t="s">
        <v>643</v>
      </c>
      <c r="H15" s="9">
        <v>10</v>
      </c>
      <c r="I15" s="9">
        <v>10</v>
      </c>
      <c r="J15" s="7"/>
      <c r="K15" s="40"/>
    </row>
    <row r="16" s="2" customFormat="1" ht="20" customHeight="1" spans="1:11">
      <c r="A16" s="26"/>
      <c r="B16" s="9"/>
      <c r="C16" s="29"/>
      <c r="D16" s="16" t="s">
        <v>451</v>
      </c>
      <c r="E16" s="42"/>
      <c r="F16" s="9" t="s">
        <v>414</v>
      </c>
      <c r="G16" s="9" t="s">
        <v>416</v>
      </c>
      <c r="H16" s="9">
        <v>10</v>
      </c>
      <c r="I16" s="9">
        <v>10</v>
      </c>
      <c r="J16" s="7"/>
      <c r="K16" s="40"/>
    </row>
    <row r="17" s="2" customFormat="1" ht="20" customHeight="1" spans="1:11">
      <c r="A17" s="26"/>
      <c r="B17" s="9"/>
      <c r="C17" s="25" t="s">
        <v>375</v>
      </c>
      <c r="D17" s="16" t="s">
        <v>376</v>
      </c>
      <c r="E17" s="42"/>
      <c r="F17" s="9" t="s">
        <v>644</v>
      </c>
      <c r="G17" s="9" t="s">
        <v>644</v>
      </c>
      <c r="H17" s="9">
        <v>5</v>
      </c>
      <c r="I17" s="9">
        <v>5</v>
      </c>
      <c r="J17" s="7"/>
      <c r="K17" s="40"/>
    </row>
    <row r="18" s="2" customFormat="1" ht="30" customHeight="1" spans="1:11">
      <c r="A18" s="26"/>
      <c r="B18" s="9"/>
      <c r="C18" s="25" t="s">
        <v>380</v>
      </c>
      <c r="D18" s="28" t="s">
        <v>645</v>
      </c>
      <c r="E18" s="44"/>
      <c r="F18" s="9" t="s">
        <v>646</v>
      </c>
      <c r="G18" s="41" t="s">
        <v>647</v>
      </c>
      <c r="H18" s="9">
        <v>10</v>
      </c>
      <c r="I18" s="9">
        <v>8.77</v>
      </c>
      <c r="J18" s="7"/>
      <c r="K18" s="40"/>
    </row>
    <row r="19" s="2" customFormat="1" ht="30" customHeight="1" spans="1:11">
      <c r="A19" s="26"/>
      <c r="B19" s="9"/>
      <c r="C19" s="26"/>
      <c r="D19" s="28" t="s">
        <v>648</v>
      </c>
      <c r="E19" s="44"/>
      <c r="F19" s="9" t="s">
        <v>649</v>
      </c>
      <c r="G19" s="41" t="s">
        <v>650</v>
      </c>
      <c r="H19" s="9">
        <v>10</v>
      </c>
      <c r="I19" s="9">
        <v>9.31</v>
      </c>
      <c r="J19" s="7"/>
      <c r="K19" s="40"/>
    </row>
    <row r="20" s="2" customFormat="1" ht="20" customHeight="1" spans="1:11">
      <c r="A20" s="26"/>
      <c r="B20" s="9" t="s">
        <v>382</v>
      </c>
      <c r="C20" s="25" t="s">
        <v>383</v>
      </c>
      <c r="D20" s="28" t="s">
        <v>651</v>
      </c>
      <c r="E20" s="44"/>
      <c r="F20" s="9" t="s">
        <v>390</v>
      </c>
      <c r="G20" s="9" t="s">
        <v>390</v>
      </c>
      <c r="H20" s="9">
        <v>10</v>
      </c>
      <c r="I20" s="9">
        <v>10</v>
      </c>
      <c r="J20" s="7"/>
      <c r="K20" s="40"/>
    </row>
    <row r="21" s="2" customFormat="1" ht="20" customHeight="1" spans="1:11">
      <c r="A21" s="26"/>
      <c r="B21" s="9"/>
      <c r="C21" s="26"/>
      <c r="D21" s="28" t="s">
        <v>652</v>
      </c>
      <c r="E21" s="44"/>
      <c r="F21" s="9" t="s">
        <v>390</v>
      </c>
      <c r="G21" s="9" t="s">
        <v>390</v>
      </c>
      <c r="H21" s="9">
        <v>10</v>
      </c>
      <c r="I21" s="9">
        <v>10</v>
      </c>
      <c r="J21" s="7"/>
      <c r="K21" s="40"/>
    </row>
    <row r="22" s="2" customFormat="1" ht="30" customHeight="1" spans="1:11">
      <c r="A22" s="26"/>
      <c r="B22" s="9"/>
      <c r="C22" s="25" t="s">
        <v>388</v>
      </c>
      <c r="D22" s="28" t="s">
        <v>653</v>
      </c>
      <c r="E22" s="44"/>
      <c r="F22" s="9" t="s">
        <v>390</v>
      </c>
      <c r="G22" s="9" t="s">
        <v>390</v>
      </c>
      <c r="H22" s="9">
        <v>10</v>
      </c>
      <c r="I22" s="9">
        <v>10</v>
      </c>
      <c r="J22" s="7"/>
      <c r="K22" s="40"/>
    </row>
    <row r="23" s="2" customFormat="1" ht="20" customHeight="1" spans="1:11">
      <c r="A23" s="26"/>
      <c r="B23" s="25" t="s">
        <v>394</v>
      </c>
      <c r="C23" s="25" t="s">
        <v>395</v>
      </c>
      <c r="D23" s="16" t="s">
        <v>396</v>
      </c>
      <c r="E23" s="42"/>
      <c r="F23" s="55" t="s">
        <v>397</v>
      </c>
      <c r="G23" s="47">
        <v>0.9041</v>
      </c>
      <c r="H23" s="9">
        <v>4</v>
      </c>
      <c r="I23" s="9">
        <v>4</v>
      </c>
      <c r="J23" s="7"/>
      <c r="K23" s="40"/>
    </row>
    <row r="24" s="2" customFormat="1" ht="20" customHeight="1" spans="1:11">
      <c r="A24" s="26"/>
      <c r="B24" s="26"/>
      <c r="C24" s="26"/>
      <c r="D24" s="16" t="s">
        <v>398</v>
      </c>
      <c r="E24" s="42"/>
      <c r="F24" s="55" t="s">
        <v>397</v>
      </c>
      <c r="G24" s="47">
        <v>0.9498</v>
      </c>
      <c r="H24" s="9">
        <v>4</v>
      </c>
      <c r="I24" s="9">
        <v>4</v>
      </c>
      <c r="J24" s="7"/>
      <c r="K24" s="40"/>
    </row>
    <row r="25" s="2" customFormat="1" ht="20" customHeight="1" spans="1:11">
      <c r="A25" s="26"/>
      <c r="B25" s="26"/>
      <c r="C25" s="29"/>
      <c r="D25" s="16" t="s">
        <v>399</v>
      </c>
      <c r="E25" s="42"/>
      <c r="F25" s="55" t="s">
        <v>400</v>
      </c>
      <c r="G25" s="47">
        <v>0.711</v>
      </c>
      <c r="H25" s="9">
        <v>2</v>
      </c>
      <c r="I25" s="58">
        <f>H25*G25/85%</f>
        <v>1.67294117647059</v>
      </c>
      <c r="J25" s="7"/>
      <c r="K25" s="40"/>
    </row>
    <row r="26" s="2" customFormat="1" ht="21" customHeight="1" spans="1:11">
      <c r="A26" s="30" t="s">
        <v>401</v>
      </c>
      <c r="B26" s="31"/>
      <c r="C26" s="31"/>
      <c r="D26" s="31"/>
      <c r="E26" s="31"/>
      <c r="F26" s="31"/>
      <c r="G26" s="48"/>
      <c r="H26" s="49">
        <f>SUM(H14:H25)+I7</f>
        <v>100</v>
      </c>
      <c r="I26" s="59">
        <f>SUM(I14:I25)+K7</f>
        <v>92.6999590390198</v>
      </c>
      <c r="J26" s="30"/>
      <c r="K26" s="48"/>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19"/>
    <mergeCell ref="B20:B22"/>
    <mergeCell ref="B23:B25"/>
    <mergeCell ref="C14:C16"/>
    <mergeCell ref="C18:C19"/>
    <mergeCell ref="C20:C21"/>
    <mergeCell ref="C23:C25"/>
    <mergeCell ref="A6:C10"/>
  </mergeCell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topLeftCell="A4" workbookViewId="0">
      <selection activeCell="N13" sqref="N13"/>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875" style="1" customWidth="1"/>
    <col min="10" max="10" width="5.875" style="1" customWidth="1"/>
    <col min="11" max="11" width="4.62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70</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26.06</v>
      </c>
      <c r="F7" s="32">
        <v>26.06</v>
      </c>
      <c r="G7" s="33">
        <v>24.32</v>
      </c>
      <c r="H7" s="34"/>
      <c r="I7" s="32">
        <v>10</v>
      </c>
      <c r="J7" s="68">
        <v>0.9332</v>
      </c>
      <c r="K7" s="83">
        <v>9.33</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26.06</v>
      </c>
      <c r="F9" s="32">
        <v>26.06</v>
      </c>
      <c r="G9" s="33">
        <v>24.32</v>
      </c>
      <c r="H9" s="34"/>
      <c r="I9" s="32">
        <v>10</v>
      </c>
      <c r="J9" s="68">
        <v>0.9332</v>
      </c>
      <c r="K9" s="83"/>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55" customHeight="1" spans="1:11">
      <c r="A12" s="23"/>
      <c r="B12" s="24" t="s">
        <v>654</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30" customHeight="1" spans="1:11">
      <c r="A14" s="26"/>
      <c r="B14" s="9" t="s">
        <v>364</v>
      </c>
      <c r="C14" s="25" t="s">
        <v>365</v>
      </c>
      <c r="D14" s="16" t="s">
        <v>655</v>
      </c>
      <c r="E14" s="42"/>
      <c r="F14" s="9" t="s">
        <v>423</v>
      </c>
      <c r="G14" s="9" t="s">
        <v>423</v>
      </c>
      <c r="H14" s="9">
        <v>5</v>
      </c>
      <c r="I14" s="9">
        <v>5</v>
      </c>
      <c r="J14" s="7"/>
      <c r="K14" s="40"/>
    </row>
    <row r="15" s="2" customFormat="1" ht="20" customHeight="1" spans="1:11">
      <c r="A15" s="26"/>
      <c r="B15" s="9"/>
      <c r="C15" s="26"/>
      <c r="D15" s="16" t="s">
        <v>656</v>
      </c>
      <c r="E15" s="42"/>
      <c r="F15" s="9" t="s">
        <v>423</v>
      </c>
      <c r="G15" s="9" t="s">
        <v>423</v>
      </c>
      <c r="H15" s="9">
        <v>7</v>
      </c>
      <c r="I15" s="9">
        <v>7</v>
      </c>
      <c r="J15" s="7"/>
      <c r="K15" s="40"/>
    </row>
    <row r="16" s="2" customFormat="1" ht="20" customHeight="1" spans="1:11">
      <c r="A16" s="26"/>
      <c r="B16" s="9"/>
      <c r="C16" s="26"/>
      <c r="D16" s="16" t="s">
        <v>657</v>
      </c>
      <c r="E16" s="42"/>
      <c r="F16" s="9" t="s">
        <v>613</v>
      </c>
      <c r="G16" s="9" t="s">
        <v>414</v>
      </c>
      <c r="H16" s="9">
        <v>7</v>
      </c>
      <c r="I16" s="9">
        <v>7</v>
      </c>
      <c r="J16" s="7"/>
      <c r="K16" s="40"/>
    </row>
    <row r="17" s="2" customFormat="1" ht="20" customHeight="1" spans="1:11">
      <c r="A17" s="26"/>
      <c r="B17" s="9"/>
      <c r="C17" s="29"/>
      <c r="D17" s="16" t="s">
        <v>658</v>
      </c>
      <c r="E17" s="42"/>
      <c r="F17" s="9" t="s">
        <v>522</v>
      </c>
      <c r="G17" s="9" t="s">
        <v>659</v>
      </c>
      <c r="H17" s="9">
        <v>7</v>
      </c>
      <c r="I17" s="9">
        <v>7</v>
      </c>
      <c r="J17" s="7"/>
      <c r="K17" s="40"/>
    </row>
    <row r="18" s="2" customFormat="1" ht="30" customHeight="1" spans="1:11">
      <c r="A18" s="26"/>
      <c r="B18" s="9"/>
      <c r="C18" s="25" t="s">
        <v>380</v>
      </c>
      <c r="D18" s="28" t="s">
        <v>660</v>
      </c>
      <c r="E18" s="44"/>
      <c r="F18" s="9" t="s">
        <v>661</v>
      </c>
      <c r="G18" s="9" t="s">
        <v>662</v>
      </c>
      <c r="H18" s="9">
        <v>8</v>
      </c>
      <c r="I18" s="9">
        <v>7.99</v>
      </c>
      <c r="J18" s="7"/>
      <c r="K18" s="40"/>
    </row>
    <row r="19" s="2" customFormat="1" ht="30" customHeight="1" spans="1:11">
      <c r="A19" s="26"/>
      <c r="B19" s="9"/>
      <c r="C19" s="26"/>
      <c r="D19" s="28" t="s">
        <v>663</v>
      </c>
      <c r="E19" s="44"/>
      <c r="F19" s="9" t="s">
        <v>552</v>
      </c>
      <c r="G19" s="9" t="s">
        <v>664</v>
      </c>
      <c r="H19" s="9">
        <v>8</v>
      </c>
      <c r="I19" s="9">
        <v>7.6</v>
      </c>
      <c r="J19" s="7"/>
      <c r="K19" s="40"/>
    </row>
    <row r="20" s="2" customFormat="1" ht="40" customHeight="1" spans="1:11">
      <c r="A20" s="26"/>
      <c r="B20" s="9"/>
      <c r="C20" s="29"/>
      <c r="D20" s="28" t="s">
        <v>665</v>
      </c>
      <c r="E20" s="44"/>
      <c r="F20" s="9" t="s">
        <v>552</v>
      </c>
      <c r="G20" s="9" t="s">
        <v>666</v>
      </c>
      <c r="H20" s="9">
        <v>8</v>
      </c>
      <c r="I20" s="9">
        <v>7</v>
      </c>
      <c r="J20" s="7"/>
      <c r="K20" s="40"/>
    </row>
    <row r="21" s="2" customFormat="1" ht="46" customHeight="1" spans="1:11">
      <c r="A21" s="26"/>
      <c r="B21" s="9" t="s">
        <v>382</v>
      </c>
      <c r="C21" s="25" t="s">
        <v>383</v>
      </c>
      <c r="D21" s="138" t="s">
        <v>667</v>
      </c>
      <c r="E21" s="139"/>
      <c r="F21" s="32" t="s">
        <v>485</v>
      </c>
      <c r="G21" s="32" t="s">
        <v>485</v>
      </c>
      <c r="H21" s="9">
        <v>20</v>
      </c>
      <c r="I21" s="9">
        <v>20</v>
      </c>
      <c r="J21" s="7"/>
      <c r="K21" s="40"/>
    </row>
    <row r="22" s="2" customFormat="1" ht="28" customHeight="1" spans="1:11">
      <c r="A22" s="26"/>
      <c r="B22" s="9"/>
      <c r="C22" s="25" t="s">
        <v>388</v>
      </c>
      <c r="D22" s="16" t="s">
        <v>668</v>
      </c>
      <c r="E22" s="42"/>
      <c r="F22" s="9" t="s">
        <v>485</v>
      </c>
      <c r="G22" s="9" t="s">
        <v>485</v>
      </c>
      <c r="H22" s="9">
        <v>5</v>
      </c>
      <c r="I22" s="9">
        <v>5</v>
      </c>
      <c r="J22" s="7"/>
      <c r="K22" s="40"/>
    </row>
    <row r="23" s="2" customFormat="1" ht="20" customHeight="1" spans="1:11">
      <c r="A23" s="26"/>
      <c r="B23" s="9"/>
      <c r="C23" s="26"/>
      <c r="D23" s="16" t="s">
        <v>669</v>
      </c>
      <c r="E23" s="42"/>
      <c r="F23" s="9" t="s">
        <v>485</v>
      </c>
      <c r="G23" s="9" t="s">
        <v>485</v>
      </c>
      <c r="H23" s="9">
        <v>5</v>
      </c>
      <c r="I23" s="9">
        <v>5</v>
      </c>
      <c r="J23" s="7"/>
      <c r="K23" s="40"/>
    </row>
    <row r="24" s="2" customFormat="1" ht="20" customHeight="1" spans="1:11">
      <c r="A24" s="26"/>
      <c r="B24" s="25" t="s">
        <v>394</v>
      </c>
      <c r="C24" s="25" t="s">
        <v>395</v>
      </c>
      <c r="D24" s="16" t="s">
        <v>396</v>
      </c>
      <c r="E24" s="42"/>
      <c r="F24" s="55" t="s">
        <v>397</v>
      </c>
      <c r="G24" s="47">
        <v>0.9041</v>
      </c>
      <c r="H24" s="9">
        <v>4</v>
      </c>
      <c r="I24" s="9">
        <v>4</v>
      </c>
      <c r="J24" s="7"/>
      <c r="K24" s="40"/>
    </row>
    <row r="25" s="2" customFormat="1" ht="20" customHeight="1" spans="1:11">
      <c r="A25" s="26"/>
      <c r="B25" s="26"/>
      <c r="C25" s="26"/>
      <c r="D25" s="16" t="s">
        <v>398</v>
      </c>
      <c r="E25" s="42"/>
      <c r="F25" s="55" t="s">
        <v>397</v>
      </c>
      <c r="G25" s="47">
        <v>0.9498</v>
      </c>
      <c r="H25" s="9">
        <v>4</v>
      </c>
      <c r="I25" s="9">
        <v>4</v>
      </c>
      <c r="J25" s="7"/>
      <c r="K25" s="40"/>
    </row>
    <row r="26" s="2" customFormat="1" ht="20" customHeight="1" spans="1:11">
      <c r="A26" s="26"/>
      <c r="B26" s="26"/>
      <c r="C26" s="29"/>
      <c r="D26" s="16" t="s">
        <v>399</v>
      </c>
      <c r="E26" s="42"/>
      <c r="F26" s="55" t="s">
        <v>400</v>
      </c>
      <c r="G26" s="47">
        <v>0.711</v>
      </c>
      <c r="H26" s="9">
        <v>2</v>
      </c>
      <c r="I26" s="58">
        <f>H26*G26/85%</f>
        <v>1.67294117647059</v>
      </c>
      <c r="J26" s="7"/>
      <c r="K26" s="40"/>
    </row>
    <row r="27" s="2" customFormat="1" ht="21" customHeight="1" spans="1:11">
      <c r="A27" s="30" t="s">
        <v>401</v>
      </c>
      <c r="B27" s="31"/>
      <c r="C27" s="31"/>
      <c r="D27" s="31"/>
      <c r="E27" s="31"/>
      <c r="F27" s="31"/>
      <c r="G27" s="48"/>
      <c r="H27" s="49">
        <f>SUM(H14:H26)+I7</f>
        <v>100</v>
      </c>
      <c r="I27" s="298">
        <f>SUM(I14:I26)+K7</f>
        <v>97.5929411764706</v>
      </c>
      <c r="J27" s="30"/>
      <c r="K27" s="48"/>
    </row>
  </sheetData>
  <mergeCells count="5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0"/>
    <mergeCell ref="B21:B23"/>
    <mergeCell ref="B24:B26"/>
    <mergeCell ref="C14:C17"/>
    <mergeCell ref="C18:C20"/>
    <mergeCell ref="C22:C23"/>
    <mergeCell ref="C24:C26"/>
    <mergeCell ref="A6:C10"/>
  </mergeCells>
  <printOptions horizontalCentered="1"/>
  <pageMargins left="0.786805555555556" right="0.786805555555556" top="0.786805555555556" bottom="0.786805555555556" header="0.393055555555556" footer="0.393055555555556"/>
  <pageSetup paperSize="9" orientation="portrait" horizont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workbookViewId="0">
      <selection activeCell="D28" sqref="D28:E28"/>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1" width="5.62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72</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1.65</v>
      </c>
      <c r="F7" s="32">
        <v>1.65</v>
      </c>
      <c r="G7" s="33">
        <v>0.86</v>
      </c>
      <c r="H7" s="34"/>
      <c r="I7" s="32">
        <v>10</v>
      </c>
      <c r="J7" s="68">
        <f>G7/F7</f>
        <v>0.521212121212121</v>
      </c>
      <c r="K7" s="32">
        <v>5.2</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1.65</v>
      </c>
      <c r="F9" s="32">
        <v>1.65</v>
      </c>
      <c r="G9" s="33">
        <v>0.86</v>
      </c>
      <c r="H9" s="34"/>
      <c r="I9" s="32">
        <v>10</v>
      </c>
      <c r="J9" s="68">
        <f>G9/F9</f>
        <v>0.521212121212121</v>
      </c>
      <c r="K9" s="83"/>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63" customHeight="1" spans="1:11">
      <c r="A12" s="23"/>
      <c r="B12" s="24" t="s">
        <v>670</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25" t="s">
        <v>364</v>
      </c>
      <c r="C14" s="25" t="s">
        <v>365</v>
      </c>
      <c r="D14" s="16" t="s">
        <v>671</v>
      </c>
      <c r="E14" s="42"/>
      <c r="F14" s="9" t="s">
        <v>672</v>
      </c>
      <c r="G14" s="9" t="s">
        <v>673</v>
      </c>
      <c r="H14" s="9">
        <v>5</v>
      </c>
      <c r="I14" s="9">
        <f>H14</f>
        <v>5</v>
      </c>
      <c r="J14" s="7"/>
      <c r="K14" s="40"/>
    </row>
    <row r="15" s="2" customFormat="1" ht="20" customHeight="1" spans="1:11">
      <c r="A15" s="26"/>
      <c r="B15" s="26"/>
      <c r="C15" s="26"/>
      <c r="D15" s="16" t="s">
        <v>674</v>
      </c>
      <c r="E15" s="42"/>
      <c r="F15" s="9" t="s">
        <v>675</v>
      </c>
      <c r="G15" s="9" t="s">
        <v>602</v>
      </c>
      <c r="H15" s="9">
        <v>5</v>
      </c>
      <c r="I15" s="9">
        <f t="shared" ref="I15:I22" si="0">H15</f>
        <v>5</v>
      </c>
      <c r="J15" s="7"/>
      <c r="K15" s="40"/>
    </row>
    <row r="16" s="2" customFormat="1" ht="20" customHeight="1" spans="1:11">
      <c r="A16" s="26"/>
      <c r="B16" s="26"/>
      <c r="C16" s="26"/>
      <c r="D16" s="16" t="s">
        <v>676</v>
      </c>
      <c r="E16" s="42"/>
      <c r="F16" s="9" t="s">
        <v>677</v>
      </c>
      <c r="G16" s="9" t="s">
        <v>677</v>
      </c>
      <c r="H16" s="9">
        <v>5</v>
      </c>
      <c r="I16" s="9">
        <f t="shared" si="0"/>
        <v>5</v>
      </c>
      <c r="J16" s="7"/>
      <c r="K16" s="40"/>
    </row>
    <row r="17" s="2" customFormat="1" ht="20" customHeight="1" spans="1:11">
      <c r="A17" s="26"/>
      <c r="B17" s="26"/>
      <c r="C17" s="26"/>
      <c r="D17" s="16" t="s">
        <v>678</v>
      </c>
      <c r="E17" s="42"/>
      <c r="F17" s="9" t="s">
        <v>679</v>
      </c>
      <c r="G17" s="9" t="s">
        <v>680</v>
      </c>
      <c r="H17" s="9">
        <v>5</v>
      </c>
      <c r="I17" s="9">
        <f t="shared" si="0"/>
        <v>5</v>
      </c>
      <c r="J17" s="7"/>
      <c r="K17" s="40"/>
    </row>
    <row r="18" s="2" customFormat="1" ht="30" customHeight="1" spans="1:11">
      <c r="A18" s="26"/>
      <c r="B18" s="26"/>
      <c r="C18" s="29"/>
      <c r="D18" s="16" t="s">
        <v>681</v>
      </c>
      <c r="E18" s="42"/>
      <c r="F18" s="9" t="s">
        <v>423</v>
      </c>
      <c r="G18" s="9" t="s">
        <v>586</v>
      </c>
      <c r="H18" s="9">
        <v>5</v>
      </c>
      <c r="I18" s="9">
        <f t="shared" si="0"/>
        <v>5</v>
      </c>
      <c r="J18" s="7"/>
      <c r="K18" s="40"/>
    </row>
    <row r="19" s="2" customFormat="1" ht="20" customHeight="1" spans="1:11">
      <c r="A19" s="26"/>
      <c r="B19" s="26"/>
      <c r="C19" s="9" t="s">
        <v>368</v>
      </c>
      <c r="D19" s="24" t="s">
        <v>682</v>
      </c>
      <c r="E19" s="24"/>
      <c r="F19" s="9" t="s">
        <v>683</v>
      </c>
      <c r="G19" s="9" t="s">
        <v>684</v>
      </c>
      <c r="H19" s="9">
        <v>7</v>
      </c>
      <c r="I19" s="9">
        <f t="shared" si="0"/>
        <v>7</v>
      </c>
      <c r="J19" s="9"/>
      <c r="K19" s="9"/>
    </row>
    <row r="20" s="2" customFormat="1" ht="20" customHeight="1" spans="1:11">
      <c r="A20" s="26"/>
      <c r="B20" s="26"/>
      <c r="C20" s="9"/>
      <c r="D20" s="24" t="s">
        <v>685</v>
      </c>
      <c r="E20" s="24"/>
      <c r="F20" s="41" t="s">
        <v>686</v>
      </c>
      <c r="G20" s="9" t="s">
        <v>687</v>
      </c>
      <c r="H20" s="9">
        <v>8</v>
      </c>
      <c r="I20" s="9">
        <f t="shared" si="0"/>
        <v>8</v>
      </c>
      <c r="J20" s="9"/>
      <c r="K20" s="9"/>
    </row>
    <row r="21" s="2" customFormat="1" ht="20" customHeight="1" spans="1:11">
      <c r="A21" s="26"/>
      <c r="B21" s="26"/>
      <c r="C21" s="9" t="s">
        <v>375</v>
      </c>
      <c r="D21" s="24" t="s">
        <v>688</v>
      </c>
      <c r="E21" s="24"/>
      <c r="F21" s="55">
        <v>1</v>
      </c>
      <c r="G21" s="47">
        <v>0.5212</v>
      </c>
      <c r="H21" s="9">
        <v>5</v>
      </c>
      <c r="I21" s="9">
        <f t="shared" si="0"/>
        <v>5</v>
      </c>
      <c r="J21" s="9"/>
      <c r="K21" s="9"/>
    </row>
    <row r="22" s="2" customFormat="1" ht="27" customHeight="1" spans="1:11">
      <c r="A22" s="26"/>
      <c r="B22" s="29"/>
      <c r="C22" s="9" t="s">
        <v>380</v>
      </c>
      <c r="D22" s="24" t="s">
        <v>689</v>
      </c>
      <c r="E22" s="24"/>
      <c r="F22" s="9" t="s">
        <v>690</v>
      </c>
      <c r="G22" s="9" t="s">
        <v>691</v>
      </c>
      <c r="H22" s="9">
        <v>5</v>
      </c>
      <c r="I22" s="58">
        <f>14.21/15*H22</f>
        <v>4.73666666666667</v>
      </c>
      <c r="J22" s="9"/>
      <c r="K22" s="9"/>
    </row>
    <row r="23" s="2" customFormat="1" ht="30" customHeight="1" spans="1:11">
      <c r="A23" s="26"/>
      <c r="B23" s="25" t="s">
        <v>382</v>
      </c>
      <c r="C23" s="9" t="s">
        <v>383</v>
      </c>
      <c r="D23" s="41" t="s">
        <v>692</v>
      </c>
      <c r="E23" s="41"/>
      <c r="F23" s="9" t="s">
        <v>693</v>
      </c>
      <c r="G23" s="9" t="s">
        <v>694</v>
      </c>
      <c r="H23" s="9">
        <v>10</v>
      </c>
      <c r="I23" s="9">
        <v>10</v>
      </c>
      <c r="J23" s="9"/>
      <c r="K23" s="9"/>
    </row>
    <row r="24" s="2" customFormat="1" ht="20" customHeight="1" spans="1:11">
      <c r="A24" s="26"/>
      <c r="B24" s="26"/>
      <c r="C24" s="9"/>
      <c r="D24" s="41" t="s">
        <v>695</v>
      </c>
      <c r="E24" s="41"/>
      <c r="F24" s="9" t="s">
        <v>696</v>
      </c>
      <c r="G24" s="9" t="s">
        <v>697</v>
      </c>
      <c r="H24" s="9">
        <v>5</v>
      </c>
      <c r="I24" s="9">
        <v>5</v>
      </c>
      <c r="J24" s="9"/>
      <c r="K24" s="9"/>
    </row>
    <row r="25" s="2" customFormat="1" ht="25" customHeight="1" spans="1:11">
      <c r="A25" s="26"/>
      <c r="B25" s="26"/>
      <c r="C25" s="9"/>
      <c r="D25" s="41" t="s">
        <v>698</v>
      </c>
      <c r="E25" s="41"/>
      <c r="F25" s="9" t="s">
        <v>699</v>
      </c>
      <c r="G25" s="9" t="s">
        <v>677</v>
      </c>
      <c r="H25" s="9">
        <v>5</v>
      </c>
      <c r="I25" s="9">
        <v>5</v>
      </c>
      <c r="J25" s="9"/>
      <c r="K25" s="9"/>
    </row>
    <row r="26" s="2" customFormat="1" ht="42" customHeight="1" spans="1:11">
      <c r="A26" s="26"/>
      <c r="B26" s="26"/>
      <c r="C26" s="9" t="s">
        <v>700</v>
      </c>
      <c r="D26" s="41" t="s">
        <v>701</v>
      </c>
      <c r="E26" s="41"/>
      <c r="F26" s="9" t="s">
        <v>702</v>
      </c>
      <c r="G26" s="9">
        <v>7000</v>
      </c>
      <c r="H26" s="9">
        <v>10</v>
      </c>
      <c r="I26" s="9">
        <v>10</v>
      </c>
      <c r="J26" s="9"/>
      <c r="K26" s="9"/>
    </row>
    <row r="27" s="2" customFormat="1" ht="20" customHeight="1" spans="1:11">
      <c r="A27" s="26"/>
      <c r="B27" s="25" t="s">
        <v>394</v>
      </c>
      <c r="C27" s="25" t="s">
        <v>395</v>
      </c>
      <c r="D27" s="16" t="s">
        <v>396</v>
      </c>
      <c r="E27" s="42"/>
      <c r="F27" s="55" t="s">
        <v>397</v>
      </c>
      <c r="G27" s="47">
        <v>0.9041</v>
      </c>
      <c r="H27" s="9">
        <v>4</v>
      </c>
      <c r="I27" s="9">
        <v>4</v>
      </c>
      <c r="J27" s="7"/>
      <c r="K27" s="40"/>
    </row>
    <row r="28" s="2" customFormat="1" ht="20" customHeight="1" spans="1:11">
      <c r="A28" s="26"/>
      <c r="B28" s="26"/>
      <c r="C28" s="26"/>
      <c r="D28" s="16" t="s">
        <v>398</v>
      </c>
      <c r="E28" s="42"/>
      <c r="F28" s="55" t="s">
        <v>397</v>
      </c>
      <c r="G28" s="47">
        <v>0.9498</v>
      </c>
      <c r="H28" s="9">
        <v>4</v>
      </c>
      <c r="I28" s="9">
        <v>4</v>
      </c>
      <c r="J28" s="7"/>
      <c r="K28" s="40"/>
    </row>
    <row r="29" s="2" customFormat="1" ht="20" customHeight="1" spans="1:11">
      <c r="A29" s="26"/>
      <c r="B29" s="26"/>
      <c r="C29" s="29"/>
      <c r="D29" s="16" t="s">
        <v>399</v>
      </c>
      <c r="E29" s="42"/>
      <c r="F29" s="55" t="s">
        <v>400</v>
      </c>
      <c r="G29" s="47">
        <v>0.711</v>
      </c>
      <c r="H29" s="9">
        <v>2</v>
      </c>
      <c r="I29" s="58">
        <f>H29*G29/85%</f>
        <v>1.67294117647059</v>
      </c>
      <c r="J29" s="7"/>
      <c r="K29" s="40"/>
    </row>
    <row r="30" s="2" customFormat="1" ht="21" customHeight="1" spans="1:11">
      <c r="A30" s="30" t="s">
        <v>401</v>
      </c>
      <c r="B30" s="31"/>
      <c r="C30" s="31"/>
      <c r="D30" s="31"/>
      <c r="E30" s="31"/>
      <c r="F30" s="31"/>
      <c r="G30" s="48"/>
      <c r="H30" s="49">
        <f>SUM(H14:H29)+I7</f>
        <v>100</v>
      </c>
      <c r="I30" s="195">
        <f>SUM(I14:I29)+K7</f>
        <v>94.6096078431373</v>
      </c>
      <c r="J30" s="30"/>
      <c r="K30" s="48"/>
    </row>
  </sheetData>
  <mergeCells count="6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11:A12"/>
    <mergeCell ref="A13:A29"/>
    <mergeCell ref="B14:B22"/>
    <mergeCell ref="B23:B26"/>
    <mergeCell ref="B27:B29"/>
    <mergeCell ref="C14:C18"/>
    <mergeCell ref="C19:C20"/>
    <mergeCell ref="C23:C25"/>
    <mergeCell ref="C27:C29"/>
    <mergeCell ref="A6:C10"/>
  </mergeCells>
  <printOptions horizontalCentered="1"/>
  <pageMargins left="0.786805555555556" right="0.786805555555556" top="0.786805555555556" bottom="0.786805555555556" header="0.393055555555556" footer="0.393055555555556"/>
  <pageSetup paperSize="9" orientation="portrait"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view="pageBreakPreview" zoomScaleNormal="100" workbookViewId="0">
      <selection activeCell="H21" sqref="H21:H22"/>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8.45833333333333" style="1" customWidth="1"/>
    <col min="8" max="8" width="5" style="1" customWidth="1"/>
    <col min="9" max="9" width="6.2" style="444" customWidth="1"/>
    <col min="10" max="10" width="5.875" style="1" customWidth="1"/>
    <col min="11" max="11" width="6" style="1" customWidth="1"/>
    <col min="12" max="16384" width="8.09166666666667" style="1" customWidth="1"/>
  </cols>
  <sheetData>
    <row r="1" s="1" customFormat="1" ht="13" customHeight="1" spans="1:9">
      <c r="A1" s="3"/>
      <c r="B1" s="3"/>
      <c r="C1" s="4"/>
      <c r="D1" s="4"/>
      <c r="I1" s="444"/>
    </row>
    <row r="2" s="1" customFormat="1" ht="23" customHeight="1" spans="1:11">
      <c r="A2" s="5" t="s">
        <v>334</v>
      </c>
      <c r="B2" s="5"/>
      <c r="C2" s="5"/>
      <c r="D2" s="5"/>
      <c r="E2" s="5"/>
      <c r="F2" s="5"/>
      <c r="G2" s="5"/>
      <c r="H2" s="5"/>
      <c r="I2" s="294"/>
      <c r="J2" s="5"/>
      <c r="K2" s="5"/>
    </row>
    <row r="3" s="2" customFormat="1" ht="15" customHeight="1" spans="1:11">
      <c r="A3" s="6" t="s">
        <v>335</v>
      </c>
      <c r="B3" s="6"/>
      <c r="C3" s="6"/>
      <c r="D3" s="6"/>
      <c r="E3" s="6"/>
      <c r="F3" s="6"/>
      <c r="G3" s="6"/>
      <c r="H3" s="6"/>
      <c r="I3" s="295"/>
      <c r="J3" s="6"/>
      <c r="K3" s="6"/>
    </row>
    <row r="4" s="2" customFormat="1" ht="17" customHeight="1" spans="1:11">
      <c r="A4" s="7" t="s">
        <v>6</v>
      </c>
      <c r="B4" s="8"/>
      <c r="C4" s="8"/>
      <c r="D4" s="9" t="s">
        <v>76</v>
      </c>
      <c r="E4" s="9"/>
      <c r="F4" s="9"/>
      <c r="G4" s="9"/>
      <c r="H4" s="9"/>
      <c r="I4" s="58"/>
      <c r="J4" s="9"/>
      <c r="K4" s="9"/>
    </row>
    <row r="5" s="2" customFormat="1" ht="17" customHeight="1" spans="1:11">
      <c r="A5" s="7" t="s">
        <v>336</v>
      </c>
      <c r="B5" s="8"/>
      <c r="C5" s="8"/>
      <c r="D5" s="9" t="s">
        <v>703</v>
      </c>
      <c r="E5" s="9"/>
      <c r="F5" s="9"/>
      <c r="G5" s="9" t="s">
        <v>338</v>
      </c>
      <c r="H5" s="9"/>
      <c r="I5" s="58" t="s">
        <v>16</v>
      </c>
      <c r="J5" s="9"/>
      <c r="K5" s="9"/>
    </row>
    <row r="6" s="2" customFormat="1" ht="17" customHeight="1" spans="1:11">
      <c r="A6" s="10" t="s">
        <v>340</v>
      </c>
      <c r="B6" s="11"/>
      <c r="C6" s="12"/>
      <c r="D6" s="9"/>
      <c r="E6" s="32" t="s">
        <v>341</v>
      </c>
      <c r="F6" s="32" t="s">
        <v>342</v>
      </c>
      <c r="G6" s="32" t="s">
        <v>343</v>
      </c>
      <c r="H6" s="32"/>
      <c r="I6" s="69" t="s">
        <v>344</v>
      </c>
      <c r="J6" s="32" t="s">
        <v>345</v>
      </c>
      <c r="K6" s="32" t="s">
        <v>346</v>
      </c>
    </row>
    <row r="7" s="6" customFormat="1" ht="17" customHeight="1" spans="1:11">
      <c r="A7" s="13"/>
      <c r="B7" s="445"/>
      <c r="C7" s="446"/>
      <c r="D7" s="7" t="s">
        <v>347</v>
      </c>
      <c r="E7" s="32">
        <v>26.66</v>
      </c>
      <c r="F7" s="32">
        <v>26.66</v>
      </c>
      <c r="G7" s="135">
        <v>16.5</v>
      </c>
      <c r="H7" s="136"/>
      <c r="I7" s="69">
        <v>10</v>
      </c>
      <c r="J7" s="239">
        <f>G7/F7</f>
        <v>0.618904726181545</v>
      </c>
      <c r="K7" s="185">
        <f>J7*I7</f>
        <v>6.18904726181545</v>
      </c>
    </row>
    <row r="8" s="6" customFormat="1" ht="17" customHeight="1" spans="1:11">
      <c r="A8" s="447"/>
      <c r="B8" s="445"/>
      <c r="C8" s="446"/>
      <c r="D8" s="9" t="s">
        <v>348</v>
      </c>
      <c r="E8" s="32">
        <v>26.66</v>
      </c>
      <c r="F8" s="32">
        <v>26.66</v>
      </c>
      <c r="G8" s="69">
        <v>16.5</v>
      </c>
      <c r="H8" s="69"/>
      <c r="I8" s="69" t="s">
        <v>349</v>
      </c>
      <c r="J8" s="137">
        <f>G8/F8</f>
        <v>0.618904726181545</v>
      </c>
      <c r="K8" s="32" t="s">
        <v>349</v>
      </c>
    </row>
    <row r="9" s="6" customFormat="1" ht="17" customHeight="1" spans="1:11">
      <c r="A9" s="447"/>
      <c r="B9" s="445"/>
      <c r="C9" s="446"/>
      <c r="D9" s="9" t="s">
        <v>350</v>
      </c>
      <c r="E9" s="9"/>
      <c r="F9" s="9"/>
      <c r="G9" s="7"/>
      <c r="H9" s="40"/>
      <c r="I9" s="9"/>
      <c r="J9" s="9"/>
      <c r="K9" s="32" t="s">
        <v>349</v>
      </c>
    </row>
    <row r="10" s="6" customFormat="1" ht="17" customHeight="1" spans="1:11">
      <c r="A10" s="448"/>
      <c r="B10" s="449"/>
      <c r="C10" s="446"/>
      <c r="D10" s="9" t="s">
        <v>351</v>
      </c>
      <c r="E10" s="32"/>
      <c r="F10" s="32"/>
      <c r="G10" s="32"/>
      <c r="H10" s="32"/>
      <c r="I10" s="69" t="s">
        <v>349</v>
      </c>
      <c r="J10" s="32"/>
      <c r="K10" s="32" t="s">
        <v>349</v>
      </c>
    </row>
    <row r="11" s="2" customFormat="1" ht="17" customHeight="1" spans="1:11">
      <c r="A11" s="13" t="s">
        <v>352</v>
      </c>
      <c r="B11" s="21" t="s">
        <v>353</v>
      </c>
      <c r="C11" s="22"/>
      <c r="D11" s="22"/>
      <c r="E11" s="22"/>
      <c r="F11" s="38"/>
      <c r="G11" s="7" t="s">
        <v>354</v>
      </c>
      <c r="H11" s="8"/>
      <c r="I11" s="297"/>
      <c r="J11" s="8"/>
      <c r="K11" s="40"/>
    </row>
    <row r="12" s="2" customFormat="1" ht="73" customHeight="1" spans="1:11">
      <c r="A12" s="23"/>
      <c r="B12" s="24" t="s">
        <v>704</v>
      </c>
      <c r="C12" s="24"/>
      <c r="D12" s="24"/>
      <c r="E12" s="24"/>
      <c r="F12" s="24"/>
      <c r="G12" s="24" t="s">
        <v>704</v>
      </c>
      <c r="H12" s="24"/>
      <c r="I12" s="450"/>
      <c r="J12" s="24"/>
      <c r="K12" s="24"/>
    </row>
    <row r="13" s="2" customFormat="1" ht="28" customHeight="1" spans="1:11">
      <c r="A13" s="25" t="s">
        <v>357</v>
      </c>
      <c r="B13" s="25" t="s">
        <v>358</v>
      </c>
      <c r="C13" s="9" t="s">
        <v>359</v>
      </c>
      <c r="D13" s="9" t="s">
        <v>360</v>
      </c>
      <c r="E13" s="9"/>
      <c r="F13" s="40" t="s">
        <v>361</v>
      </c>
      <c r="G13" s="9" t="s">
        <v>362</v>
      </c>
      <c r="H13" s="9" t="s">
        <v>344</v>
      </c>
      <c r="I13" s="58" t="s">
        <v>346</v>
      </c>
      <c r="J13" s="7" t="s">
        <v>363</v>
      </c>
      <c r="K13" s="40"/>
    </row>
    <row r="14" s="2" customFormat="1" ht="20" customHeight="1" spans="1:11">
      <c r="A14" s="26"/>
      <c r="B14" s="9" t="s">
        <v>364</v>
      </c>
      <c r="C14" s="25" t="s">
        <v>365</v>
      </c>
      <c r="D14" s="16" t="s">
        <v>705</v>
      </c>
      <c r="E14" s="42"/>
      <c r="F14" s="9" t="s">
        <v>436</v>
      </c>
      <c r="G14" s="9" t="s">
        <v>436</v>
      </c>
      <c r="H14" s="9">
        <v>6</v>
      </c>
      <c r="I14" s="95">
        <f>H14</f>
        <v>6</v>
      </c>
      <c r="J14" s="7"/>
      <c r="K14" s="40"/>
    </row>
    <row r="15" s="2" customFormat="1" ht="20" customHeight="1" spans="1:11">
      <c r="A15" s="26"/>
      <c r="B15" s="9"/>
      <c r="C15" s="26"/>
      <c r="D15" s="16" t="s">
        <v>706</v>
      </c>
      <c r="E15" s="42"/>
      <c r="F15" s="9" t="s">
        <v>386</v>
      </c>
      <c r="G15" s="9" t="s">
        <v>386</v>
      </c>
      <c r="H15" s="9">
        <v>6</v>
      </c>
      <c r="I15" s="95">
        <f>H15</f>
        <v>6</v>
      </c>
      <c r="J15" s="7"/>
      <c r="K15" s="40"/>
    </row>
    <row r="16" s="2" customFormat="1" ht="20" customHeight="1" spans="1:11">
      <c r="A16" s="26"/>
      <c r="B16" s="9"/>
      <c r="C16" s="25" t="s">
        <v>368</v>
      </c>
      <c r="D16" s="51" t="s">
        <v>495</v>
      </c>
      <c r="E16" s="51"/>
      <c r="F16" s="53">
        <v>1</v>
      </c>
      <c r="G16" s="53">
        <v>1</v>
      </c>
      <c r="H16" s="9">
        <v>10</v>
      </c>
      <c r="I16" s="95">
        <v>10</v>
      </c>
      <c r="J16" s="7"/>
      <c r="K16" s="40"/>
    </row>
    <row r="17" s="2" customFormat="1" ht="20" customHeight="1" spans="1:11">
      <c r="A17" s="26"/>
      <c r="B17" s="9"/>
      <c r="C17" s="25" t="s">
        <v>375</v>
      </c>
      <c r="D17" s="24" t="s">
        <v>707</v>
      </c>
      <c r="E17" s="24"/>
      <c r="F17" s="55">
        <v>1</v>
      </c>
      <c r="G17" s="53">
        <v>1</v>
      </c>
      <c r="H17" s="9">
        <v>10</v>
      </c>
      <c r="I17" s="95">
        <v>10</v>
      </c>
      <c r="J17" s="7"/>
      <c r="K17" s="40"/>
    </row>
    <row r="18" s="2" customFormat="1" ht="20" customHeight="1" spans="1:11">
      <c r="A18" s="26"/>
      <c r="B18" s="9"/>
      <c r="C18" s="25" t="s">
        <v>380</v>
      </c>
      <c r="D18" s="28" t="s">
        <v>708</v>
      </c>
      <c r="E18" s="44"/>
      <c r="F18" s="9" t="s">
        <v>709</v>
      </c>
      <c r="G18" s="9" t="s">
        <v>709</v>
      </c>
      <c r="H18" s="9">
        <v>6</v>
      </c>
      <c r="I18" s="95">
        <f>H18</f>
        <v>6</v>
      </c>
      <c r="J18" s="7"/>
      <c r="K18" s="40"/>
    </row>
    <row r="19" s="2" customFormat="1" ht="30" customHeight="1" spans="1:11">
      <c r="A19" s="26"/>
      <c r="B19" s="9"/>
      <c r="C19" s="26"/>
      <c r="D19" s="28" t="s">
        <v>710</v>
      </c>
      <c r="E19" s="44"/>
      <c r="F19" s="9" t="s">
        <v>711</v>
      </c>
      <c r="G19" s="9" t="s">
        <v>712</v>
      </c>
      <c r="H19" s="9">
        <v>6</v>
      </c>
      <c r="I19" s="58">
        <f>0.5/10.65*H19</f>
        <v>0.28169014084507</v>
      </c>
      <c r="J19" s="7"/>
      <c r="K19" s="40"/>
    </row>
    <row r="20" s="2" customFormat="1" ht="20" customHeight="1" spans="1:11">
      <c r="A20" s="26"/>
      <c r="B20" s="9"/>
      <c r="C20" s="26"/>
      <c r="D20" s="28" t="s">
        <v>713</v>
      </c>
      <c r="E20" s="44"/>
      <c r="F20" s="9" t="s">
        <v>714</v>
      </c>
      <c r="G20" s="9" t="s">
        <v>714</v>
      </c>
      <c r="H20" s="9">
        <v>6</v>
      </c>
      <c r="I20" s="95">
        <f>H20</f>
        <v>6</v>
      </c>
      <c r="J20" s="7"/>
      <c r="K20" s="40"/>
    </row>
    <row r="21" s="2" customFormat="1" ht="30" customHeight="1" spans="1:11">
      <c r="A21" s="26"/>
      <c r="B21" s="25" t="s">
        <v>382</v>
      </c>
      <c r="C21" s="25" t="s">
        <v>383</v>
      </c>
      <c r="D21" s="41" t="s">
        <v>715</v>
      </c>
      <c r="E21" s="41"/>
      <c r="F21" s="90" t="s">
        <v>716</v>
      </c>
      <c r="G21" s="9" t="s">
        <v>717</v>
      </c>
      <c r="H21" s="9">
        <v>15</v>
      </c>
      <c r="I21" s="9">
        <f>H21</f>
        <v>15</v>
      </c>
      <c r="J21" s="7"/>
      <c r="K21" s="40"/>
    </row>
    <row r="22" s="2" customFormat="1" ht="30" customHeight="1" spans="1:11">
      <c r="A22" s="26"/>
      <c r="B22" s="29"/>
      <c r="C22" s="25" t="s">
        <v>388</v>
      </c>
      <c r="D22" s="41" t="s">
        <v>718</v>
      </c>
      <c r="E22" s="41"/>
      <c r="F22" s="90" t="s">
        <v>719</v>
      </c>
      <c r="G22" s="54" t="s">
        <v>720</v>
      </c>
      <c r="H22" s="9">
        <v>15</v>
      </c>
      <c r="I22" s="9">
        <f>H22</f>
        <v>15</v>
      </c>
      <c r="J22" s="7"/>
      <c r="K22" s="40"/>
    </row>
    <row r="23" s="2" customFormat="1" ht="20" customHeight="1" spans="1:11">
      <c r="A23" s="26"/>
      <c r="B23" s="25" t="s">
        <v>394</v>
      </c>
      <c r="C23" s="25" t="s">
        <v>395</v>
      </c>
      <c r="D23" s="16" t="s">
        <v>721</v>
      </c>
      <c r="E23" s="42"/>
      <c r="F23" s="9" t="s">
        <v>400</v>
      </c>
      <c r="G23" s="9" t="s">
        <v>400</v>
      </c>
      <c r="H23" s="9">
        <v>5</v>
      </c>
      <c r="I23" s="9">
        <v>5</v>
      </c>
      <c r="J23" s="7"/>
      <c r="K23" s="40"/>
    </row>
    <row r="24" s="2" customFormat="1" ht="20" customHeight="1" spans="1:11">
      <c r="A24" s="26"/>
      <c r="B24" s="26"/>
      <c r="C24" s="26"/>
      <c r="D24" s="16" t="s">
        <v>722</v>
      </c>
      <c r="E24" s="42"/>
      <c r="F24" s="9" t="s">
        <v>400</v>
      </c>
      <c r="G24" s="9" t="s">
        <v>400</v>
      </c>
      <c r="H24" s="9">
        <v>5</v>
      </c>
      <c r="I24" s="9">
        <v>5</v>
      </c>
      <c r="J24" s="7"/>
      <c r="K24" s="40"/>
    </row>
    <row r="25" s="2" customFormat="1" ht="21" customHeight="1" spans="1:11">
      <c r="A25" s="30" t="s">
        <v>401</v>
      </c>
      <c r="B25" s="31"/>
      <c r="C25" s="31"/>
      <c r="D25" s="31"/>
      <c r="E25" s="31"/>
      <c r="F25" s="31"/>
      <c r="G25" s="48"/>
      <c r="H25" s="49">
        <f>SUM(H14:H24)+I7</f>
        <v>100</v>
      </c>
      <c r="I25" s="195">
        <f>SUM(I14:I24)+K7</f>
        <v>90.4707374026605</v>
      </c>
      <c r="J25" s="7"/>
      <c r="K25" s="40"/>
    </row>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20"/>
    <mergeCell ref="B21:B22"/>
    <mergeCell ref="B23:B24"/>
    <mergeCell ref="C14:C15"/>
    <mergeCell ref="C18:C20"/>
    <mergeCell ref="C23:C24"/>
    <mergeCell ref="A6:C10"/>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topLeftCell="A10" workbookViewId="0">
      <selection activeCell="M24" sqref="M24"/>
    </sheetView>
  </sheetViews>
  <sheetFormatPr defaultColWidth="7.91666666666667" defaultRowHeight="12.75"/>
  <cols>
    <col min="1" max="1" width="3.45833333333333" style="1" customWidth="1"/>
    <col min="2" max="2" width="6.25" style="1" customWidth="1"/>
    <col min="3" max="3" width="6.75" style="1" customWidth="1"/>
    <col min="4" max="4" width="17.725" style="1" customWidth="1"/>
    <col min="5" max="5" width="8" style="1" customWidth="1"/>
    <col min="6" max="6" width="7.875" style="1" customWidth="1"/>
    <col min="7" max="7" width="8.125" style="1" customWidth="1"/>
    <col min="8" max="8" width="4.5" style="1" customWidth="1"/>
    <col min="9" max="9" width="5.58333333333333" style="1" customWidth="1"/>
    <col min="10" max="10" width="6.2" style="1" customWidth="1"/>
    <col min="11" max="11" width="5.125" style="1" customWidth="1"/>
    <col min="12" max="12" width="10.55" style="1" customWidth="1"/>
    <col min="13" max="16384" width="7.28333333333333"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81</v>
      </c>
      <c r="E4" s="9"/>
      <c r="F4" s="9"/>
      <c r="G4" s="9"/>
      <c r="H4" s="9"/>
      <c r="I4" s="9"/>
      <c r="J4" s="9"/>
      <c r="K4" s="9"/>
    </row>
    <row r="5" s="2" customFormat="1" ht="17" customHeight="1" spans="1:11">
      <c r="A5" s="7" t="s">
        <v>336</v>
      </c>
      <c r="B5" s="8"/>
      <c r="C5" s="8"/>
      <c r="D5" s="7" t="s">
        <v>337</v>
      </c>
      <c r="E5" s="8"/>
      <c r="F5" s="8"/>
      <c r="G5" s="9" t="s">
        <v>338</v>
      </c>
      <c r="H5" s="9"/>
      <c r="I5" s="9" t="s">
        <v>339</v>
      </c>
      <c r="J5" s="9"/>
      <c r="K5" s="9"/>
    </row>
    <row r="6" s="2" customFormat="1" ht="17" customHeight="1" spans="1:11">
      <c r="A6" s="10" t="s">
        <v>340</v>
      </c>
      <c r="B6" s="154"/>
      <c r="C6" s="155"/>
      <c r="D6" s="7"/>
      <c r="E6" s="32" t="s">
        <v>341</v>
      </c>
      <c r="F6" s="32" t="s">
        <v>342</v>
      </c>
      <c r="G6" s="33" t="s">
        <v>343</v>
      </c>
      <c r="H6" s="34"/>
      <c r="I6" s="32" t="s">
        <v>344</v>
      </c>
      <c r="J6" s="32" t="s">
        <v>345</v>
      </c>
      <c r="K6" s="32" t="s">
        <v>346</v>
      </c>
    </row>
    <row r="7" s="2" customFormat="1" ht="17" customHeight="1" spans="1:11">
      <c r="A7" s="13"/>
      <c r="B7" s="178"/>
      <c r="C7" s="157"/>
      <c r="D7" s="16" t="s">
        <v>347</v>
      </c>
      <c r="E7" s="32">
        <v>94.27</v>
      </c>
      <c r="F7" s="32">
        <v>94.27</v>
      </c>
      <c r="G7" s="33">
        <v>50.46</v>
      </c>
      <c r="H7" s="34"/>
      <c r="I7" s="32">
        <v>10</v>
      </c>
      <c r="J7" s="68">
        <v>0.5352</v>
      </c>
      <c r="K7" s="69">
        <f>J7*I7</f>
        <v>5.352</v>
      </c>
    </row>
    <row r="8" s="2" customFormat="1" ht="17" customHeight="1" spans="1:11">
      <c r="A8" s="158"/>
      <c r="B8" s="178"/>
      <c r="C8" s="157"/>
      <c r="D8" s="16" t="s">
        <v>348</v>
      </c>
      <c r="E8" s="32"/>
      <c r="F8" s="32"/>
      <c r="G8" s="33"/>
      <c r="H8" s="34"/>
      <c r="I8" s="32" t="s">
        <v>349</v>
      </c>
      <c r="J8" s="32"/>
      <c r="K8" s="32" t="s">
        <v>349</v>
      </c>
    </row>
    <row r="9" s="2" customFormat="1" ht="17" customHeight="1" spans="1:11">
      <c r="A9" s="158"/>
      <c r="B9" s="178"/>
      <c r="C9" s="157"/>
      <c r="D9" s="7" t="s">
        <v>350</v>
      </c>
      <c r="E9" s="32">
        <v>94.27</v>
      </c>
      <c r="F9" s="32">
        <v>94.27</v>
      </c>
      <c r="G9" s="33">
        <v>50.46</v>
      </c>
      <c r="H9" s="34"/>
      <c r="I9" s="32" t="s">
        <v>349</v>
      </c>
      <c r="J9" s="68">
        <v>0.5352</v>
      </c>
      <c r="K9" s="32" t="s">
        <v>349</v>
      </c>
    </row>
    <row r="10" s="2" customFormat="1" ht="17" customHeight="1" spans="1:11">
      <c r="A10" s="159"/>
      <c r="B10" s="156"/>
      <c r="C10" s="157"/>
      <c r="D10" s="20" t="s">
        <v>351</v>
      </c>
      <c r="E10" s="35"/>
      <c r="F10" s="35"/>
      <c r="G10" s="36"/>
      <c r="H10" s="37"/>
      <c r="I10" s="35" t="s">
        <v>349</v>
      </c>
      <c r="J10" s="35"/>
      <c r="K10" s="35" t="s">
        <v>349</v>
      </c>
    </row>
    <row r="11" s="2" customFormat="1" ht="17" customHeight="1" spans="1:11">
      <c r="A11" s="13" t="s">
        <v>352</v>
      </c>
      <c r="B11" s="80" t="s">
        <v>353</v>
      </c>
      <c r="C11" s="81"/>
      <c r="D11" s="81"/>
      <c r="E11" s="81"/>
      <c r="F11" s="86"/>
      <c r="G11" s="7" t="s">
        <v>354</v>
      </c>
      <c r="H11" s="8"/>
      <c r="I11" s="8"/>
      <c r="J11" s="8"/>
      <c r="K11" s="40"/>
    </row>
    <row r="12" s="2" customFormat="1" ht="81" customHeight="1" spans="1:11">
      <c r="A12" s="23"/>
      <c r="B12" s="24" t="s">
        <v>723</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539</v>
      </c>
      <c r="E14" s="42"/>
      <c r="F14" s="9" t="s">
        <v>367</v>
      </c>
      <c r="G14" s="9" t="s">
        <v>367</v>
      </c>
      <c r="H14" s="9">
        <v>5</v>
      </c>
      <c r="I14" s="9">
        <v>5</v>
      </c>
      <c r="J14" s="7"/>
      <c r="K14" s="40"/>
    </row>
    <row r="15" s="2" customFormat="1" ht="20" customHeight="1" spans="1:11">
      <c r="A15" s="26"/>
      <c r="B15" s="9"/>
      <c r="C15" s="25" t="s">
        <v>368</v>
      </c>
      <c r="D15" s="16" t="s">
        <v>534</v>
      </c>
      <c r="E15" s="42"/>
      <c r="F15" s="9" t="s">
        <v>724</v>
      </c>
      <c r="G15" s="9" t="s">
        <v>407</v>
      </c>
      <c r="H15" s="9">
        <v>10</v>
      </c>
      <c r="I15" s="9">
        <v>10</v>
      </c>
      <c r="J15" s="7"/>
      <c r="K15" s="40"/>
    </row>
    <row r="16" s="2" customFormat="1" ht="20" customHeight="1" spans="1:11">
      <c r="A16" s="26"/>
      <c r="B16" s="9"/>
      <c r="C16" s="26"/>
      <c r="D16" s="16" t="s">
        <v>451</v>
      </c>
      <c r="E16" s="42"/>
      <c r="F16" s="9" t="s">
        <v>440</v>
      </c>
      <c r="G16" s="9" t="s">
        <v>592</v>
      </c>
      <c r="H16" s="9">
        <v>10</v>
      </c>
      <c r="I16" s="9">
        <v>10</v>
      </c>
      <c r="J16" s="7"/>
      <c r="K16" s="40"/>
    </row>
    <row r="17" s="2" customFormat="1" ht="20" customHeight="1" spans="1:11">
      <c r="A17" s="26"/>
      <c r="B17" s="9"/>
      <c r="C17" s="29"/>
      <c r="D17" s="16" t="s">
        <v>444</v>
      </c>
      <c r="E17" s="42"/>
      <c r="F17" s="9" t="s">
        <v>386</v>
      </c>
      <c r="G17" s="9" t="s">
        <v>386</v>
      </c>
      <c r="H17" s="9">
        <v>5</v>
      </c>
      <c r="I17" s="9">
        <v>5</v>
      </c>
      <c r="J17" s="7"/>
      <c r="K17" s="40"/>
    </row>
    <row r="18" s="2" customFormat="1" ht="20" customHeight="1" spans="1:11">
      <c r="A18" s="26"/>
      <c r="B18" s="9"/>
      <c r="C18" s="25" t="s">
        <v>375</v>
      </c>
      <c r="D18" s="16" t="s">
        <v>376</v>
      </c>
      <c r="E18" s="42"/>
      <c r="F18" s="9" t="s">
        <v>377</v>
      </c>
      <c r="G18" s="9" t="s">
        <v>377</v>
      </c>
      <c r="H18" s="9">
        <v>10</v>
      </c>
      <c r="I18" s="9">
        <v>10</v>
      </c>
      <c r="J18" s="7"/>
      <c r="K18" s="40"/>
    </row>
    <row r="19" s="2" customFormat="1" ht="28" customHeight="1" spans="1:11">
      <c r="A19" s="26"/>
      <c r="B19" s="9"/>
      <c r="C19" s="25" t="s">
        <v>380</v>
      </c>
      <c r="D19" s="16" t="s">
        <v>725</v>
      </c>
      <c r="E19" s="42"/>
      <c r="F19" s="9" t="s">
        <v>726</v>
      </c>
      <c r="G19" s="9" t="s">
        <v>727</v>
      </c>
      <c r="H19" s="9">
        <v>5</v>
      </c>
      <c r="I19" s="9">
        <v>4.05</v>
      </c>
      <c r="J19" s="9"/>
      <c r="K19" s="9"/>
    </row>
    <row r="20" s="2" customFormat="1" ht="28" customHeight="1" spans="1:11">
      <c r="A20" s="26"/>
      <c r="B20" s="9"/>
      <c r="C20" s="26"/>
      <c r="D20" s="16" t="s">
        <v>728</v>
      </c>
      <c r="E20" s="42"/>
      <c r="F20" s="9" t="s">
        <v>729</v>
      </c>
      <c r="G20" s="9" t="s">
        <v>730</v>
      </c>
      <c r="H20" s="9">
        <v>5</v>
      </c>
      <c r="I20" s="9">
        <v>1.8</v>
      </c>
      <c r="J20" s="9"/>
      <c r="K20" s="9"/>
    </row>
    <row r="21" s="2" customFormat="1" ht="30" customHeight="1" spans="1:11">
      <c r="A21" s="26"/>
      <c r="B21" s="9" t="s">
        <v>382</v>
      </c>
      <c r="C21" s="25" t="s">
        <v>383</v>
      </c>
      <c r="D21" s="16" t="s">
        <v>731</v>
      </c>
      <c r="E21" s="42"/>
      <c r="F21" s="9" t="s">
        <v>459</v>
      </c>
      <c r="G21" s="9" t="s">
        <v>441</v>
      </c>
      <c r="H21" s="9">
        <v>5</v>
      </c>
      <c r="I21" s="9">
        <v>5</v>
      </c>
      <c r="J21" s="7"/>
      <c r="K21" s="40"/>
    </row>
    <row r="22" s="2" customFormat="1" ht="20" customHeight="1" spans="1:11">
      <c r="A22" s="26"/>
      <c r="B22" s="9"/>
      <c r="C22" s="25" t="s">
        <v>388</v>
      </c>
      <c r="D22" s="16" t="s">
        <v>732</v>
      </c>
      <c r="E22" s="42"/>
      <c r="F22" s="9" t="s">
        <v>390</v>
      </c>
      <c r="G22" s="9" t="s">
        <v>390</v>
      </c>
      <c r="H22" s="9">
        <v>13</v>
      </c>
      <c r="I22" s="9">
        <v>13</v>
      </c>
      <c r="J22" s="7"/>
      <c r="K22" s="40"/>
    </row>
    <row r="23" s="2" customFormat="1" ht="20" customHeight="1" spans="1:11">
      <c r="A23" s="26"/>
      <c r="B23" s="9"/>
      <c r="C23" s="26"/>
      <c r="D23" s="16" t="s">
        <v>733</v>
      </c>
      <c r="E23" s="42"/>
      <c r="F23" s="9" t="s">
        <v>390</v>
      </c>
      <c r="G23" s="9" t="s">
        <v>390</v>
      </c>
      <c r="H23" s="9">
        <v>12</v>
      </c>
      <c r="I23" s="9">
        <v>12</v>
      </c>
      <c r="J23" s="7"/>
      <c r="K23" s="40"/>
    </row>
    <row r="24" s="2" customFormat="1" ht="20" customHeight="1" spans="1:11">
      <c r="A24" s="26"/>
      <c r="B24" s="25" t="s">
        <v>394</v>
      </c>
      <c r="C24" s="25" t="s">
        <v>395</v>
      </c>
      <c r="D24" s="16" t="s">
        <v>396</v>
      </c>
      <c r="E24" s="42"/>
      <c r="F24" s="55" t="s">
        <v>397</v>
      </c>
      <c r="G24" s="47">
        <v>0.9041</v>
      </c>
      <c r="H24" s="9">
        <v>4</v>
      </c>
      <c r="I24" s="9">
        <v>4</v>
      </c>
      <c r="J24" s="7"/>
      <c r="K24" s="40"/>
    </row>
    <row r="25" s="2" customFormat="1" ht="20" customHeight="1" spans="1:11">
      <c r="A25" s="26"/>
      <c r="B25" s="26"/>
      <c r="C25" s="26"/>
      <c r="D25" s="16" t="s">
        <v>398</v>
      </c>
      <c r="E25" s="42"/>
      <c r="F25" s="55" t="s">
        <v>397</v>
      </c>
      <c r="G25" s="47">
        <v>0.9498</v>
      </c>
      <c r="H25" s="9">
        <v>4</v>
      </c>
      <c r="I25" s="9">
        <v>4</v>
      </c>
      <c r="J25" s="7"/>
      <c r="K25" s="40"/>
    </row>
    <row r="26" s="2" customFormat="1" ht="20" customHeight="1" spans="1:11">
      <c r="A26" s="26"/>
      <c r="B26" s="26"/>
      <c r="C26" s="29"/>
      <c r="D26" s="16" t="s">
        <v>399</v>
      </c>
      <c r="E26" s="42"/>
      <c r="F26" s="55" t="s">
        <v>400</v>
      </c>
      <c r="G26" s="47">
        <v>0.711</v>
      </c>
      <c r="H26" s="9">
        <v>2</v>
      </c>
      <c r="I26" s="58">
        <f>H26*G26/85%</f>
        <v>1.67294117647059</v>
      </c>
      <c r="J26" s="7"/>
      <c r="K26" s="40"/>
    </row>
    <row r="27" s="2" customFormat="1" ht="21" customHeight="1" spans="1:11">
      <c r="A27" s="30" t="s">
        <v>401</v>
      </c>
      <c r="B27" s="31"/>
      <c r="C27" s="31"/>
      <c r="D27" s="31"/>
      <c r="E27" s="31"/>
      <c r="F27" s="31"/>
      <c r="G27" s="48"/>
      <c r="H27" s="49">
        <f>SUM(H14:H26)+I7</f>
        <v>100</v>
      </c>
      <c r="I27" s="59">
        <f>SUM(I14:I26)+K7</f>
        <v>90.8749411764706</v>
      </c>
      <c r="J27" s="30"/>
      <c r="K27" s="48"/>
    </row>
  </sheetData>
  <mergeCells count="5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0"/>
    <mergeCell ref="B21:B23"/>
    <mergeCell ref="B24:B26"/>
    <mergeCell ref="C15:C17"/>
    <mergeCell ref="C19:C20"/>
    <mergeCell ref="C22:C23"/>
    <mergeCell ref="C24:C26"/>
    <mergeCell ref="A6:C10"/>
  </mergeCells>
  <printOptions horizontalCentered="1"/>
  <pageMargins left="0.786805555555556" right="0.786805555555556" top="0.786805555555556" bottom="0.786805555555556" header="0.393055555555556" footer="0.393055555555556"/>
  <pageSetup paperSize="9" orientation="portrait" horizontalDpi="6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view="pageBreakPreview" zoomScaleNormal="100" topLeftCell="A10" workbookViewId="0">
      <selection activeCell="P19" sqref="P19"/>
    </sheetView>
  </sheetViews>
  <sheetFormatPr defaultColWidth="8.8" defaultRowHeight="12.75"/>
  <cols>
    <col min="1" max="1" width="3.84166666666667" style="1" customWidth="1"/>
    <col min="2" max="2" width="6.25" style="1" customWidth="1"/>
    <col min="3" max="3" width="6.69166666666667" style="1" customWidth="1"/>
    <col min="4" max="4" width="16.375" style="1" customWidth="1"/>
    <col min="5" max="5" width="7.59166666666667" style="1" customWidth="1"/>
    <col min="6" max="6" width="8.25" style="1" customWidth="1"/>
    <col min="7" max="7" width="7.75" style="1" customWidth="1"/>
    <col min="8" max="8" width="4.625" style="1" customWidth="1"/>
    <col min="9" max="9" width="6.125" style="1" customWidth="1"/>
    <col min="10" max="10" width="6.25" style="1" customWidth="1"/>
    <col min="11" max="11" width="4.5" style="1" customWidth="1"/>
    <col min="12" max="16377" width="8.09166666666667" style="1" customWidth="1"/>
    <col min="16378" max="16378" width="8.09166666666667" style="1"/>
    <col min="16379" max="16384" width="8.8" style="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84</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f>SUM(E8:E10)</f>
        <v>20.49</v>
      </c>
      <c r="F7" s="32">
        <f>SUM(F8:F10)</f>
        <v>20.49</v>
      </c>
      <c r="G7" s="33">
        <f>SUM(G8:H10)</f>
        <v>6.62</v>
      </c>
      <c r="H7" s="34"/>
      <c r="I7" s="32">
        <v>10</v>
      </c>
      <c r="J7" s="68">
        <f>G7/F7</f>
        <v>0.323084431429966</v>
      </c>
      <c r="K7" s="207">
        <f>J7*I7</f>
        <v>3.23084431429966</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20.49</v>
      </c>
      <c r="F9" s="32">
        <v>20.49</v>
      </c>
      <c r="G9" s="33">
        <v>6.62</v>
      </c>
      <c r="H9" s="34"/>
      <c r="I9" s="32">
        <v>10</v>
      </c>
      <c r="J9" s="68">
        <f>G9/F9</f>
        <v>0.323084431429966</v>
      </c>
      <c r="K9" s="83"/>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12" customHeight="1" spans="1:11">
      <c r="A12" s="23"/>
      <c r="B12" s="24" t="s">
        <v>734</v>
      </c>
      <c r="C12" s="24"/>
      <c r="D12" s="24"/>
      <c r="E12" s="24"/>
      <c r="F12" s="24"/>
      <c r="G12" s="8" t="s">
        <v>621</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84</v>
      </c>
      <c r="E14" s="42"/>
      <c r="F14" s="9" t="s">
        <v>735</v>
      </c>
      <c r="G14" s="9" t="s">
        <v>735</v>
      </c>
      <c r="H14" s="9">
        <v>5</v>
      </c>
      <c r="I14" s="9">
        <v>5</v>
      </c>
      <c r="J14" s="7"/>
      <c r="K14" s="40"/>
    </row>
    <row r="15" s="2" customFormat="1" ht="20" customHeight="1" spans="1:11">
      <c r="A15" s="26"/>
      <c r="B15" s="9"/>
      <c r="C15" s="25" t="s">
        <v>368</v>
      </c>
      <c r="D15" s="138" t="s">
        <v>736</v>
      </c>
      <c r="E15" s="139"/>
      <c r="F15" s="9" t="s">
        <v>409</v>
      </c>
      <c r="G15" s="9" t="s">
        <v>409</v>
      </c>
      <c r="H15" s="9">
        <v>5</v>
      </c>
      <c r="I15" s="32">
        <v>8</v>
      </c>
      <c r="J15" s="7"/>
      <c r="K15" s="40"/>
    </row>
    <row r="16" s="2" customFormat="1" ht="20" customHeight="1" spans="1:11">
      <c r="A16" s="26"/>
      <c r="B16" s="9"/>
      <c r="C16" s="26"/>
      <c r="D16" s="16" t="s">
        <v>737</v>
      </c>
      <c r="E16" s="42"/>
      <c r="F16" s="9" t="s">
        <v>390</v>
      </c>
      <c r="G16" s="9" t="s">
        <v>390</v>
      </c>
      <c r="H16" s="9">
        <v>5</v>
      </c>
      <c r="I16" s="9">
        <v>5</v>
      </c>
      <c r="J16" s="7"/>
      <c r="K16" s="40"/>
    </row>
    <row r="17" s="2" customFormat="1" ht="20" customHeight="1" spans="1:11">
      <c r="A17" s="26"/>
      <c r="B17" s="9"/>
      <c r="C17" s="26"/>
      <c r="D17" s="16" t="s">
        <v>437</v>
      </c>
      <c r="E17" s="42"/>
      <c r="F17" s="9" t="s">
        <v>738</v>
      </c>
      <c r="G17" s="9" t="s">
        <v>738</v>
      </c>
      <c r="H17" s="9">
        <v>5</v>
      </c>
      <c r="I17" s="9">
        <v>5</v>
      </c>
      <c r="J17" s="7"/>
      <c r="K17" s="40"/>
    </row>
    <row r="18" s="2" customFormat="1" ht="20" customHeight="1" spans="1:11">
      <c r="A18" s="26"/>
      <c r="B18" s="9"/>
      <c r="C18" s="26"/>
      <c r="D18" s="16" t="s">
        <v>739</v>
      </c>
      <c r="E18" s="42"/>
      <c r="F18" s="9" t="s">
        <v>489</v>
      </c>
      <c r="G18" s="9" t="s">
        <v>740</v>
      </c>
      <c r="H18" s="9">
        <v>5</v>
      </c>
      <c r="I18" s="9">
        <v>5</v>
      </c>
      <c r="J18" s="7"/>
      <c r="K18" s="40"/>
    </row>
    <row r="19" s="2" customFormat="1" ht="20" customHeight="1" spans="1:11">
      <c r="A19" s="26"/>
      <c r="B19" s="9"/>
      <c r="C19" s="26"/>
      <c r="D19" s="27" t="s">
        <v>741</v>
      </c>
      <c r="E19" s="43"/>
      <c r="F19" s="32" t="s">
        <v>742</v>
      </c>
      <c r="G19" s="32" t="s">
        <v>743</v>
      </c>
      <c r="H19" s="9">
        <v>5</v>
      </c>
      <c r="I19" s="32">
        <v>4</v>
      </c>
      <c r="J19" s="7"/>
      <c r="K19" s="40"/>
    </row>
    <row r="20" s="2" customFormat="1" ht="20" customHeight="1" spans="1:11">
      <c r="A20" s="26"/>
      <c r="B20" s="9"/>
      <c r="C20" s="26"/>
      <c r="D20" s="16" t="s">
        <v>744</v>
      </c>
      <c r="E20" s="42"/>
      <c r="F20" s="9" t="s">
        <v>423</v>
      </c>
      <c r="G20" s="9" t="s">
        <v>586</v>
      </c>
      <c r="H20" s="9">
        <v>5</v>
      </c>
      <c r="I20" s="9">
        <v>5</v>
      </c>
      <c r="J20" s="7"/>
      <c r="K20" s="40"/>
    </row>
    <row r="21" s="2" customFormat="1" ht="20" customHeight="1" spans="1:11">
      <c r="A21" s="26"/>
      <c r="B21" s="9"/>
      <c r="C21" s="25" t="s">
        <v>375</v>
      </c>
      <c r="D21" s="27" t="s">
        <v>745</v>
      </c>
      <c r="E21" s="43"/>
      <c r="F21" s="55" t="s">
        <v>409</v>
      </c>
      <c r="G21" s="68">
        <f>41.13/55</f>
        <v>0.747818181818182</v>
      </c>
      <c r="H21" s="9">
        <v>10</v>
      </c>
      <c r="I21" s="69">
        <f>74.78/80*H21</f>
        <v>9.3475</v>
      </c>
      <c r="J21" s="7"/>
      <c r="K21" s="40"/>
    </row>
    <row r="22" s="2" customFormat="1" ht="30" customHeight="1" spans="1:11">
      <c r="A22" s="26"/>
      <c r="B22" s="9"/>
      <c r="C22" s="25" t="s">
        <v>380</v>
      </c>
      <c r="D22" s="16" t="s">
        <v>84</v>
      </c>
      <c r="E22" s="42"/>
      <c r="F22" s="32" t="s">
        <v>746</v>
      </c>
      <c r="G22" s="32" t="s">
        <v>747</v>
      </c>
      <c r="H22" s="9">
        <v>5</v>
      </c>
      <c r="I22" s="69">
        <f>26.5/30*H22</f>
        <v>4.41666666666667</v>
      </c>
      <c r="J22" s="7"/>
      <c r="K22" s="40"/>
    </row>
    <row r="23" s="2" customFormat="1" ht="30" customHeight="1" spans="1:11">
      <c r="A23" s="26"/>
      <c r="B23" s="9" t="s">
        <v>382</v>
      </c>
      <c r="C23" s="41" t="s">
        <v>748</v>
      </c>
      <c r="D23" s="24" t="s">
        <v>749</v>
      </c>
      <c r="E23" s="24"/>
      <c r="F23" s="9" t="s">
        <v>750</v>
      </c>
      <c r="G23" s="9" t="s">
        <v>374</v>
      </c>
      <c r="H23" s="9">
        <v>8</v>
      </c>
      <c r="I23" s="95">
        <v>8</v>
      </c>
      <c r="J23" s="9"/>
      <c r="K23" s="9"/>
    </row>
    <row r="24" s="2" customFormat="1" ht="27" customHeight="1" spans="1:11">
      <c r="A24" s="26"/>
      <c r="B24" s="9"/>
      <c r="C24" s="9" t="s">
        <v>383</v>
      </c>
      <c r="D24" s="41" t="s">
        <v>751</v>
      </c>
      <c r="E24" s="41"/>
      <c r="F24" s="9" t="s">
        <v>390</v>
      </c>
      <c r="G24" s="9" t="s">
        <v>390</v>
      </c>
      <c r="H24" s="9">
        <v>12</v>
      </c>
      <c r="I24" s="9">
        <v>12</v>
      </c>
      <c r="J24" s="9"/>
      <c r="K24" s="9"/>
    </row>
    <row r="25" s="2" customFormat="1" ht="24" customHeight="1" spans="1:11">
      <c r="A25" s="26"/>
      <c r="B25" s="9"/>
      <c r="C25" s="9" t="s">
        <v>752</v>
      </c>
      <c r="D25" s="27" t="s">
        <v>753</v>
      </c>
      <c r="E25" s="43"/>
      <c r="F25" s="32" t="s">
        <v>576</v>
      </c>
      <c r="G25" s="32" t="s">
        <v>577</v>
      </c>
      <c r="H25" s="9">
        <v>10</v>
      </c>
      <c r="I25" s="95">
        <v>10</v>
      </c>
      <c r="J25" s="9"/>
      <c r="K25" s="9"/>
    </row>
    <row r="26" s="2" customFormat="1" ht="20" customHeight="1" spans="1:11">
      <c r="A26" s="26"/>
      <c r="B26" s="9" t="s">
        <v>394</v>
      </c>
      <c r="C26" s="9" t="s">
        <v>395</v>
      </c>
      <c r="D26" s="24" t="s">
        <v>396</v>
      </c>
      <c r="E26" s="24"/>
      <c r="F26" s="55" t="s">
        <v>397</v>
      </c>
      <c r="G26" s="47">
        <v>0.9041</v>
      </c>
      <c r="H26" s="9">
        <v>4</v>
      </c>
      <c r="I26" s="9">
        <v>4</v>
      </c>
      <c r="J26" s="9"/>
      <c r="K26" s="9"/>
    </row>
    <row r="27" s="2" customFormat="1" ht="20" customHeight="1" spans="1:11">
      <c r="A27" s="26"/>
      <c r="B27" s="9"/>
      <c r="C27" s="9"/>
      <c r="D27" s="24" t="s">
        <v>398</v>
      </c>
      <c r="E27" s="24"/>
      <c r="F27" s="55" t="s">
        <v>397</v>
      </c>
      <c r="G27" s="47">
        <v>0.9498</v>
      </c>
      <c r="H27" s="9">
        <v>4</v>
      </c>
      <c r="I27" s="9">
        <v>4</v>
      </c>
      <c r="J27" s="9"/>
      <c r="K27" s="9"/>
    </row>
    <row r="28" s="2" customFormat="1" ht="20" customHeight="1" spans="1:11">
      <c r="A28" s="26"/>
      <c r="B28" s="9"/>
      <c r="C28" s="9"/>
      <c r="D28" s="24" t="s">
        <v>399</v>
      </c>
      <c r="E28" s="24"/>
      <c r="F28" s="55" t="s">
        <v>400</v>
      </c>
      <c r="G28" s="47">
        <v>0.711</v>
      </c>
      <c r="H28" s="9">
        <v>2</v>
      </c>
      <c r="I28" s="58">
        <f>H28*G28/85%</f>
        <v>1.67294117647059</v>
      </c>
      <c r="J28" s="9"/>
      <c r="K28" s="9"/>
    </row>
    <row r="29" s="2" customFormat="1" ht="21" customHeight="1" spans="1:11">
      <c r="A29" s="30" t="s">
        <v>401</v>
      </c>
      <c r="B29" s="31"/>
      <c r="C29" s="31"/>
      <c r="D29" s="31"/>
      <c r="E29" s="31"/>
      <c r="F29" s="31"/>
      <c r="G29" s="48"/>
      <c r="H29" s="49">
        <f>SUM(H14:H28)+I7</f>
        <v>100</v>
      </c>
      <c r="I29" s="195">
        <f>SUM(I14:I28)+K7</f>
        <v>93.6679521574369</v>
      </c>
      <c r="J29" s="30"/>
      <c r="K29" s="48"/>
    </row>
  </sheetData>
  <mergeCells count="6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G29"/>
    <mergeCell ref="J29:K29"/>
    <mergeCell ref="A11:A12"/>
    <mergeCell ref="A13:A28"/>
    <mergeCell ref="B14:B22"/>
    <mergeCell ref="B23:B25"/>
    <mergeCell ref="B26:B28"/>
    <mergeCell ref="C15:C20"/>
    <mergeCell ref="C26:C28"/>
    <mergeCell ref="A6:C10"/>
  </mergeCells>
  <pageMargins left="0.75" right="0.75" top="1" bottom="1" header="0.5" footer="0.5"/>
  <pageSetup paperSize="9" scale="95"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view="pageBreakPreview" zoomScaleNormal="100" topLeftCell="A16" workbookViewId="0">
      <selection activeCell="F16" sqref="F16:H16"/>
    </sheetView>
  </sheetViews>
  <sheetFormatPr defaultColWidth="9" defaultRowHeight="14.25"/>
  <cols>
    <col min="1" max="2" width="4.625" style="211" customWidth="1"/>
    <col min="3" max="3" width="7.2" style="211" customWidth="1"/>
    <col min="4" max="4" width="14.8" style="211" customWidth="1"/>
    <col min="5" max="5" width="21.3" style="211" customWidth="1"/>
    <col min="6" max="6" width="13.6" style="211" customWidth="1"/>
    <col min="7" max="7" width="12.375" style="211" customWidth="1"/>
    <col min="8" max="8" width="5.375" style="211" customWidth="1"/>
    <col min="9" max="9" width="5.9" style="211" customWidth="1"/>
    <col min="10" max="10" width="7.9" style="211" customWidth="1"/>
    <col min="11" max="16384" width="9" style="211"/>
  </cols>
  <sheetData>
    <row r="1" s="208" customFormat="1" ht="16.5" customHeight="1" spans="1:10">
      <c r="A1" s="99"/>
      <c r="B1" s="99"/>
      <c r="C1" s="99"/>
      <c r="D1" s="99"/>
      <c r="E1" s="99"/>
      <c r="F1" s="99"/>
      <c r="G1" s="99"/>
      <c r="H1" s="99"/>
      <c r="I1" s="99"/>
      <c r="J1" s="99"/>
    </row>
    <row r="2" ht="30" customHeight="1" spans="1:10">
      <c r="A2" s="100" t="s">
        <v>754</v>
      </c>
      <c r="B2" s="100"/>
      <c r="C2" s="100"/>
      <c r="D2" s="100"/>
      <c r="E2" s="100"/>
      <c r="F2" s="100"/>
      <c r="G2" s="100"/>
      <c r="H2" s="100"/>
      <c r="I2" s="100"/>
      <c r="J2" s="100"/>
    </row>
    <row r="3" ht="21.65" customHeight="1" spans="1:10">
      <c r="A3" s="101" t="s">
        <v>335</v>
      </c>
      <c r="B3" s="101"/>
      <c r="C3" s="101"/>
      <c r="D3" s="101"/>
      <c r="E3" s="101"/>
      <c r="F3" s="101"/>
      <c r="G3" s="101"/>
      <c r="H3" s="101"/>
      <c r="I3" s="101"/>
      <c r="J3" s="101"/>
    </row>
    <row r="4" s="209" customFormat="1" ht="20" customHeight="1" spans="1:10">
      <c r="A4" s="102" t="s">
        <v>755</v>
      </c>
      <c r="B4" s="102"/>
      <c r="C4" s="102"/>
      <c r="D4" s="102" t="s">
        <v>88</v>
      </c>
      <c r="E4" s="102"/>
      <c r="F4" s="102"/>
      <c r="G4" s="102"/>
      <c r="H4" s="102"/>
      <c r="I4" s="102"/>
      <c r="J4" s="102"/>
    </row>
    <row r="5" s="209" customFormat="1" ht="20" customHeight="1" spans="1:10">
      <c r="A5" s="102" t="s">
        <v>756</v>
      </c>
      <c r="B5" s="102"/>
      <c r="C5" s="102"/>
      <c r="D5" s="54" t="s">
        <v>337</v>
      </c>
      <c r="E5" s="54"/>
      <c r="F5" s="54"/>
      <c r="G5" s="54"/>
      <c r="H5" s="54"/>
      <c r="I5" s="54"/>
      <c r="J5" s="54"/>
    </row>
    <row r="6" s="209" customFormat="1" ht="20" customHeight="1" spans="1:10">
      <c r="A6" s="102" t="s">
        <v>757</v>
      </c>
      <c r="B6" s="102"/>
      <c r="C6" s="102"/>
      <c r="D6" s="54" t="s">
        <v>337</v>
      </c>
      <c r="E6" s="102"/>
      <c r="F6" s="102" t="s">
        <v>758</v>
      </c>
      <c r="G6" s="102" t="s">
        <v>339</v>
      </c>
      <c r="H6" s="102"/>
      <c r="I6" s="102"/>
      <c r="J6" s="102"/>
    </row>
    <row r="7" s="209" customFormat="1" ht="22" customHeight="1" spans="1:10">
      <c r="A7" s="102" t="s">
        <v>759</v>
      </c>
      <c r="B7" s="102"/>
      <c r="C7" s="102"/>
      <c r="D7" s="103"/>
      <c r="E7" s="102" t="s">
        <v>760</v>
      </c>
      <c r="F7" s="87" t="s">
        <v>761</v>
      </c>
      <c r="G7" s="32" t="s">
        <v>344</v>
      </c>
      <c r="H7" s="33" t="s">
        <v>345</v>
      </c>
      <c r="I7" s="34"/>
      <c r="J7" s="32" t="s">
        <v>346</v>
      </c>
    </row>
    <row r="8" s="209" customFormat="1" ht="20" customHeight="1" spans="1:10">
      <c r="A8" s="102"/>
      <c r="B8" s="102"/>
      <c r="C8" s="102"/>
      <c r="D8" s="103" t="s">
        <v>347</v>
      </c>
      <c r="E8" s="54">
        <f>SUM(E9:E12)</f>
        <v>9938.29</v>
      </c>
      <c r="F8" s="438">
        <f>SUM(F9:F12)</f>
        <v>9938.29</v>
      </c>
      <c r="G8" s="32">
        <v>10</v>
      </c>
      <c r="H8" s="439">
        <f>F8/E8</f>
        <v>1</v>
      </c>
      <c r="I8" s="442"/>
      <c r="J8" s="207">
        <f>G8</f>
        <v>10</v>
      </c>
    </row>
    <row r="9" s="209" customFormat="1" ht="20" customHeight="1" spans="1:10">
      <c r="A9" s="102"/>
      <c r="B9" s="102"/>
      <c r="C9" s="102"/>
      <c r="D9" s="104" t="s">
        <v>762</v>
      </c>
      <c r="E9" s="102"/>
      <c r="F9" s="432"/>
      <c r="G9" s="32" t="s">
        <v>349</v>
      </c>
      <c r="H9" s="33" t="s">
        <v>349</v>
      </c>
      <c r="I9" s="34"/>
      <c r="J9" s="32" t="s">
        <v>349</v>
      </c>
    </row>
    <row r="10" s="209" customFormat="1" ht="20" customHeight="1" spans="1:10">
      <c r="A10" s="102"/>
      <c r="B10" s="102"/>
      <c r="C10" s="102"/>
      <c r="D10" s="104" t="s">
        <v>763</v>
      </c>
      <c r="E10" s="102">
        <v>9938.29</v>
      </c>
      <c r="F10" s="432">
        <v>9938.29</v>
      </c>
      <c r="G10" s="32">
        <v>10</v>
      </c>
      <c r="H10" s="33" t="s">
        <v>349</v>
      </c>
      <c r="I10" s="34"/>
      <c r="J10" s="32">
        <v>10</v>
      </c>
    </row>
    <row r="11" s="209" customFormat="1" ht="20" customHeight="1" spans="1:10">
      <c r="A11" s="102"/>
      <c r="B11" s="102"/>
      <c r="C11" s="102"/>
      <c r="D11" s="103" t="s">
        <v>764</v>
      </c>
      <c r="E11" s="54"/>
      <c r="F11" s="432"/>
      <c r="G11" s="32" t="s">
        <v>349</v>
      </c>
      <c r="H11" s="33" t="s">
        <v>349</v>
      </c>
      <c r="I11" s="34"/>
      <c r="J11" s="32" t="s">
        <v>349</v>
      </c>
    </row>
    <row r="12" s="209" customFormat="1" ht="20" customHeight="1" spans="1:10">
      <c r="A12" s="102"/>
      <c r="B12" s="102"/>
      <c r="C12" s="102"/>
      <c r="D12" s="103" t="s">
        <v>765</v>
      </c>
      <c r="E12" s="54"/>
      <c r="F12" s="432"/>
      <c r="G12" s="104"/>
      <c r="H12" s="33" t="s">
        <v>349</v>
      </c>
      <c r="I12" s="34"/>
      <c r="J12" s="432"/>
    </row>
    <row r="13" s="210" customFormat="1" ht="19" customHeight="1" spans="1:10">
      <c r="A13" s="102" t="s">
        <v>766</v>
      </c>
      <c r="B13" s="102"/>
      <c r="C13" s="102"/>
      <c r="D13" s="54"/>
      <c r="E13" s="54" t="s">
        <v>767</v>
      </c>
      <c r="F13" s="116" t="s">
        <v>768</v>
      </c>
      <c r="G13" s="117"/>
      <c r="H13" s="118"/>
      <c r="I13" s="116" t="s">
        <v>769</v>
      </c>
      <c r="J13" s="118"/>
    </row>
    <row r="14" s="209" customFormat="1" ht="37" customHeight="1" spans="1:10">
      <c r="A14" s="102"/>
      <c r="B14" s="102"/>
      <c r="C14" s="102"/>
      <c r="D14" s="54" t="s">
        <v>770</v>
      </c>
      <c r="E14" s="51" t="s">
        <v>771</v>
      </c>
      <c r="F14" s="120" t="s">
        <v>772</v>
      </c>
      <c r="G14" s="121"/>
      <c r="H14" s="122"/>
      <c r="I14" s="116"/>
      <c r="J14" s="118"/>
    </row>
    <row r="15" s="209" customFormat="1" ht="32" customHeight="1" spans="1:10">
      <c r="A15" s="102"/>
      <c r="B15" s="102"/>
      <c r="C15" s="102"/>
      <c r="D15" s="54" t="s">
        <v>773</v>
      </c>
      <c r="E15" s="51" t="s">
        <v>774</v>
      </c>
      <c r="F15" s="120" t="s">
        <v>775</v>
      </c>
      <c r="G15" s="121"/>
      <c r="H15" s="122"/>
      <c r="I15" s="116"/>
      <c r="J15" s="118"/>
    </row>
    <row r="16" s="209" customFormat="1" ht="64" customHeight="1" spans="1:10">
      <c r="A16" s="102"/>
      <c r="B16" s="102"/>
      <c r="C16" s="102"/>
      <c r="D16" s="54" t="s">
        <v>776</v>
      </c>
      <c r="E16" s="51" t="s">
        <v>777</v>
      </c>
      <c r="F16" s="120" t="s">
        <v>778</v>
      </c>
      <c r="G16" s="121"/>
      <c r="H16" s="122"/>
      <c r="I16" s="116"/>
      <c r="J16" s="118"/>
    </row>
    <row r="17" s="209" customFormat="1" ht="54" customHeight="1" spans="1:10">
      <c r="A17" s="102"/>
      <c r="B17" s="102"/>
      <c r="C17" s="102"/>
      <c r="D17" s="54" t="s">
        <v>779</v>
      </c>
      <c r="E17" s="51" t="s">
        <v>780</v>
      </c>
      <c r="F17" s="120" t="s">
        <v>781</v>
      </c>
      <c r="G17" s="121"/>
      <c r="H17" s="122"/>
      <c r="I17" s="116"/>
      <c r="J17" s="118"/>
    </row>
    <row r="18" s="209" customFormat="1" ht="35" customHeight="1" spans="1:10">
      <c r="A18" s="102"/>
      <c r="B18" s="102"/>
      <c r="C18" s="102"/>
      <c r="D18" s="54" t="s">
        <v>782</v>
      </c>
      <c r="E18" s="51" t="s">
        <v>783</v>
      </c>
      <c r="F18" s="120" t="s">
        <v>784</v>
      </c>
      <c r="G18" s="121"/>
      <c r="H18" s="122"/>
      <c r="I18" s="116"/>
      <c r="J18" s="118"/>
    </row>
    <row r="19" s="209" customFormat="1" ht="37" customHeight="1" spans="1:10">
      <c r="A19" s="102"/>
      <c r="B19" s="102"/>
      <c r="C19" s="102"/>
      <c r="D19" s="54" t="s">
        <v>785</v>
      </c>
      <c r="E19" s="51" t="s">
        <v>786</v>
      </c>
      <c r="F19" s="120" t="s">
        <v>787</v>
      </c>
      <c r="G19" s="121"/>
      <c r="H19" s="122"/>
      <c r="I19" s="116"/>
      <c r="J19" s="118"/>
    </row>
    <row r="20" s="209" customFormat="1" ht="31" customHeight="1" spans="1:10">
      <c r="A20" s="102"/>
      <c r="B20" s="102"/>
      <c r="C20" s="102"/>
      <c r="D20" s="54" t="s">
        <v>788</v>
      </c>
      <c r="E20" s="51" t="s">
        <v>789</v>
      </c>
      <c r="F20" s="120" t="s">
        <v>790</v>
      </c>
      <c r="G20" s="121"/>
      <c r="H20" s="122"/>
      <c r="I20" s="116"/>
      <c r="J20" s="118"/>
    </row>
    <row r="21" s="209" customFormat="1" ht="16" customHeight="1" spans="1:10">
      <c r="A21" s="102" t="s">
        <v>791</v>
      </c>
      <c r="B21" s="102" t="s">
        <v>792</v>
      </c>
      <c r="C21" s="102"/>
      <c r="D21" s="102"/>
      <c r="E21" s="102"/>
      <c r="F21" s="116" t="s">
        <v>793</v>
      </c>
      <c r="G21" s="117"/>
      <c r="H21" s="117"/>
      <c r="I21" s="117"/>
      <c r="J21" s="118"/>
    </row>
    <row r="22" s="209" customFormat="1" ht="66" customHeight="1" spans="1:10">
      <c r="A22" s="102"/>
      <c r="B22" s="106" t="s">
        <v>794</v>
      </c>
      <c r="C22" s="107"/>
      <c r="D22" s="107"/>
      <c r="E22" s="107"/>
      <c r="F22" s="123" t="s">
        <v>795</v>
      </c>
      <c r="G22" s="124"/>
      <c r="H22" s="124"/>
      <c r="I22" s="124"/>
      <c r="J22" s="134"/>
    </row>
    <row r="23" s="209" customFormat="1" ht="26.15" customHeight="1" spans="1:10">
      <c r="A23" s="108" t="s">
        <v>796</v>
      </c>
      <c r="B23" s="102" t="s">
        <v>797</v>
      </c>
      <c r="C23" s="102" t="s">
        <v>359</v>
      </c>
      <c r="D23" s="102" t="s">
        <v>360</v>
      </c>
      <c r="E23" s="102"/>
      <c r="F23" s="102" t="s">
        <v>798</v>
      </c>
      <c r="G23" s="102" t="s">
        <v>799</v>
      </c>
      <c r="H23" s="32" t="s">
        <v>344</v>
      </c>
      <c r="I23" s="32" t="s">
        <v>346</v>
      </c>
      <c r="J23" s="102" t="s">
        <v>800</v>
      </c>
    </row>
    <row r="24" s="209" customFormat="1" ht="30" customHeight="1" spans="1:10">
      <c r="A24" s="108"/>
      <c r="B24" s="32" t="s">
        <v>801</v>
      </c>
      <c r="C24" s="32" t="s">
        <v>365</v>
      </c>
      <c r="D24" s="51" t="s">
        <v>802</v>
      </c>
      <c r="E24" s="51"/>
      <c r="F24" s="146" t="s">
        <v>803</v>
      </c>
      <c r="G24" s="430">
        <v>0.2478</v>
      </c>
      <c r="H24" s="372">
        <v>15</v>
      </c>
      <c r="I24" s="54">
        <f>H24</f>
        <v>15</v>
      </c>
      <c r="J24" s="54"/>
    </row>
    <row r="25" s="209" customFormat="1" ht="25" customHeight="1" spans="1:10">
      <c r="A25" s="108"/>
      <c r="B25" s="32"/>
      <c r="C25" s="32" t="s">
        <v>368</v>
      </c>
      <c r="D25" s="51" t="s">
        <v>804</v>
      </c>
      <c r="E25" s="51"/>
      <c r="F25" s="146" t="s">
        <v>805</v>
      </c>
      <c r="G25" s="256">
        <v>0.3632</v>
      </c>
      <c r="H25" s="372">
        <v>15</v>
      </c>
      <c r="I25" s="54">
        <f>H25</f>
        <v>15</v>
      </c>
      <c r="J25" s="54"/>
    </row>
    <row r="26" s="209" customFormat="1" ht="25" customHeight="1" spans="1:10">
      <c r="A26" s="108"/>
      <c r="B26" s="32"/>
      <c r="C26" s="32" t="s">
        <v>375</v>
      </c>
      <c r="D26" s="51" t="s">
        <v>806</v>
      </c>
      <c r="E26" s="51"/>
      <c r="F26" s="146" t="s">
        <v>807</v>
      </c>
      <c r="G26" s="62">
        <v>1</v>
      </c>
      <c r="H26" s="372">
        <v>10</v>
      </c>
      <c r="I26" s="54">
        <v>10</v>
      </c>
      <c r="J26" s="54"/>
    </row>
    <row r="27" s="209" customFormat="1" ht="25" customHeight="1" spans="1:10">
      <c r="A27" s="108"/>
      <c r="B27" s="32"/>
      <c r="C27" s="32" t="s">
        <v>380</v>
      </c>
      <c r="D27" s="51" t="s">
        <v>808</v>
      </c>
      <c r="E27" s="51"/>
      <c r="F27" s="146" t="s">
        <v>809</v>
      </c>
      <c r="G27" s="146" t="s">
        <v>809</v>
      </c>
      <c r="H27" s="372">
        <v>10</v>
      </c>
      <c r="I27" s="54">
        <f t="shared" ref="I27:I30" si="0">H27</f>
        <v>10</v>
      </c>
      <c r="J27" s="54"/>
    </row>
    <row r="28" s="209" customFormat="1" ht="21" customHeight="1" spans="1:10">
      <c r="A28" s="108"/>
      <c r="B28" s="35" t="s">
        <v>810</v>
      </c>
      <c r="C28" s="32" t="s">
        <v>383</v>
      </c>
      <c r="D28" s="350" t="s">
        <v>811</v>
      </c>
      <c r="E28" s="351"/>
      <c r="F28" s="146" t="s">
        <v>812</v>
      </c>
      <c r="G28" s="129">
        <v>0.043</v>
      </c>
      <c r="H28" s="54">
        <v>10</v>
      </c>
      <c r="I28" s="54">
        <f t="shared" si="0"/>
        <v>10</v>
      </c>
      <c r="J28" s="54"/>
    </row>
    <row r="29" s="209" customFormat="1" ht="21" customHeight="1" spans="1:10">
      <c r="A29" s="108"/>
      <c r="B29" s="110"/>
      <c r="C29" s="32"/>
      <c r="D29" s="350" t="s">
        <v>813</v>
      </c>
      <c r="E29" s="351"/>
      <c r="F29" s="146" t="s">
        <v>812</v>
      </c>
      <c r="G29" s="129">
        <v>-0.064</v>
      </c>
      <c r="H29" s="54">
        <v>10</v>
      </c>
      <c r="I29" s="54">
        <f t="shared" si="0"/>
        <v>10</v>
      </c>
      <c r="J29" s="54"/>
    </row>
    <row r="30" s="209" customFormat="1" ht="25" customHeight="1" spans="1:10">
      <c r="A30" s="108"/>
      <c r="B30" s="110"/>
      <c r="C30" s="35" t="s">
        <v>700</v>
      </c>
      <c r="D30" s="249" t="s">
        <v>814</v>
      </c>
      <c r="E30" s="249"/>
      <c r="F30" s="146" t="s">
        <v>815</v>
      </c>
      <c r="G30" s="54" t="s">
        <v>816</v>
      </c>
      <c r="H30" s="54">
        <v>10</v>
      </c>
      <c r="I30" s="54">
        <f t="shared" si="0"/>
        <v>10</v>
      </c>
      <c r="J30" s="54"/>
    </row>
    <row r="31" s="209" customFormat="1" ht="20" customHeight="1" spans="1:10">
      <c r="A31" s="108"/>
      <c r="B31" s="32" t="s">
        <v>817</v>
      </c>
      <c r="C31" s="32" t="s">
        <v>818</v>
      </c>
      <c r="D31" s="27" t="s">
        <v>396</v>
      </c>
      <c r="E31" s="43"/>
      <c r="F31" s="32" t="s">
        <v>397</v>
      </c>
      <c r="G31" s="68">
        <v>0.9041</v>
      </c>
      <c r="H31" s="32">
        <v>4</v>
      </c>
      <c r="I31" s="32">
        <v>4</v>
      </c>
      <c r="J31" s="54"/>
    </row>
    <row r="32" s="209" customFormat="1" ht="20" customHeight="1" spans="1:10">
      <c r="A32" s="108"/>
      <c r="B32" s="32"/>
      <c r="C32" s="32"/>
      <c r="D32" s="27" t="s">
        <v>398</v>
      </c>
      <c r="E32" s="43"/>
      <c r="F32" s="32" t="s">
        <v>397</v>
      </c>
      <c r="G32" s="68">
        <v>0.9489</v>
      </c>
      <c r="H32" s="32">
        <v>4</v>
      </c>
      <c r="I32" s="32">
        <v>4</v>
      </c>
      <c r="J32" s="54"/>
    </row>
    <row r="33" s="209" customFormat="1" ht="20" customHeight="1" spans="1:10">
      <c r="A33" s="108"/>
      <c r="B33" s="32"/>
      <c r="C33" s="32"/>
      <c r="D33" s="27" t="s">
        <v>819</v>
      </c>
      <c r="E33" s="43"/>
      <c r="F33" s="32" t="s">
        <v>400</v>
      </c>
      <c r="G33" s="68">
        <v>0.711</v>
      </c>
      <c r="H33" s="32">
        <v>2</v>
      </c>
      <c r="I33" s="423">
        <f>G33/85%*H33</f>
        <v>1.67294117647059</v>
      </c>
      <c r="J33" s="102"/>
    </row>
    <row r="34" ht="20" customHeight="1" spans="1:10">
      <c r="A34" s="102" t="s">
        <v>820</v>
      </c>
      <c r="B34" s="436"/>
      <c r="C34" s="437"/>
      <c r="D34" s="437"/>
      <c r="E34" s="437"/>
      <c r="F34" s="437"/>
      <c r="G34" s="440"/>
      <c r="H34" s="441">
        <f>SUM(H24:H33)+G8</f>
        <v>100</v>
      </c>
      <c r="I34" s="443">
        <f>SUM(I24:I33)+J8</f>
        <v>99.6729411764706</v>
      </c>
      <c r="J34" s="104"/>
    </row>
    <row r="35" ht="20" customHeight="1"/>
  </sheetData>
  <mergeCells count="57">
    <mergeCell ref="A1:J1"/>
    <mergeCell ref="A2:J2"/>
    <mergeCell ref="A3:J3"/>
    <mergeCell ref="A4:C4"/>
    <mergeCell ref="D4:J4"/>
    <mergeCell ref="A5:C5"/>
    <mergeCell ref="D5:J5"/>
    <mergeCell ref="A6:C6"/>
    <mergeCell ref="D6:E6"/>
    <mergeCell ref="G6:J6"/>
    <mergeCell ref="H7:I7"/>
    <mergeCell ref="H8:I8"/>
    <mergeCell ref="H9:I9"/>
    <mergeCell ref="H10:I10"/>
    <mergeCell ref="H11:I11"/>
    <mergeCell ref="H12:I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B34:G34"/>
    <mergeCell ref="A21:A22"/>
    <mergeCell ref="A23:A33"/>
    <mergeCell ref="B24:B27"/>
    <mergeCell ref="B28:B30"/>
    <mergeCell ref="B31:B33"/>
    <mergeCell ref="C28:C29"/>
    <mergeCell ref="C31:C33"/>
    <mergeCell ref="A7:C12"/>
    <mergeCell ref="A13:C20"/>
  </mergeCells>
  <printOptions horizontalCentered="1"/>
  <pageMargins left="0.786805555555556" right="0.786805555555556" top="0.786805555555556" bottom="0.786805555555556" header="0.393055555555556" footer="0.393055555555556"/>
  <pageSetup paperSize="9" scale="82" orientation="portrait" horizontalDpi="600" verticalDpi="600"/>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view="pageBreakPreview" zoomScaleNormal="100" topLeftCell="A18" workbookViewId="0">
      <selection activeCell="M29" sqref="M29"/>
    </sheetView>
  </sheetViews>
  <sheetFormatPr defaultColWidth="9" defaultRowHeight="14.25"/>
  <cols>
    <col min="1" max="2" width="4.625" style="243" customWidth="1"/>
    <col min="3" max="3" width="10.25" style="243" customWidth="1"/>
    <col min="4" max="4" width="16.5" style="243" customWidth="1"/>
    <col min="5" max="5" width="21.7" style="243" customWidth="1"/>
    <col min="6" max="6" width="11.125" style="243" customWidth="1"/>
    <col min="7" max="7" width="10.8333333333333" style="243" customWidth="1"/>
    <col min="8" max="8" width="5.875" style="243" customWidth="1"/>
    <col min="9" max="9" width="8" style="243" customWidth="1"/>
    <col min="10" max="10" width="9.375" style="243" customWidth="1"/>
    <col min="11" max="16384" width="9" style="243"/>
  </cols>
  <sheetData>
    <row r="1" s="208" customFormat="1" ht="16.5" customHeight="1" spans="1:4">
      <c r="A1" s="419"/>
      <c r="B1" s="419"/>
      <c r="C1" s="419"/>
      <c r="D1" s="420"/>
    </row>
    <row r="2" ht="57" customHeight="1" spans="1:10">
      <c r="A2" s="425" t="s">
        <v>821</v>
      </c>
      <c r="B2" s="426"/>
      <c r="C2" s="426"/>
      <c r="D2" s="426"/>
      <c r="E2" s="426"/>
      <c r="F2" s="426"/>
      <c r="G2" s="426"/>
      <c r="H2" s="426"/>
      <c r="I2" s="426"/>
      <c r="J2" s="426"/>
    </row>
    <row r="3" ht="21.65" customHeight="1" spans="1:10">
      <c r="A3" s="306" t="s">
        <v>335</v>
      </c>
      <c r="B3" s="306"/>
      <c r="C3" s="306"/>
      <c r="D3" s="306"/>
      <c r="E3" s="306"/>
      <c r="F3" s="306"/>
      <c r="G3" s="306"/>
      <c r="H3" s="306"/>
      <c r="I3" s="306"/>
      <c r="J3" s="306"/>
    </row>
    <row r="4" s="424" customFormat="1" ht="19" customHeight="1" spans="1:10">
      <c r="A4" s="102" t="s">
        <v>755</v>
      </c>
      <c r="B4" s="102"/>
      <c r="C4" s="102"/>
      <c r="D4" s="116" t="s">
        <v>93</v>
      </c>
      <c r="E4" s="117"/>
      <c r="F4" s="117"/>
      <c r="G4" s="117"/>
      <c r="H4" s="117"/>
      <c r="I4" s="117"/>
      <c r="J4" s="118"/>
    </row>
    <row r="5" s="424" customFormat="1" ht="20" customHeight="1" spans="1:10">
      <c r="A5" s="102" t="s">
        <v>756</v>
      </c>
      <c r="B5" s="102"/>
      <c r="C5" s="102"/>
      <c r="D5" s="266" t="s">
        <v>337</v>
      </c>
      <c r="E5" s="267"/>
      <c r="F5" s="267"/>
      <c r="G5" s="267"/>
      <c r="H5" s="267"/>
      <c r="I5" s="267"/>
      <c r="J5" s="328"/>
    </row>
    <row r="6" s="424" customFormat="1" ht="17" customHeight="1" spans="1:10">
      <c r="A6" s="102" t="s">
        <v>757</v>
      </c>
      <c r="B6" s="102"/>
      <c r="C6" s="102"/>
      <c r="D6" s="54" t="s">
        <v>337</v>
      </c>
      <c r="E6" s="102"/>
      <c r="F6" s="102" t="s">
        <v>758</v>
      </c>
      <c r="G6" s="102" t="s">
        <v>339</v>
      </c>
      <c r="H6" s="102"/>
      <c r="I6" s="102"/>
      <c r="J6" s="102"/>
    </row>
    <row r="7" s="424" customFormat="1" ht="22" customHeight="1" spans="1:10">
      <c r="A7" s="102" t="s">
        <v>759</v>
      </c>
      <c r="B7" s="102"/>
      <c r="C7" s="102"/>
      <c r="D7" s="103"/>
      <c r="E7" s="102" t="s">
        <v>760</v>
      </c>
      <c r="F7" s="102" t="s">
        <v>761</v>
      </c>
      <c r="G7" s="33" t="s">
        <v>344</v>
      </c>
      <c r="H7" s="34"/>
      <c r="I7" s="32" t="s">
        <v>345</v>
      </c>
      <c r="J7" s="32" t="s">
        <v>346</v>
      </c>
    </row>
    <row r="8" s="424" customFormat="1" ht="20" customHeight="1" spans="1:10">
      <c r="A8" s="102"/>
      <c r="B8" s="102"/>
      <c r="C8" s="102"/>
      <c r="D8" s="103" t="s">
        <v>347</v>
      </c>
      <c r="E8" s="54">
        <f>E9+E10+E11+E12</f>
        <v>2812.87</v>
      </c>
      <c r="F8" s="54">
        <f>F9+F10+F11+F12</f>
        <v>2812.87</v>
      </c>
      <c r="G8" s="33">
        <v>10</v>
      </c>
      <c r="H8" s="34"/>
      <c r="I8" s="68">
        <f>F8/E8</f>
        <v>1</v>
      </c>
      <c r="J8" s="69">
        <f>I8*G8</f>
        <v>10</v>
      </c>
    </row>
    <row r="9" s="424" customFormat="1" ht="20" customHeight="1" spans="1:10">
      <c r="A9" s="102"/>
      <c r="B9" s="102"/>
      <c r="C9" s="102"/>
      <c r="D9" s="104" t="s">
        <v>762</v>
      </c>
      <c r="E9" s="102"/>
      <c r="F9" s="102"/>
      <c r="G9" s="33"/>
      <c r="H9" s="34"/>
      <c r="I9" s="32"/>
      <c r="J9" s="32" t="s">
        <v>349</v>
      </c>
    </row>
    <row r="10" s="424" customFormat="1" ht="20" customHeight="1" spans="1:10">
      <c r="A10" s="102"/>
      <c r="B10" s="102"/>
      <c r="C10" s="102"/>
      <c r="D10" s="104" t="s">
        <v>763</v>
      </c>
      <c r="E10" s="102">
        <v>2812.87</v>
      </c>
      <c r="F10" s="102">
        <v>2812.87</v>
      </c>
      <c r="G10" s="33">
        <v>10</v>
      </c>
      <c r="H10" s="34"/>
      <c r="I10" s="68">
        <f>F10/E10</f>
        <v>1</v>
      </c>
      <c r="J10" s="32">
        <v>10</v>
      </c>
    </row>
    <row r="11" s="424" customFormat="1" ht="20" customHeight="1" spans="1:10">
      <c r="A11" s="102"/>
      <c r="B11" s="102"/>
      <c r="C11" s="102"/>
      <c r="D11" s="103" t="s">
        <v>764</v>
      </c>
      <c r="E11" s="54"/>
      <c r="F11" s="102"/>
      <c r="G11" s="33"/>
      <c r="H11" s="34"/>
      <c r="I11" s="32"/>
      <c r="J11" s="32" t="s">
        <v>349</v>
      </c>
    </row>
    <row r="12" s="424" customFormat="1" ht="20" customHeight="1" spans="1:10">
      <c r="A12" s="102"/>
      <c r="B12" s="102"/>
      <c r="C12" s="102"/>
      <c r="D12" s="103" t="s">
        <v>765</v>
      </c>
      <c r="E12" s="54"/>
      <c r="F12" s="268"/>
      <c r="G12" s="33"/>
      <c r="H12" s="34"/>
      <c r="I12" s="104"/>
      <c r="J12" s="432"/>
    </row>
    <row r="13" s="424" customFormat="1" ht="15" customHeight="1" spans="1:10">
      <c r="A13" s="307" t="s">
        <v>766</v>
      </c>
      <c r="B13" s="308"/>
      <c r="C13" s="309"/>
      <c r="D13" s="103"/>
      <c r="E13" s="328" t="s">
        <v>767</v>
      </c>
      <c r="F13" s="116" t="s">
        <v>768</v>
      </c>
      <c r="G13" s="117"/>
      <c r="H13" s="118"/>
      <c r="I13" s="117" t="s">
        <v>769</v>
      </c>
      <c r="J13" s="118"/>
    </row>
    <row r="14" s="424" customFormat="1" ht="36" customHeight="1" spans="1:10">
      <c r="A14" s="310"/>
      <c r="B14" s="388"/>
      <c r="C14" s="312"/>
      <c r="D14" s="54" t="s">
        <v>770</v>
      </c>
      <c r="E14" s="339" t="s">
        <v>771</v>
      </c>
      <c r="F14" s="120" t="s">
        <v>772</v>
      </c>
      <c r="G14" s="121"/>
      <c r="H14" s="122"/>
      <c r="I14" s="433"/>
      <c r="J14" s="434"/>
    </row>
    <row r="15" s="424" customFormat="1" ht="36" customHeight="1" spans="1:10">
      <c r="A15" s="310"/>
      <c r="B15" s="388"/>
      <c r="C15" s="312"/>
      <c r="D15" s="54" t="s">
        <v>773</v>
      </c>
      <c r="E15" s="339" t="s">
        <v>774</v>
      </c>
      <c r="F15" s="120" t="s">
        <v>775</v>
      </c>
      <c r="G15" s="121"/>
      <c r="H15" s="122"/>
      <c r="I15" s="117"/>
      <c r="J15" s="118"/>
    </row>
    <row r="16" s="424" customFormat="1" ht="55" customHeight="1" spans="1:10">
      <c r="A16" s="310"/>
      <c r="B16" s="388"/>
      <c r="C16" s="312"/>
      <c r="D16" s="54" t="s">
        <v>776</v>
      </c>
      <c r="E16" s="339" t="s">
        <v>777</v>
      </c>
      <c r="F16" s="120" t="s">
        <v>778</v>
      </c>
      <c r="G16" s="121"/>
      <c r="H16" s="122"/>
      <c r="I16" s="117"/>
      <c r="J16" s="118"/>
    </row>
    <row r="17" s="424" customFormat="1" ht="55" customHeight="1" spans="1:10">
      <c r="A17" s="310"/>
      <c r="B17" s="388"/>
      <c r="C17" s="312"/>
      <c r="D17" s="54" t="s">
        <v>779</v>
      </c>
      <c r="E17" s="339" t="s">
        <v>780</v>
      </c>
      <c r="F17" s="120" t="s">
        <v>781</v>
      </c>
      <c r="G17" s="121"/>
      <c r="H17" s="122"/>
      <c r="I17" s="117"/>
      <c r="J17" s="118"/>
    </row>
    <row r="18" s="424" customFormat="1" ht="36" customHeight="1" spans="1:10">
      <c r="A18" s="310"/>
      <c r="B18" s="388"/>
      <c r="C18" s="312"/>
      <c r="D18" s="54" t="s">
        <v>782</v>
      </c>
      <c r="E18" s="339" t="s">
        <v>783</v>
      </c>
      <c r="F18" s="120" t="s">
        <v>784</v>
      </c>
      <c r="G18" s="121"/>
      <c r="H18" s="122"/>
      <c r="I18" s="117"/>
      <c r="J18" s="118"/>
    </row>
    <row r="19" s="424" customFormat="1" ht="36" customHeight="1" spans="1:10">
      <c r="A19" s="310"/>
      <c r="B19" s="388"/>
      <c r="C19" s="312"/>
      <c r="D19" s="54" t="s">
        <v>785</v>
      </c>
      <c r="E19" s="339" t="s">
        <v>786</v>
      </c>
      <c r="F19" s="120" t="s">
        <v>787</v>
      </c>
      <c r="G19" s="121"/>
      <c r="H19" s="122"/>
      <c r="I19" s="117"/>
      <c r="J19" s="118"/>
    </row>
    <row r="20" s="424" customFormat="1" ht="32" customHeight="1" spans="1:10">
      <c r="A20" s="313"/>
      <c r="B20" s="314"/>
      <c r="C20" s="315"/>
      <c r="D20" s="54" t="s">
        <v>788</v>
      </c>
      <c r="E20" s="339" t="s">
        <v>789</v>
      </c>
      <c r="F20" s="120" t="s">
        <v>790</v>
      </c>
      <c r="G20" s="121"/>
      <c r="H20" s="122"/>
      <c r="I20" s="117"/>
      <c r="J20" s="118"/>
    </row>
    <row r="21" s="424" customFormat="1" ht="21" customHeight="1" spans="1:10">
      <c r="A21" s="225" t="s">
        <v>791</v>
      </c>
      <c r="B21" s="116" t="s">
        <v>792</v>
      </c>
      <c r="C21" s="117"/>
      <c r="D21" s="117"/>
      <c r="E21" s="118"/>
      <c r="F21" s="116" t="s">
        <v>793</v>
      </c>
      <c r="G21" s="117"/>
      <c r="H21" s="117"/>
      <c r="I21" s="117"/>
      <c r="J21" s="118"/>
    </row>
    <row r="22" s="424" customFormat="1" ht="59" customHeight="1" spans="1:10">
      <c r="A22" s="316"/>
      <c r="B22" s="106" t="s">
        <v>794</v>
      </c>
      <c r="C22" s="107"/>
      <c r="D22" s="107"/>
      <c r="E22" s="107"/>
      <c r="F22" s="106" t="s">
        <v>822</v>
      </c>
      <c r="G22" s="107"/>
      <c r="H22" s="107"/>
      <c r="I22" s="107"/>
      <c r="J22" s="107"/>
    </row>
    <row r="23" s="424" customFormat="1" ht="26.15" customHeight="1" spans="1:10">
      <c r="A23" s="108" t="s">
        <v>796</v>
      </c>
      <c r="B23" s="102" t="s">
        <v>797</v>
      </c>
      <c r="C23" s="102" t="s">
        <v>359</v>
      </c>
      <c r="D23" s="102" t="s">
        <v>360</v>
      </c>
      <c r="E23" s="102"/>
      <c r="F23" s="102" t="s">
        <v>798</v>
      </c>
      <c r="G23" s="102" t="s">
        <v>799</v>
      </c>
      <c r="H23" s="102" t="s">
        <v>344</v>
      </c>
      <c r="I23" s="102" t="s">
        <v>346</v>
      </c>
      <c r="J23" s="102" t="s">
        <v>800</v>
      </c>
    </row>
    <row r="24" s="424" customFormat="1" ht="20" customHeight="1" spans="1:10">
      <c r="A24" s="108"/>
      <c r="B24" s="32" t="s">
        <v>801</v>
      </c>
      <c r="C24" s="32" t="s">
        <v>365</v>
      </c>
      <c r="D24" s="107" t="s">
        <v>823</v>
      </c>
      <c r="E24" s="107"/>
      <c r="F24" s="429" t="s">
        <v>824</v>
      </c>
      <c r="G24" s="129">
        <v>0.2486</v>
      </c>
      <c r="H24" s="102">
        <v>15</v>
      </c>
      <c r="I24" s="102">
        <v>15</v>
      </c>
      <c r="J24" s="102"/>
    </row>
    <row r="25" s="424" customFormat="1" ht="20" customHeight="1" spans="1:10">
      <c r="A25" s="108"/>
      <c r="B25" s="32"/>
      <c r="C25" s="32" t="s">
        <v>368</v>
      </c>
      <c r="D25" s="107" t="s">
        <v>825</v>
      </c>
      <c r="E25" s="107"/>
      <c r="F25" s="32" t="s">
        <v>803</v>
      </c>
      <c r="G25" s="430">
        <v>0.2478</v>
      </c>
      <c r="H25" s="102">
        <v>15</v>
      </c>
      <c r="I25" s="102">
        <v>15</v>
      </c>
      <c r="J25" s="102"/>
    </row>
    <row r="26" s="424" customFormat="1" ht="20" customHeight="1" spans="1:10">
      <c r="A26" s="108"/>
      <c r="B26" s="32"/>
      <c r="C26" s="32" t="s">
        <v>375</v>
      </c>
      <c r="D26" s="107" t="s">
        <v>806</v>
      </c>
      <c r="E26" s="107"/>
      <c r="F26" s="431" t="s">
        <v>826</v>
      </c>
      <c r="G26" s="431">
        <v>1</v>
      </c>
      <c r="H26" s="398">
        <v>10</v>
      </c>
      <c r="I26" s="398">
        <v>10</v>
      </c>
      <c r="J26" s="102"/>
    </row>
    <row r="27" s="424" customFormat="1" ht="20" customHeight="1" spans="1:10">
      <c r="A27" s="108"/>
      <c r="B27" s="32"/>
      <c r="C27" s="32" t="s">
        <v>380</v>
      </c>
      <c r="D27" s="107" t="s">
        <v>827</v>
      </c>
      <c r="E27" s="107"/>
      <c r="F27" s="398" t="s">
        <v>828</v>
      </c>
      <c r="G27" s="398" t="s">
        <v>828</v>
      </c>
      <c r="H27" s="398">
        <v>10</v>
      </c>
      <c r="I27" s="398">
        <v>10</v>
      </c>
      <c r="J27" s="102"/>
    </row>
    <row r="28" s="424" customFormat="1" ht="20" customHeight="1" spans="1:10">
      <c r="A28" s="108"/>
      <c r="B28" s="110" t="s">
        <v>829</v>
      </c>
      <c r="C28" s="35" t="s">
        <v>383</v>
      </c>
      <c r="D28" s="350" t="s">
        <v>811</v>
      </c>
      <c r="E28" s="351"/>
      <c r="F28" s="146" t="s">
        <v>812</v>
      </c>
      <c r="G28" s="129">
        <v>0.043</v>
      </c>
      <c r="H28" s="66">
        <v>10</v>
      </c>
      <c r="I28" s="66">
        <f t="shared" ref="I28:I30" si="0">H28</f>
        <v>10</v>
      </c>
      <c r="J28" s="102"/>
    </row>
    <row r="29" s="424" customFormat="1" ht="20" customHeight="1" spans="1:10">
      <c r="A29" s="108"/>
      <c r="B29" s="110"/>
      <c r="C29" s="84"/>
      <c r="D29" s="350" t="s">
        <v>813</v>
      </c>
      <c r="E29" s="351"/>
      <c r="F29" s="146" t="s">
        <v>812</v>
      </c>
      <c r="G29" s="129">
        <v>-0.064</v>
      </c>
      <c r="H29" s="66">
        <v>10</v>
      </c>
      <c r="I29" s="66">
        <f t="shared" si="0"/>
        <v>10</v>
      </c>
      <c r="J29" s="102"/>
    </row>
    <row r="30" s="424" customFormat="1" ht="20" customHeight="1" spans="1:10">
      <c r="A30" s="108"/>
      <c r="B30" s="110"/>
      <c r="C30" s="32" t="s">
        <v>700</v>
      </c>
      <c r="D30" s="107" t="s">
        <v>814</v>
      </c>
      <c r="E30" s="107"/>
      <c r="F30" s="32" t="s">
        <v>830</v>
      </c>
      <c r="G30" s="54" t="s">
        <v>816</v>
      </c>
      <c r="H30" s="66">
        <v>10</v>
      </c>
      <c r="I30" s="66">
        <f t="shared" si="0"/>
        <v>10</v>
      </c>
      <c r="J30" s="102"/>
    </row>
    <row r="31" s="424" customFormat="1" ht="20" customHeight="1" spans="1:10">
      <c r="A31" s="108"/>
      <c r="B31" s="32" t="s">
        <v>817</v>
      </c>
      <c r="C31" s="32" t="s">
        <v>818</v>
      </c>
      <c r="D31" s="27" t="s">
        <v>396</v>
      </c>
      <c r="E31" s="43"/>
      <c r="F31" s="32" t="s">
        <v>397</v>
      </c>
      <c r="G31" s="68">
        <v>0.9041</v>
      </c>
      <c r="H31" s="32">
        <v>4</v>
      </c>
      <c r="I31" s="32">
        <v>4</v>
      </c>
      <c r="J31" s="102"/>
    </row>
    <row r="32" s="424" customFormat="1" ht="20" customHeight="1" spans="1:10">
      <c r="A32" s="108"/>
      <c r="B32" s="32"/>
      <c r="C32" s="32"/>
      <c r="D32" s="27" t="s">
        <v>398</v>
      </c>
      <c r="E32" s="43"/>
      <c r="F32" s="32" t="s">
        <v>397</v>
      </c>
      <c r="G32" s="68">
        <v>0.9489</v>
      </c>
      <c r="H32" s="32">
        <v>4</v>
      </c>
      <c r="I32" s="32">
        <v>4</v>
      </c>
      <c r="J32" s="102"/>
    </row>
    <row r="33" s="424" customFormat="1" ht="20" customHeight="1" spans="1:10">
      <c r="A33" s="108"/>
      <c r="B33" s="32"/>
      <c r="C33" s="32"/>
      <c r="D33" s="27" t="s">
        <v>819</v>
      </c>
      <c r="E33" s="43"/>
      <c r="F33" s="32" t="s">
        <v>400</v>
      </c>
      <c r="G33" s="68">
        <v>0.711</v>
      </c>
      <c r="H33" s="32">
        <v>2</v>
      </c>
      <c r="I33" s="423">
        <f>G33/85%*H33</f>
        <v>1.67294117647059</v>
      </c>
      <c r="J33" s="102"/>
    </row>
    <row r="34" s="424" customFormat="1" ht="20" customHeight="1" spans="1:10">
      <c r="A34" s="325" t="s">
        <v>820</v>
      </c>
      <c r="B34" s="427"/>
      <c r="C34" s="428"/>
      <c r="D34" s="428"/>
      <c r="E34" s="428"/>
      <c r="F34" s="428"/>
      <c r="G34" s="428"/>
      <c r="H34" s="393">
        <f>SUM(H24:H33)+G8</f>
        <v>100</v>
      </c>
      <c r="I34" s="404">
        <f>SUM(I24:I33)+J8</f>
        <v>99.6729411764706</v>
      </c>
      <c r="J34" s="435"/>
    </row>
  </sheetData>
  <mergeCells count="57">
    <mergeCell ref="A1:C1"/>
    <mergeCell ref="A2:J2"/>
    <mergeCell ref="A3:J3"/>
    <mergeCell ref="A4:C4"/>
    <mergeCell ref="D4:J4"/>
    <mergeCell ref="A5:C5"/>
    <mergeCell ref="D5:J5"/>
    <mergeCell ref="A6:C6"/>
    <mergeCell ref="D6:E6"/>
    <mergeCell ref="G6:J6"/>
    <mergeCell ref="G7:H7"/>
    <mergeCell ref="G8:H8"/>
    <mergeCell ref="G9:H9"/>
    <mergeCell ref="G10:H10"/>
    <mergeCell ref="G11:H11"/>
    <mergeCell ref="G12:H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B34:G34"/>
    <mergeCell ref="A21:A22"/>
    <mergeCell ref="A23:A33"/>
    <mergeCell ref="B24:B27"/>
    <mergeCell ref="B28:B30"/>
    <mergeCell ref="B31:B33"/>
    <mergeCell ref="C28:C29"/>
    <mergeCell ref="C31:C33"/>
    <mergeCell ref="A7:C12"/>
    <mergeCell ref="A13:C20"/>
  </mergeCells>
  <printOptions horizontalCentered="1"/>
  <pageMargins left="0.786805555555556" right="0.786805555555556" top="0.786805555555556" bottom="0.786805555555556" header="0.393055555555556" footer="0.393055555555556"/>
  <pageSetup paperSize="9" scale="77" orientation="portrait" horizontalDpi="600" verticalDpi="6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view="pageBreakPreview" zoomScale="120" zoomScaleNormal="100" topLeftCell="A19" workbookViewId="0">
      <selection activeCell="A1" sqref="$A1:$XFD1048576"/>
    </sheetView>
  </sheetViews>
  <sheetFormatPr defaultColWidth="9" defaultRowHeight="14.25"/>
  <cols>
    <col min="1" max="2" width="4.625" style="243" customWidth="1"/>
    <col min="3" max="3" width="6.7" style="243" customWidth="1"/>
    <col min="4" max="4" width="13.2" style="243" customWidth="1"/>
    <col min="5" max="5" width="20.2" style="243" customWidth="1"/>
    <col min="6" max="6" width="12.9" style="243" customWidth="1"/>
    <col min="7" max="7" width="7.75" style="243" customWidth="1"/>
    <col min="8" max="8" width="3.75" style="243" customWidth="1"/>
    <col min="9" max="9" width="8.8" style="243" customWidth="1"/>
    <col min="10" max="10" width="9.75" style="243" customWidth="1"/>
    <col min="11" max="16384" width="9" style="243"/>
  </cols>
  <sheetData>
    <row r="1" s="208" customFormat="1" ht="16.5" customHeight="1" spans="1:4">
      <c r="A1" s="419"/>
      <c r="B1" s="419"/>
      <c r="C1" s="419"/>
      <c r="D1" s="420"/>
    </row>
    <row r="2" ht="66" customHeight="1" spans="1:10">
      <c r="A2" s="386" t="s">
        <v>831</v>
      </c>
      <c r="B2" s="387"/>
      <c r="C2" s="387"/>
      <c r="D2" s="387"/>
      <c r="E2" s="387"/>
      <c r="F2" s="387"/>
      <c r="G2" s="387"/>
      <c r="H2" s="387"/>
      <c r="I2" s="387"/>
      <c r="J2" s="387"/>
    </row>
    <row r="3" ht="21.65" customHeight="1" spans="1:10">
      <c r="A3" s="306" t="s">
        <v>335</v>
      </c>
      <c r="B3" s="306"/>
      <c r="C3" s="306"/>
      <c r="D3" s="306"/>
      <c r="E3" s="306"/>
      <c r="F3" s="306"/>
      <c r="G3" s="306"/>
      <c r="H3" s="306"/>
      <c r="I3" s="306"/>
      <c r="J3" s="306"/>
    </row>
    <row r="4" s="384" customFormat="1" ht="20" customHeight="1" spans="1:10">
      <c r="A4" s="102" t="s">
        <v>755</v>
      </c>
      <c r="B4" s="102"/>
      <c r="C4" s="102"/>
      <c r="D4" s="116" t="s">
        <v>95</v>
      </c>
      <c r="E4" s="117"/>
      <c r="F4" s="117"/>
      <c r="G4" s="117"/>
      <c r="H4" s="117"/>
      <c r="I4" s="117"/>
      <c r="J4" s="118"/>
    </row>
    <row r="5" s="384" customFormat="1" ht="20" customHeight="1" spans="1:10">
      <c r="A5" s="102" t="s">
        <v>756</v>
      </c>
      <c r="B5" s="102"/>
      <c r="C5" s="102"/>
      <c r="D5" s="266" t="s">
        <v>337</v>
      </c>
      <c r="E5" s="267"/>
      <c r="F5" s="267"/>
      <c r="G5" s="267"/>
      <c r="H5" s="267"/>
      <c r="I5" s="267"/>
      <c r="J5" s="328"/>
    </row>
    <row r="6" s="384" customFormat="1" ht="20" customHeight="1" spans="1:10">
      <c r="A6" s="102" t="s">
        <v>757</v>
      </c>
      <c r="B6" s="102"/>
      <c r="C6" s="102"/>
      <c r="D6" s="103" t="s">
        <v>337</v>
      </c>
      <c r="E6" s="104"/>
      <c r="F6" s="102" t="s">
        <v>758</v>
      </c>
      <c r="G6" s="102" t="s">
        <v>339</v>
      </c>
      <c r="H6" s="102"/>
      <c r="I6" s="102"/>
      <c r="J6" s="102"/>
    </row>
    <row r="7" s="384" customFormat="1" ht="29" customHeight="1" spans="1:10">
      <c r="A7" s="102" t="s">
        <v>759</v>
      </c>
      <c r="B7" s="102"/>
      <c r="C7" s="102"/>
      <c r="D7" s="103"/>
      <c r="E7" s="102" t="s">
        <v>760</v>
      </c>
      <c r="F7" s="104" t="s">
        <v>761</v>
      </c>
      <c r="G7" s="102" t="s">
        <v>344</v>
      </c>
      <c r="H7" s="102" t="s">
        <v>832</v>
      </c>
      <c r="I7" s="102"/>
      <c r="J7" s="102" t="s">
        <v>346</v>
      </c>
    </row>
    <row r="8" s="384" customFormat="1" ht="20" customHeight="1" spans="1:10">
      <c r="A8" s="102"/>
      <c r="B8" s="102"/>
      <c r="C8" s="102"/>
      <c r="D8" s="103" t="s">
        <v>347</v>
      </c>
      <c r="E8" s="54">
        <f>E9+E10+E11+E12</f>
        <v>2000</v>
      </c>
      <c r="F8" s="54">
        <f>F9+F10+F11+F12</f>
        <v>2000</v>
      </c>
      <c r="G8" s="54">
        <v>10</v>
      </c>
      <c r="H8" s="373">
        <f>F8/E8</f>
        <v>1</v>
      </c>
      <c r="I8" s="373"/>
      <c r="J8" s="54">
        <v>10</v>
      </c>
    </row>
    <row r="9" s="384" customFormat="1" ht="20" customHeight="1" spans="1:10">
      <c r="A9" s="102"/>
      <c r="B9" s="102"/>
      <c r="C9" s="102"/>
      <c r="D9" s="104" t="s">
        <v>762</v>
      </c>
      <c r="E9" s="102"/>
      <c r="F9" s="102"/>
      <c r="G9" s="102"/>
      <c r="H9" s="373"/>
      <c r="I9" s="373"/>
      <c r="J9" s="102"/>
    </row>
    <row r="10" s="384" customFormat="1" ht="20" customHeight="1" spans="1:10">
      <c r="A10" s="102"/>
      <c r="B10" s="102"/>
      <c r="C10" s="102"/>
      <c r="D10" s="104" t="s">
        <v>763</v>
      </c>
      <c r="E10" s="102">
        <v>2000</v>
      </c>
      <c r="F10" s="102">
        <v>2000</v>
      </c>
      <c r="G10" s="102">
        <v>10</v>
      </c>
      <c r="H10" s="373">
        <f>F10/E10</f>
        <v>1</v>
      </c>
      <c r="I10" s="373"/>
      <c r="J10" s="102">
        <v>10</v>
      </c>
    </row>
    <row r="11" s="384" customFormat="1" ht="20" customHeight="1" spans="1:10">
      <c r="A11" s="102"/>
      <c r="B11" s="102"/>
      <c r="C11" s="102"/>
      <c r="D11" s="103" t="s">
        <v>833</v>
      </c>
      <c r="E11" s="54"/>
      <c r="F11" s="102"/>
      <c r="G11" s="102"/>
      <c r="H11" s="373"/>
      <c r="I11" s="373"/>
      <c r="J11" s="102"/>
    </row>
    <row r="12" s="384" customFormat="1" ht="20" customHeight="1" spans="1:10">
      <c r="A12" s="102"/>
      <c r="B12" s="102"/>
      <c r="C12" s="102"/>
      <c r="D12" s="103" t="s">
        <v>765</v>
      </c>
      <c r="E12" s="54"/>
      <c r="F12" s="102">
        <v>0</v>
      </c>
      <c r="G12" s="102"/>
      <c r="H12" s="373"/>
      <c r="I12" s="373"/>
      <c r="J12" s="102"/>
    </row>
    <row r="13" s="384" customFormat="1" ht="21" customHeight="1" spans="1:10">
      <c r="A13" s="307" t="s">
        <v>766</v>
      </c>
      <c r="B13" s="308"/>
      <c r="C13" s="309"/>
      <c r="D13" s="103"/>
      <c r="E13" s="54" t="s">
        <v>767</v>
      </c>
      <c r="F13" s="104" t="s">
        <v>768</v>
      </c>
      <c r="G13" s="104"/>
      <c r="H13" s="104"/>
      <c r="I13" s="102" t="s">
        <v>769</v>
      </c>
      <c r="J13" s="102"/>
    </row>
    <row r="14" s="384" customFormat="1" ht="34" customHeight="1" spans="1:10">
      <c r="A14" s="310"/>
      <c r="B14" s="388"/>
      <c r="C14" s="312"/>
      <c r="D14" s="54" t="s">
        <v>770</v>
      </c>
      <c r="E14" s="339" t="s">
        <v>771</v>
      </c>
      <c r="F14" s="107" t="s">
        <v>772</v>
      </c>
      <c r="G14" s="107"/>
      <c r="H14" s="107"/>
      <c r="I14" s="422"/>
      <c r="J14" s="422"/>
    </row>
    <row r="15" s="384" customFormat="1" ht="36" customHeight="1" spans="1:10">
      <c r="A15" s="310"/>
      <c r="B15" s="388"/>
      <c r="C15" s="312"/>
      <c r="D15" s="54" t="s">
        <v>773</v>
      </c>
      <c r="E15" s="339" t="s">
        <v>774</v>
      </c>
      <c r="F15" s="107" t="s">
        <v>775</v>
      </c>
      <c r="G15" s="107"/>
      <c r="H15" s="107"/>
      <c r="I15" s="422"/>
      <c r="J15" s="422"/>
    </row>
    <row r="16" s="384" customFormat="1" ht="58" customHeight="1" spans="1:10">
      <c r="A16" s="310"/>
      <c r="B16" s="388"/>
      <c r="C16" s="312"/>
      <c r="D16" s="54" t="s">
        <v>776</v>
      </c>
      <c r="E16" s="339" t="s">
        <v>777</v>
      </c>
      <c r="F16" s="107" t="s">
        <v>778</v>
      </c>
      <c r="G16" s="107"/>
      <c r="H16" s="107"/>
      <c r="I16" s="422"/>
      <c r="J16" s="422"/>
    </row>
    <row r="17" s="384" customFormat="1" ht="65" customHeight="1" spans="1:10">
      <c r="A17" s="310"/>
      <c r="B17" s="388"/>
      <c r="C17" s="312"/>
      <c r="D17" s="54" t="s">
        <v>779</v>
      </c>
      <c r="E17" s="339" t="s">
        <v>780</v>
      </c>
      <c r="F17" s="107" t="s">
        <v>781</v>
      </c>
      <c r="G17" s="107"/>
      <c r="H17" s="107"/>
      <c r="I17" s="422"/>
      <c r="J17" s="422"/>
    </row>
    <row r="18" s="384" customFormat="1" ht="37" customHeight="1" spans="1:10">
      <c r="A18" s="310"/>
      <c r="B18" s="388"/>
      <c r="C18" s="312"/>
      <c r="D18" s="54" t="s">
        <v>782</v>
      </c>
      <c r="E18" s="339" t="s">
        <v>783</v>
      </c>
      <c r="F18" s="107" t="s">
        <v>784</v>
      </c>
      <c r="G18" s="107"/>
      <c r="H18" s="107"/>
      <c r="I18" s="422"/>
      <c r="J18" s="422"/>
    </row>
    <row r="19" s="384" customFormat="1" ht="39" customHeight="1" spans="1:10">
      <c r="A19" s="310"/>
      <c r="B19" s="388"/>
      <c r="C19" s="312"/>
      <c r="D19" s="54" t="s">
        <v>785</v>
      </c>
      <c r="E19" s="339" t="s">
        <v>786</v>
      </c>
      <c r="F19" s="107" t="s">
        <v>787</v>
      </c>
      <c r="G19" s="107"/>
      <c r="H19" s="107"/>
      <c r="I19" s="422"/>
      <c r="J19" s="422"/>
    </row>
    <row r="20" s="384" customFormat="1" ht="25" customHeight="1" spans="1:10">
      <c r="A20" s="313"/>
      <c r="B20" s="314"/>
      <c r="C20" s="315"/>
      <c r="D20" s="54" t="s">
        <v>788</v>
      </c>
      <c r="E20" s="339" t="s">
        <v>789</v>
      </c>
      <c r="F20" s="107" t="s">
        <v>790</v>
      </c>
      <c r="G20" s="107"/>
      <c r="H20" s="107"/>
      <c r="I20" s="422"/>
      <c r="J20" s="422"/>
    </row>
    <row r="21" s="384" customFormat="1" ht="21" customHeight="1" spans="1:10">
      <c r="A21" s="225" t="s">
        <v>791</v>
      </c>
      <c r="B21" s="116" t="s">
        <v>792</v>
      </c>
      <c r="C21" s="117"/>
      <c r="D21" s="117"/>
      <c r="E21" s="118"/>
      <c r="F21" s="102" t="s">
        <v>793</v>
      </c>
      <c r="G21" s="102"/>
      <c r="H21" s="102"/>
      <c r="I21" s="102"/>
      <c r="J21" s="102"/>
    </row>
    <row r="22" s="384" customFormat="1" ht="47" customHeight="1" spans="1:10">
      <c r="A22" s="316"/>
      <c r="B22" s="106" t="s">
        <v>834</v>
      </c>
      <c r="C22" s="107"/>
      <c r="D22" s="107"/>
      <c r="E22" s="107"/>
      <c r="F22" s="106" t="s">
        <v>835</v>
      </c>
      <c r="G22" s="107"/>
      <c r="H22" s="107"/>
      <c r="I22" s="107"/>
      <c r="J22" s="107"/>
    </row>
    <row r="23" s="384" customFormat="1" ht="26.15" customHeight="1" spans="1:10">
      <c r="A23" s="108" t="s">
        <v>796</v>
      </c>
      <c r="B23" s="102" t="s">
        <v>797</v>
      </c>
      <c r="C23" s="102" t="s">
        <v>359</v>
      </c>
      <c r="D23" s="102" t="s">
        <v>360</v>
      </c>
      <c r="E23" s="102"/>
      <c r="F23" s="102" t="s">
        <v>798</v>
      </c>
      <c r="G23" s="102" t="s">
        <v>799</v>
      </c>
      <c r="H23" s="32" t="s">
        <v>344</v>
      </c>
      <c r="I23" s="32" t="s">
        <v>346</v>
      </c>
      <c r="J23" s="102" t="s">
        <v>800</v>
      </c>
    </row>
    <row r="24" s="394" customFormat="1" ht="20" customHeight="1" spans="1:10">
      <c r="A24" s="108"/>
      <c r="B24" s="32" t="s">
        <v>801</v>
      </c>
      <c r="C24" s="32" t="s">
        <v>365</v>
      </c>
      <c r="D24" s="107" t="s">
        <v>804</v>
      </c>
      <c r="E24" s="107"/>
      <c r="F24" s="146" t="s">
        <v>836</v>
      </c>
      <c r="G24" s="137">
        <v>0.3632</v>
      </c>
      <c r="H24" s="372">
        <v>15</v>
      </c>
      <c r="I24" s="54">
        <f>H24</f>
        <v>15</v>
      </c>
      <c r="J24" s="102"/>
    </row>
    <row r="25" s="394" customFormat="1" ht="20" customHeight="1" spans="1:10">
      <c r="A25" s="108"/>
      <c r="B25" s="32"/>
      <c r="C25" s="32" t="s">
        <v>368</v>
      </c>
      <c r="D25" s="52" t="s">
        <v>837</v>
      </c>
      <c r="E25" s="52"/>
      <c r="F25" s="32" t="s">
        <v>838</v>
      </c>
      <c r="G25" s="137">
        <v>0.0661</v>
      </c>
      <c r="H25" s="372">
        <v>15</v>
      </c>
      <c r="I25" s="54">
        <f>H25</f>
        <v>15</v>
      </c>
      <c r="J25" s="102"/>
    </row>
    <row r="26" s="394" customFormat="1" ht="20" customHeight="1" spans="1:10">
      <c r="A26" s="108"/>
      <c r="B26" s="32"/>
      <c r="C26" s="35" t="s">
        <v>375</v>
      </c>
      <c r="D26" s="52" t="s">
        <v>806</v>
      </c>
      <c r="E26" s="52"/>
      <c r="F26" s="146" t="s">
        <v>839</v>
      </c>
      <c r="G26" s="61">
        <v>1</v>
      </c>
      <c r="H26" s="372">
        <v>10</v>
      </c>
      <c r="I26" s="54">
        <f>H26</f>
        <v>10</v>
      </c>
      <c r="J26" s="102"/>
    </row>
    <row r="27" s="394" customFormat="1" ht="20" customHeight="1" spans="1:10">
      <c r="A27" s="108"/>
      <c r="B27" s="32"/>
      <c r="C27" s="32" t="s">
        <v>380</v>
      </c>
      <c r="D27" s="107" t="s">
        <v>840</v>
      </c>
      <c r="E27" s="107"/>
      <c r="F27" s="32" t="s">
        <v>841</v>
      </c>
      <c r="G27" s="32" t="s">
        <v>841</v>
      </c>
      <c r="H27" s="372">
        <v>10</v>
      </c>
      <c r="I27" s="54">
        <f>H27</f>
        <v>10</v>
      </c>
      <c r="J27" s="102"/>
    </row>
    <row r="28" s="394" customFormat="1" ht="20" customHeight="1" spans="1:10">
      <c r="A28" s="108"/>
      <c r="B28" s="35" t="s">
        <v>810</v>
      </c>
      <c r="C28" s="32" t="s">
        <v>383</v>
      </c>
      <c r="D28" s="60" t="s">
        <v>842</v>
      </c>
      <c r="E28" s="64"/>
      <c r="F28" s="421" t="s">
        <v>843</v>
      </c>
      <c r="G28" s="146" t="s">
        <v>844</v>
      </c>
      <c r="H28" s="372">
        <v>15</v>
      </c>
      <c r="I28" s="54">
        <f>H28</f>
        <v>15</v>
      </c>
      <c r="J28" s="102"/>
    </row>
    <row r="29" s="394" customFormat="1" ht="20" customHeight="1" spans="1:10">
      <c r="A29" s="108"/>
      <c r="B29" s="110"/>
      <c r="C29" s="32" t="s">
        <v>700</v>
      </c>
      <c r="D29" s="107" t="s">
        <v>814</v>
      </c>
      <c r="E29" s="107"/>
      <c r="F29" s="32" t="s">
        <v>830</v>
      </c>
      <c r="G29" s="54" t="s">
        <v>816</v>
      </c>
      <c r="H29" s="372">
        <v>15</v>
      </c>
      <c r="I29" s="54">
        <v>15</v>
      </c>
      <c r="J29" s="102"/>
    </row>
    <row r="30" s="394" customFormat="1" ht="20" customHeight="1" spans="1:10">
      <c r="A30" s="108"/>
      <c r="B30" s="32" t="s">
        <v>817</v>
      </c>
      <c r="C30" s="32" t="s">
        <v>818</v>
      </c>
      <c r="D30" s="27" t="s">
        <v>396</v>
      </c>
      <c r="E30" s="43"/>
      <c r="F30" s="32" t="s">
        <v>397</v>
      </c>
      <c r="G30" s="68">
        <v>0.9041</v>
      </c>
      <c r="H30" s="32">
        <v>4</v>
      </c>
      <c r="I30" s="32">
        <v>4</v>
      </c>
      <c r="J30" s="102"/>
    </row>
    <row r="31" s="394" customFormat="1" ht="20" customHeight="1" spans="1:10">
      <c r="A31" s="108"/>
      <c r="B31" s="32"/>
      <c r="C31" s="32"/>
      <c r="D31" s="27" t="s">
        <v>398</v>
      </c>
      <c r="E31" s="43"/>
      <c r="F31" s="32" t="s">
        <v>397</v>
      </c>
      <c r="G31" s="68">
        <v>0.9489</v>
      </c>
      <c r="H31" s="32">
        <v>4</v>
      </c>
      <c r="I31" s="32">
        <v>4</v>
      </c>
      <c r="J31" s="102"/>
    </row>
    <row r="32" s="394" customFormat="1" ht="20" customHeight="1" spans="1:10">
      <c r="A32" s="108"/>
      <c r="B32" s="32"/>
      <c r="C32" s="32"/>
      <c r="D32" s="27" t="s">
        <v>819</v>
      </c>
      <c r="E32" s="43"/>
      <c r="F32" s="32" t="s">
        <v>400</v>
      </c>
      <c r="G32" s="68">
        <v>0.711</v>
      </c>
      <c r="H32" s="32">
        <v>2</v>
      </c>
      <c r="I32" s="423">
        <f>G32/85%*H32</f>
        <v>1.67294117647059</v>
      </c>
      <c r="J32" s="102"/>
    </row>
    <row r="33" s="394" customFormat="1" ht="20" customHeight="1" spans="1:10">
      <c r="A33" s="325" t="s">
        <v>820</v>
      </c>
      <c r="B33" s="393"/>
      <c r="C33" s="393"/>
      <c r="D33" s="393"/>
      <c r="E33" s="393"/>
      <c r="F33" s="393"/>
      <c r="G33" s="393"/>
      <c r="H33" s="393">
        <f>SUM(H24:H32)+G8</f>
        <v>100</v>
      </c>
      <c r="I33" s="404">
        <f>SUM(I24:I32)+J8</f>
        <v>99.6729411764706</v>
      </c>
      <c r="J33" s="405"/>
    </row>
  </sheetData>
  <mergeCells count="55">
    <mergeCell ref="A1:C1"/>
    <mergeCell ref="A2:J2"/>
    <mergeCell ref="A3:J3"/>
    <mergeCell ref="A4:C4"/>
    <mergeCell ref="D4:J4"/>
    <mergeCell ref="A5:C5"/>
    <mergeCell ref="D5:J5"/>
    <mergeCell ref="A6:C6"/>
    <mergeCell ref="D6:E6"/>
    <mergeCell ref="G6:J6"/>
    <mergeCell ref="H7:I7"/>
    <mergeCell ref="H8:I8"/>
    <mergeCell ref="H9:I9"/>
    <mergeCell ref="H10:I10"/>
    <mergeCell ref="H11:I11"/>
    <mergeCell ref="H12:I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B33:G33"/>
    <mergeCell ref="A21:A22"/>
    <mergeCell ref="A23:A32"/>
    <mergeCell ref="B24:B27"/>
    <mergeCell ref="B28:B29"/>
    <mergeCell ref="B30:B32"/>
    <mergeCell ref="C30:C32"/>
    <mergeCell ref="A7:C12"/>
    <mergeCell ref="A13:C20"/>
  </mergeCells>
  <printOptions horizontalCentered="1"/>
  <pageMargins left="0.786805555555556" right="0.786805555555556" top="0.786805555555556" bottom="0.786805555555556" header="0.393055555555556" footer="0.393055555555556"/>
  <pageSetup paperSize="9" scale="71" orientation="portrait" horizontalDpi="600" verticalDpi="600"/>
  <headerFooter/>
  <rowBreaks count="1" manualBreakCount="1">
    <brk id="22" max="9" man="1"/>
  </row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view="pageBreakPreview" zoomScale="80" zoomScaleNormal="100" topLeftCell="A20" workbookViewId="0">
      <selection activeCell="D29" sqref="D29:E29"/>
    </sheetView>
  </sheetViews>
  <sheetFormatPr defaultColWidth="9" defaultRowHeight="14.25"/>
  <cols>
    <col min="1" max="2" width="4.625" style="211" customWidth="1"/>
    <col min="3" max="3" width="8" style="211" customWidth="1"/>
    <col min="4" max="4" width="16.625" style="211" customWidth="1"/>
    <col min="5" max="5" width="20.75" style="211" customWidth="1"/>
    <col min="6" max="6" width="10.875" style="211" customWidth="1"/>
    <col min="7" max="7" width="8.83333333333333" style="211" customWidth="1"/>
    <col min="8" max="8" width="5.625" style="211" customWidth="1"/>
    <col min="9" max="9" width="12.5" style="211" customWidth="1"/>
    <col min="10" max="10" width="9.125" style="211" customWidth="1"/>
    <col min="11" max="16384" width="9" style="211"/>
  </cols>
  <sheetData>
    <row r="1" s="208" customFormat="1" ht="16.5" customHeight="1" spans="1:10">
      <c r="A1" s="99"/>
      <c r="B1" s="99"/>
      <c r="C1" s="99"/>
      <c r="D1" s="99"/>
      <c r="E1" s="99"/>
      <c r="F1" s="99"/>
      <c r="G1" s="99"/>
      <c r="H1" s="99"/>
      <c r="I1" s="99"/>
      <c r="J1" s="99"/>
    </row>
    <row r="2" ht="57" customHeight="1" spans="1:10">
      <c r="A2" s="100" t="s">
        <v>845</v>
      </c>
      <c r="B2" s="100"/>
      <c r="C2" s="100"/>
      <c r="D2" s="100"/>
      <c r="E2" s="100"/>
      <c r="F2" s="100"/>
      <c r="G2" s="100"/>
      <c r="H2" s="100"/>
      <c r="I2" s="100"/>
      <c r="J2" s="100"/>
    </row>
    <row r="3" ht="21.65" customHeight="1" spans="1:10">
      <c r="A3" s="101" t="s">
        <v>335</v>
      </c>
      <c r="B3" s="101"/>
      <c r="C3" s="101"/>
      <c r="D3" s="101"/>
      <c r="E3" s="101"/>
      <c r="F3" s="101"/>
      <c r="G3" s="101"/>
      <c r="H3" s="101"/>
      <c r="I3" s="101"/>
      <c r="J3" s="101"/>
    </row>
    <row r="4" s="209" customFormat="1" ht="20" customHeight="1" spans="1:10">
      <c r="A4" s="102" t="s">
        <v>755</v>
      </c>
      <c r="B4" s="102"/>
      <c r="C4" s="102"/>
      <c r="D4" s="102" t="s">
        <v>97</v>
      </c>
      <c r="E4" s="102"/>
      <c r="F4" s="102"/>
      <c r="G4" s="102"/>
      <c r="H4" s="102"/>
      <c r="I4" s="102"/>
      <c r="J4" s="102"/>
    </row>
    <row r="5" s="209" customFormat="1" ht="20" customHeight="1" spans="1:10">
      <c r="A5" s="102" t="s">
        <v>756</v>
      </c>
      <c r="B5" s="102"/>
      <c r="C5" s="102"/>
      <c r="D5" s="54" t="s">
        <v>337</v>
      </c>
      <c r="E5" s="54"/>
      <c r="F5" s="54"/>
      <c r="G5" s="54"/>
      <c r="H5" s="54"/>
      <c r="I5" s="54"/>
      <c r="J5" s="54"/>
    </row>
    <row r="6" s="209" customFormat="1" ht="20" customHeight="1" spans="1:10">
      <c r="A6" s="102" t="s">
        <v>757</v>
      </c>
      <c r="B6" s="102"/>
      <c r="C6" s="102"/>
      <c r="D6" s="103" t="s">
        <v>337</v>
      </c>
      <c r="E6" s="104"/>
      <c r="F6" s="102" t="s">
        <v>758</v>
      </c>
      <c r="G6" s="102" t="s">
        <v>339</v>
      </c>
      <c r="H6" s="102"/>
      <c r="I6" s="102"/>
      <c r="J6" s="102"/>
    </row>
    <row r="7" s="209" customFormat="1" ht="30" customHeight="1" spans="1:10">
      <c r="A7" s="102" t="s">
        <v>759</v>
      </c>
      <c r="B7" s="102"/>
      <c r="C7" s="102"/>
      <c r="D7" s="103"/>
      <c r="E7" s="102" t="s">
        <v>760</v>
      </c>
      <c r="F7" s="102" t="s">
        <v>761</v>
      </c>
      <c r="G7" s="102"/>
      <c r="H7" s="102" t="s">
        <v>344</v>
      </c>
      <c r="I7" s="102" t="s">
        <v>846</v>
      </c>
      <c r="J7" s="102" t="s">
        <v>346</v>
      </c>
    </row>
    <row r="8" s="209" customFormat="1" ht="25" customHeight="1" spans="1:10">
      <c r="A8" s="102"/>
      <c r="B8" s="102"/>
      <c r="C8" s="102"/>
      <c r="D8" s="103" t="s">
        <v>347</v>
      </c>
      <c r="E8" s="54">
        <v>500</v>
      </c>
      <c r="F8" s="102">
        <v>500</v>
      </c>
      <c r="G8" s="102"/>
      <c r="H8" s="102">
        <v>10</v>
      </c>
      <c r="I8" s="127">
        <v>1</v>
      </c>
      <c r="J8" s="418">
        <v>10</v>
      </c>
    </row>
    <row r="9" s="209" customFormat="1" ht="25" customHeight="1" spans="1:10">
      <c r="A9" s="102"/>
      <c r="B9" s="102"/>
      <c r="C9" s="102"/>
      <c r="D9" s="104" t="s">
        <v>762</v>
      </c>
      <c r="E9" s="102"/>
      <c r="F9" s="102"/>
      <c r="G9" s="102"/>
      <c r="H9" s="102"/>
      <c r="I9" s="102"/>
      <c r="J9" s="102"/>
    </row>
    <row r="10" s="209" customFormat="1" ht="25" customHeight="1" spans="1:10">
      <c r="A10" s="102"/>
      <c r="B10" s="102"/>
      <c r="C10" s="102"/>
      <c r="D10" s="104" t="s">
        <v>763</v>
      </c>
      <c r="E10" s="54">
        <v>500</v>
      </c>
      <c r="F10" s="102">
        <v>500</v>
      </c>
      <c r="G10" s="102"/>
      <c r="H10" s="102">
        <v>10</v>
      </c>
      <c r="I10" s="127">
        <v>1</v>
      </c>
      <c r="J10" s="418">
        <v>10</v>
      </c>
    </row>
    <row r="11" s="209" customFormat="1" ht="25" customHeight="1" spans="1:10">
      <c r="A11" s="102"/>
      <c r="B11" s="102"/>
      <c r="C11" s="102"/>
      <c r="D11" s="103" t="s">
        <v>764</v>
      </c>
      <c r="E11" s="54"/>
      <c r="F11" s="102"/>
      <c r="G11" s="102"/>
      <c r="H11" s="102"/>
      <c r="I11" s="102"/>
      <c r="J11" s="102"/>
    </row>
    <row r="12" s="209" customFormat="1" ht="21" customHeight="1" spans="1:10">
      <c r="A12" s="102"/>
      <c r="B12" s="102"/>
      <c r="C12" s="102"/>
      <c r="D12" s="103" t="s">
        <v>765</v>
      </c>
      <c r="E12" s="54"/>
      <c r="F12" s="102"/>
      <c r="G12" s="102"/>
      <c r="H12" s="102"/>
      <c r="I12" s="102"/>
      <c r="J12" s="102"/>
    </row>
    <row r="13" s="209" customFormat="1" ht="19" customHeight="1" spans="1:10">
      <c r="A13" s="102" t="s">
        <v>766</v>
      </c>
      <c r="B13" s="102"/>
      <c r="C13" s="102"/>
      <c r="D13" s="103"/>
      <c r="E13" s="54" t="s">
        <v>767</v>
      </c>
      <c r="F13" s="102" t="s">
        <v>768</v>
      </c>
      <c r="G13" s="102"/>
      <c r="H13" s="102"/>
      <c r="I13" s="102" t="s">
        <v>769</v>
      </c>
      <c r="J13" s="102"/>
    </row>
    <row r="14" s="209" customFormat="1" ht="36" customHeight="1" spans="1:10">
      <c r="A14" s="102"/>
      <c r="B14" s="102"/>
      <c r="C14" s="102"/>
      <c r="D14" s="54" t="s">
        <v>770</v>
      </c>
      <c r="E14" s="119" t="s">
        <v>771</v>
      </c>
      <c r="F14" s="107" t="s">
        <v>772</v>
      </c>
      <c r="G14" s="107"/>
      <c r="H14" s="107"/>
      <c r="I14" s="102"/>
      <c r="J14" s="102"/>
    </row>
    <row r="15" s="209" customFormat="1" ht="41" customHeight="1" spans="1:10">
      <c r="A15" s="102"/>
      <c r="B15" s="102"/>
      <c r="C15" s="102"/>
      <c r="D15" s="54" t="s">
        <v>773</v>
      </c>
      <c r="E15" s="119" t="s">
        <v>774</v>
      </c>
      <c r="F15" s="107" t="s">
        <v>775</v>
      </c>
      <c r="G15" s="107"/>
      <c r="H15" s="107"/>
      <c r="I15" s="102"/>
      <c r="J15" s="102"/>
    </row>
    <row r="16" s="209" customFormat="1" ht="56" customHeight="1" spans="1:10">
      <c r="A16" s="102"/>
      <c r="B16" s="102"/>
      <c r="C16" s="102"/>
      <c r="D16" s="54" t="s">
        <v>776</v>
      </c>
      <c r="E16" s="119" t="s">
        <v>777</v>
      </c>
      <c r="F16" s="107" t="s">
        <v>778</v>
      </c>
      <c r="G16" s="107"/>
      <c r="H16" s="107"/>
      <c r="I16" s="102"/>
      <c r="J16" s="102"/>
    </row>
    <row r="17" s="209" customFormat="1" ht="73" customHeight="1" spans="1:10">
      <c r="A17" s="102"/>
      <c r="B17" s="102"/>
      <c r="C17" s="102"/>
      <c r="D17" s="54" t="s">
        <v>779</v>
      </c>
      <c r="E17" s="119" t="s">
        <v>780</v>
      </c>
      <c r="F17" s="107" t="s">
        <v>781</v>
      </c>
      <c r="G17" s="107"/>
      <c r="H17" s="107"/>
      <c r="I17" s="102"/>
      <c r="J17" s="102"/>
    </row>
    <row r="18" s="209" customFormat="1" ht="39" customHeight="1" spans="1:10">
      <c r="A18" s="102"/>
      <c r="B18" s="102"/>
      <c r="C18" s="102"/>
      <c r="D18" s="54" t="s">
        <v>782</v>
      </c>
      <c r="E18" s="119" t="s">
        <v>783</v>
      </c>
      <c r="F18" s="107" t="s">
        <v>784</v>
      </c>
      <c r="G18" s="107"/>
      <c r="H18" s="107"/>
      <c r="I18" s="102"/>
      <c r="J18" s="102"/>
    </row>
    <row r="19" s="209" customFormat="1" ht="42" customHeight="1" spans="1:10">
      <c r="A19" s="102"/>
      <c r="B19" s="102"/>
      <c r="C19" s="102"/>
      <c r="D19" s="54" t="s">
        <v>785</v>
      </c>
      <c r="E19" s="119" t="s">
        <v>786</v>
      </c>
      <c r="F19" s="107" t="s">
        <v>787</v>
      </c>
      <c r="G19" s="107"/>
      <c r="H19" s="107"/>
      <c r="I19" s="102"/>
      <c r="J19" s="102"/>
    </row>
    <row r="20" s="209" customFormat="1" ht="36" customHeight="1" spans="1:10">
      <c r="A20" s="102"/>
      <c r="B20" s="102"/>
      <c r="C20" s="102"/>
      <c r="D20" s="54" t="s">
        <v>788</v>
      </c>
      <c r="E20" s="119" t="s">
        <v>789</v>
      </c>
      <c r="F20" s="107" t="s">
        <v>790</v>
      </c>
      <c r="G20" s="107"/>
      <c r="H20" s="107"/>
      <c r="I20" s="102"/>
      <c r="J20" s="102"/>
    </row>
    <row r="21" s="209" customFormat="1" ht="16" customHeight="1" spans="1:10">
      <c r="A21" s="102" t="s">
        <v>791</v>
      </c>
      <c r="B21" s="102" t="s">
        <v>792</v>
      </c>
      <c r="C21" s="102"/>
      <c r="D21" s="102"/>
      <c r="E21" s="102"/>
      <c r="F21" s="102" t="s">
        <v>793</v>
      </c>
      <c r="G21" s="102"/>
      <c r="H21" s="102"/>
      <c r="I21" s="102"/>
      <c r="J21" s="102"/>
    </row>
    <row r="22" s="209" customFormat="1" ht="69" customHeight="1" spans="1:10">
      <c r="A22" s="102"/>
      <c r="B22" s="106" t="s">
        <v>847</v>
      </c>
      <c r="C22" s="107"/>
      <c r="D22" s="107"/>
      <c r="E22" s="107"/>
      <c r="F22" s="106" t="s">
        <v>848</v>
      </c>
      <c r="G22" s="106"/>
      <c r="H22" s="106"/>
      <c r="I22" s="106"/>
      <c r="J22" s="106"/>
    </row>
    <row r="23" s="209" customFormat="1" ht="26.15" customHeight="1" spans="1:10">
      <c r="A23" s="108" t="s">
        <v>796</v>
      </c>
      <c r="B23" s="102" t="s">
        <v>797</v>
      </c>
      <c r="C23" s="102" t="s">
        <v>359</v>
      </c>
      <c r="D23" s="102" t="s">
        <v>360</v>
      </c>
      <c r="E23" s="102"/>
      <c r="F23" s="102" t="s">
        <v>798</v>
      </c>
      <c r="G23" s="102" t="s">
        <v>799</v>
      </c>
      <c r="H23" s="32" t="s">
        <v>344</v>
      </c>
      <c r="I23" s="32" t="s">
        <v>346</v>
      </c>
      <c r="J23" s="102" t="s">
        <v>800</v>
      </c>
    </row>
    <row r="24" s="209" customFormat="1" ht="20" customHeight="1" spans="1:10">
      <c r="A24" s="108"/>
      <c r="B24" s="32" t="s">
        <v>801</v>
      </c>
      <c r="C24" s="32" t="s">
        <v>365</v>
      </c>
      <c r="D24" s="107" t="s">
        <v>849</v>
      </c>
      <c r="E24" s="107"/>
      <c r="F24" s="102" t="s">
        <v>850</v>
      </c>
      <c r="G24" s="102" t="s">
        <v>850</v>
      </c>
      <c r="H24" s="102">
        <v>10</v>
      </c>
      <c r="I24" s="102">
        <f t="shared" ref="I24:I30" si="0">H24</f>
        <v>10</v>
      </c>
      <c r="J24" s="102"/>
    </row>
    <row r="25" s="209" customFormat="1" ht="20" customHeight="1" spans="1:10">
      <c r="A25" s="108"/>
      <c r="B25" s="32"/>
      <c r="C25" s="32" t="s">
        <v>368</v>
      </c>
      <c r="D25" s="231" t="s">
        <v>851</v>
      </c>
      <c r="E25" s="396"/>
      <c r="F25" s="341" t="s">
        <v>852</v>
      </c>
      <c r="G25" s="129">
        <v>0.2403</v>
      </c>
      <c r="H25" s="102">
        <v>10</v>
      </c>
      <c r="I25" s="102">
        <f t="shared" si="0"/>
        <v>10</v>
      </c>
      <c r="J25" s="102"/>
    </row>
    <row r="26" s="209" customFormat="1" ht="20" customHeight="1" spans="1:10">
      <c r="A26" s="108"/>
      <c r="B26" s="32"/>
      <c r="C26" s="32" t="s">
        <v>375</v>
      </c>
      <c r="D26" s="413" t="s">
        <v>853</v>
      </c>
      <c r="E26" s="414"/>
      <c r="F26" s="102" t="s">
        <v>854</v>
      </c>
      <c r="G26" s="415">
        <v>45505</v>
      </c>
      <c r="H26" s="102">
        <v>10</v>
      </c>
      <c r="I26" s="102">
        <f t="shared" si="0"/>
        <v>10</v>
      </c>
      <c r="J26" s="102"/>
    </row>
    <row r="27" s="209" customFormat="1" ht="20" customHeight="1" spans="1:10">
      <c r="A27" s="108"/>
      <c r="B27" s="32"/>
      <c r="C27" s="32"/>
      <c r="D27" s="51" t="s">
        <v>855</v>
      </c>
      <c r="E27" s="51"/>
      <c r="F27" s="53">
        <v>1</v>
      </c>
      <c r="G27" s="53">
        <v>1</v>
      </c>
      <c r="H27" s="102">
        <v>10</v>
      </c>
      <c r="I27" s="102">
        <f t="shared" si="0"/>
        <v>10</v>
      </c>
      <c r="J27" s="102"/>
    </row>
    <row r="28" s="209" customFormat="1" ht="20" customHeight="1" spans="1:10">
      <c r="A28" s="108"/>
      <c r="B28" s="32"/>
      <c r="C28" s="32" t="s">
        <v>380</v>
      </c>
      <c r="D28" s="107" t="s">
        <v>856</v>
      </c>
      <c r="E28" s="107"/>
      <c r="F28" s="102" t="s">
        <v>857</v>
      </c>
      <c r="G28" s="102" t="s">
        <v>857</v>
      </c>
      <c r="H28" s="102">
        <v>10</v>
      </c>
      <c r="I28" s="102">
        <f t="shared" si="0"/>
        <v>10</v>
      </c>
      <c r="J28" s="102"/>
    </row>
    <row r="29" s="209" customFormat="1" ht="20" customHeight="1" spans="1:10">
      <c r="A29" s="108"/>
      <c r="B29" s="32" t="s">
        <v>810</v>
      </c>
      <c r="C29" s="32" t="s">
        <v>625</v>
      </c>
      <c r="D29" s="51" t="s">
        <v>858</v>
      </c>
      <c r="E29" s="51"/>
      <c r="F29" s="330" t="s">
        <v>812</v>
      </c>
      <c r="G29" s="129">
        <v>0.043</v>
      </c>
      <c r="H29" s="102">
        <v>5</v>
      </c>
      <c r="I29" s="102">
        <f t="shared" si="0"/>
        <v>5</v>
      </c>
      <c r="J29" s="102"/>
    </row>
    <row r="30" s="209" customFormat="1" ht="20" customHeight="1" spans="1:10">
      <c r="A30" s="108"/>
      <c r="B30" s="32"/>
      <c r="C30" s="32"/>
      <c r="D30" s="51" t="s">
        <v>859</v>
      </c>
      <c r="E30" s="51"/>
      <c r="F30" s="330" t="s">
        <v>812</v>
      </c>
      <c r="G30" s="129">
        <v>-0.064</v>
      </c>
      <c r="H30" s="102">
        <v>5</v>
      </c>
      <c r="I30" s="102">
        <f t="shared" si="0"/>
        <v>5</v>
      </c>
      <c r="J30" s="102"/>
    </row>
    <row r="31" s="209" customFormat="1" ht="25" customHeight="1" spans="1:10">
      <c r="A31" s="108"/>
      <c r="B31" s="32"/>
      <c r="C31" s="32" t="s">
        <v>383</v>
      </c>
      <c r="D31" s="51" t="s">
        <v>860</v>
      </c>
      <c r="E31" s="51"/>
      <c r="F31" s="416" t="s">
        <v>861</v>
      </c>
      <c r="G31" s="54" t="s">
        <v>862</v>
      </c>
      <c r="H31" s="102">
        <v>10</v>
      </c>
      <c r="I31" s="102">
        <v>10</v>
      </c>
      <c r="J31" s="102"/>
    </row>
    <row r="32" s="209" customFormat="1" ht="20" customHeight="1" spans="1:10">
      <c r="A32" s="108"/>
      <c r="B32" s="32"/>
      <c r="C32" s="32" t="s">
        <v>700</v>
      </c>
      <c r="D32" s="231" t="s">
        <v>863</v>
      </c>
      <c r="E32" s="396"/>
      <c r="F32" s="341" t="s">
        <v>864</v>
      </c>
      <c r="G32" s="129">
        <v>0.0033</v>
      </c>
      <c r="H32" s="102">
        <v>5</v>
      </c>
      <c r="I32" s="102">
        <f t="shared" ref="I32:I35" si="1">H32</f>
        <v>5</v>
      </c>
      <c r="J32" s="102"/>
    </row>
    <row r="33" s="209" customFormat="1" ht="22" customHeight="1" spans="1:10">
      <c r="A33" s="108"/>
      <c r="B33" s="32"/>
      <c r="C33" s="32"/>
      <c r="D33" s="231" t="s">
        <v>865</v>
      </c>
      <c r="E33" s="396"/>
      <c r="F33" s="341" t="s">
        <v>866</v>
      </c>
      <c r="G33" s="129">
        <v>0.1845</v>
      </c>
      <c r="H33" s="102">
        <v>5</v>
      </c>
      <c r="I33" s="102">
        <f t="shared" si="1"/>
        <v>5</v>
      </c>
      <c r="J33" s="102"/>
    </row>
    <row r="34" s="209" customFormat="1" ht="26" customHeight="1" spans="1:10">
      <c r="A34" s="108"/>
      <c r="B34" s="32" t="s">
        <v>817</v>
      </c>
      <c r="C34" s="32" t="s">
        <v>818</v>
      </c>
      <c r="D34" s="413" t="s">
        <v>398</v>
      </c>
      <c r="E34" s="414"/>
      <c r="F34" s="417" t="s">
        <v>400</v>
      </c>
      <c r="G34" s="129">
        <v>0.9489</v>
      </c>
      <c r="H34" s="102">
        <v>5</v>
      </c>
      <c r="I34" s="102">
        <f t="shared" si="1"/>
        <v>5</v>
      </c>
      <c r="J34" s="102"/>
    </row>
    <row r="35" s="209" customFormat="1" ht="20" customHeight="1" spans="1:10">
      <c r="A35" s="108"/>
      <c r="B35" s="32"/>
      <c r="C35" s="32"/>
      <c r="D35" s="413" t="s">
        <v>396</v>
      </c>
      <c r="E35" s="414"/>
      <c r="F35" s="417" t="s">
        <v>400</v>
      </c>
      <c r="G35" s="129">
        <v>0.9041</v>
      </c>
      <c r="H35" s="102">
        <v>3</v>
      </c>
      <c r="I35" s="102">
        <f t="shared" si="1"/>
        <v>3</v>
      </c>
      <c r="J35" s="102"/>
    </row>
    <row r="36" s="209" customFormat="1" ht="20" customHeight="1" spans="1:10">
      <c r="A36" s="108"/>
      <c r="B36" s="32"/>
      <c r="C36" s="32"/>
      <c r="D36" s="413" t="s">
        <v>399</v>
      </c>
      <c r="E36" s="414"/>
      <c r="F36" s="417" t="s">
        <v>400</v>
      </c>
      <c r="G36" s="129">
        <v>0.711</v>
      </c>
      <c r="H36" s="102">
        <v>2</v>
      </c>
      <c r="I36" s="114">
        <f>71.1/85*H36</f>
        <v>1.67294117647059</v>
      </c>
      <c r="J36" s="102"/>
    </row>
    <row r="37" s="209" customFormat="1" ht="22" customHeight="1" spans="1:10">
      <c r="A37" s="102" t="s">
        <v>820</v>
      </c>
      <c r="B37" s="111"/>
      <c r="C37" s="112"/>
      <c r="D37" s="112"/>
      <c r="E37" s="112"/>
      <c r="F37" s="112"/>
      <c r="G37" s="130"/>
      <c r="H37" s="251">
        <f>SUM(H24:H36)+H8</f>
        <v>100</v>
      </c>
      <c r="I37" s="114">
        <f>SUM(I24:I36)+J8</f>
        <v>99.6729411764706</v>
      </c>
      <c r="J37" s="104"/>
    </row>
  </sheetData>
  <mergeCells count="62">
    <mergeCell ref="A1:J1"/>
    <mergeCell ref="A2:J2"/>
    <mergeCell ref="A3:J3"/>
    <mergeCell ref="A4:C4"/>
    <mergeCell ref="D4:J4"/>
    <mergeCell ref="A5:C5"/>
    <mergeCell ref="D5:J5"/>
    <mergeCell ref="A6:C6"/>
    <mergeCell ref="D6:E6"/>
    <mergeCell ref="G6:J6"/>
    <mergeCell ref="F7:G7"/>
    <mergeCell ref="F8:G8"/>
    <mergeCell ref="F9:G9"/>
    <mergeCell ref="F10:G10"/>
    <mergeCell ref="F11:G11"/>
    <mergeCell ref="F12:G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B37:G37"/>
    <mergeCell ref="A21:A22"/>
    <mergeCell ref="A23:A36"/>
    <mergeCell ref="B24:B28"/>
    <mergeCell ref="B29:B33"/>
    <mergeCell ref="B34:B36"/>
    <mergeCell ref="C26:C27"/>
    <mergeCell ref="C29:C30"/>
    <mergeCell ref="C32:C33"/>
    <mergeCell ref="C34:C36"/>
    <mergeCell ref="A7:C12"/>
    <mergeCell ref="A13:C20"/>
  </mergeCells>
  <printOptions horizontalCentered="1"/>
  <pageMargins left="0.786805555555556" right="0.786805555555556" top="0.786805555555556" bottom="0.786805555555556" header="0.393055555555556" footer="0.393055555555556"/>
  <pageSetup paperSize="9" scale="73" orientation="portrait" horizontalDpi="600" verticalDpi="600"/>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J57"/>
  <sheetViews>
    <sheetView view="pageBreakPreview" zoomScaleNormal="100" workbookViewId="0">
      <selection activeCell="J52" sqref="J52"/>
    </sheetView>
  </sheetViews>
  <sheetFormatPr defaultColWidth="9" defaultRowHeight="14.25"/>
  <cols>
    <col min="1" max="2" width="4.625" style="98" customWidth="1"/>
    <col min="3" max="3" width="8" style="98" customWidth="1"/>
    <col min="4" max="4" width="16.75" style="98" customWidth="1"/>
    <col min="5" max="5" width="23.2" style="98" customWidth="1"/>
    <col min="6" max="6" width="7.91666666666667" style="98" customWidth="1"/>
    <col min="7" max="7" width="8.75" style="98" customWidth="1"/>
    <col min="8" max="8" width="5.625" style="98" customWidth="1"/>
    <col min="9" max="9" width="11.9166666666667" style="98" customWidth="1"/>
    <col min="10" max="10" width="20.0833333333333" style="98" customWidth="1"/>
    <col min="11" max="16384" width="9" style="98"/>
  </cols>
  <sheetData>
    <row r="1" s="96" customFormat="1" ht="16.5" customHeight="1" spans="1:10">
      <c r="A1" s="99"/>
      <c r="B1" s="99"/>
      <c r="C1" s="99"/>
      <c r="D1" s="99"/>
      <c r="E1" s="99"/>
      <c r="F1" s="99"/>
      <c r="G1" s="99"/>
      <c r="H1" s="99"/>
      <c r="I1" s="99"/>
      <c r="J1" s="99"/>
    </row>
    <row r="2" ht="30" customHeight="1" spans="1:10">
      <c r="A2" s="100" t="s">
        <v>867</v>
      </c>
      <c r="B2" s="100"/>
      <c r="C2" s="100"/>
      <c r="D2" s="100"/>
      <c r="E2" s="100"/>
      <c r="F2" s="100"/>
      <c r="G2" s="100"/>
      <c r="H2" s="100"/>
      <c r="I2" s="100"/>
      <c r="J2" s="100"/>
    </row>
    <row r="3" ht="21.65" customHeight="1" spans="1:10">
      <c r="A3" s="101" t="s">
        <v>335</v>
      </c>
      <c r="B3" s="101"/>
      <c r="C3" s="101"/>
      <c r="D3" s="101"/>
      <c r="E3" s="101"/>
      <c r="F3" s="101"/>
      <c r="G3" s="101"/>
      <c r="H3" s="101"/>
      <c r="I3" s="101"/>
      <c r="J3" s="101"/>
    </row>
    <row r="4" s="97" customFormat="1" ht="20" customHeight="1" spans="1:10">
      <c r="A4" s="102" t="s">
        <v>755</v>
      </c>
      <c r="B4" s="102"/>
      <c r="C4" s="102"/>
      <c r="D4" s="102" t="s">
        <v>99</v>
      </c>
      <c r="E4" s="102"/>
      <c r="F4" s="102"/>
      <c r="G4" s="102"/>
      <c r="H4" s="102"/>
      <c r="I4" s="102"/>
      <c r="J4" s="102"/>
    </row>
    <row r="5" s="97" customFormat="1" ht="20" customHeight="1" spans="1:10">
      <c r="A5" s="102" t="s">
        <v>756</v>
      </c>
      <c r="B5" s="102"/>
      <c r="C5" s="102"/>
      <c r="D5" s="54" t="s">
        <v>337</v>
      </c>
      <c r="E5" s="54"/>
      <c r="F5" s="54"/>
      <c r="G5" s="54"/>
      <c r="H5" s="54"/>
      <c r="I5" s="54"/>
      <c r="J5" s="54"/>
    </row>
    <row r="6" s="97" customFormat="1" ht="33" customHeight="1" spans="1:10">
      <c r="A6" s="102" t="s">
        <v>757</v>
      </c>
      <c r="B6" s="102"/>
      <c r="C6" s="102"/>
      <c r="D6" s="103" t="s">
        <v>337</v>
      </c>
      <c r="E6" s="104"/>
      <c r="F6" s="102" t="s">
        <v>758</v>
      </c>
      <c r="G6" s="102" t="s">
        <v>339</v>
      </c>
      <c r="H6" s="102"/>
      <c r="I6" s="102"/>
      <c r="J6" s="102"/>
    </row>
    <row r="7" s="97" customFormat="1" ht="30" customHeight="1" spans="1:10">
      <c r="A7" s="102" t="s">
        <v>759</v>
      </c>
      <c r="B7" s="102"/>
      <c r="C7" s="102"/>
      <c r="D7" s="103"/>
      <c r="E7" s="102" t="s">
        <v>760</v>
      </c>
      <c r="F7" s="102" t="s">
        <v>761</v>
      </c>
      <c r="G7" s="102"/>
      <c r="H7" s="102" t="s">
        <v>344</v>
      </c>
      <c r="I7" s="102" t="s">
        <v>832</v>
      </c>
      <c r="J7" s="102" t="s">
        <v>346</v>
      </c>
    </row>
    <row r="8" s="97" customFormat="1" ht="20" customHeight="1" spans="1:10">
      <c r="A8" s="102"/>
      <c r="B8" s="102"/>
      <c r="C8" s="102"/>
      <c r="D8" s="103" t="s">
        <v>347</v>
      </c>
      <c r="E8" s="113">
        <f>SUM(E9:E12)</f>
        <v>2467.293101</v>
      </c>
      <c r="F8" s="114">
        <f>SUM(F9:H12)</f>
        <v>1713.012229</v>
      </c>
      <c r="G8" s="114"/>
      <c r="H8" s="114">
        <v>10</v>
      </c>
      <c r="I8" s="373">
        <f t="shared" ref="I8:I10" si="0">F8/E8</f>
        <v>0.694288095851163</v>
      </c>
      <c r="J8" s="374">
        <f>H8*I8</f>
        <v>6.94288095851163</v>
      </c>
    </row>
    <row r="9" s="97" customFormat="1" ht="20" customHeight="1" spans="1:10">
      <c r="A9" s="102"/>
      <c r="B9" s="102"/>
      <c r="C9" s="102"/>
      <c r="D9" s="104" t="s">
        <v>762</v>
      </c>
      <c r="E9" s="114">
        <f>18284871.71/10000+7.85</f>
        <v>1836.337171</v>
      </c>
      <c r="F9" s="114">
        <f>12241334.85/10000+7.85</f>
        <v>1231.983485</v>
      </c>
      <c r="G9" s="114"/>
      <c r="H9" s="114"/>
      <c r="I9" s="373">
        <f t="shared" si="0"/>
        <v>0.670891764571268</v>
      </c>
      <c r="J9" s="373"/>
    </row>
    <row r="10" s="97" customFormat="1" ht="20" customHeight="1" spans="1:10">
      <c r="A10" s="102"/>
      <c r="B10" s="102"/>
      <c r="C10" s="102"/>
      <c r="D10" s="104" t="s">
        <v>763</v>
      </c>
      <c r="E10" s="114">
        <f>6309559.3/10000</f>
        <v>630.95593</v>
      </c>
      <c r="F10" s="114">
        <f>4810287.44/10000</f>
        <v>481.028744</v>
      </c>
      <c r="G10" s="114"/>
      <c r="H10" s="114"/>
      <c r="I10" s="373">
        <f t="shared" si="0"/>
        <v>0.762380890849223</v>
      </c>
      <c r="J10" s="373"/>
    </row>
    <row r="11" s="97" customFormat="1" ht="20" customHeight="1" spans="1:10">
      <c r="A11" s="102"/>
      <c r="B11" s="102"/>
      <c r="C11" s="102"/>
      <c r="D11" s="105" t="s">
        <v>868</v>
      </c>
      <c r="E11" s="54"/>
      <c r="F11" s="102"/>
      <c r="G11" s="102"/>
      <c r="H11" s="102"/>
      <c r="I11" s="102"/>
      <c r="J11" s="102"/>
    </row>
    <row r="12" s="97" customFormat="1" ht="20" customHeight="1" spans="1:10">
      <c r="A12" s="102"/>
      <c r="B12" s="102"/>
      <c r="C12" s="102"/>
      <c r="D12" s="103" t="s">
        <v>869</v>
      </c>
      <c r="E12" s="54"/>
      <c r="F12" s="116"/>
      <c r="G12" s="117"/>
      <c r="H12" s="118"/>
      <c r="I12" s="116"/>
      <c r="J12" s="118"/>
    </row>
    <row r="13" s="97" customFormat="1" ht="17" customHeight="1" spans="1:10">
      <c r="A13" s="102" t="s">
        <v>766</v>
      </c>
      <c r="B13" s="102"/>
      <c r="C13" s="102"/>
      <c r="D13" s="103"/>
      <c r="E13" s="54" t="s">
        <v>767</v>
      </c>
      <c r="F13" s="116" t="s">
        <v>768</v>
      </c>
      <c r="G13" s="117"/>
      <c r="H13" s="118"/>
      <c r="I13" s="116" t="s">
        <v>769</v>
      </c>
      <c r="J13" s="118"/>
    </row>
    <row r="14" s="97" customFormat="1" ht="39" customHeight="1" spans="1:10">
      <c r="A14" s="102"/>
      <c r="B14" s="102"/>
      <c r="C14" s="102"/>
      <c r="D14" s="54" t="s">
        <v>770</v>
      </c>
      <c r="E14" s="222" t="s">
        <v>771</v>
      </c>
      <c r="F14" s="120" t="s">
        <v>772</v>
      </c>
      <c r="G14" s="121"/>
      <c r="H14" s="122"/>
      <c r="I14" s="116"/>
      <c r="J14" s="118"/>
    </row>
    <row r="15" s="97" customFormat="1" ht="36" customHeight="1" spans="1:10">
      <c r="A15" s="102"/>
      <c r="B15" s="102"/>
      <c r="C15" s="102"/>
      <c r="D15" s="54" t="s">
        <v>773</v>
      </c>
      <c r="E15" s="222" t="s">
        <v>774</v>
      </c>
      <c r="F15" s="120" t="s">
        <v>775</v>
      </c>
      <c r="G15" s="121"/>
      <c r="H15" s="122"/>
      <c r="I15" s="116"/>
      <c r="J15" s="118"/>
    </row>
    <row r="16" s="97" customFormat="1" ht="55" customHeight="1" spans="1:10">
      <c r="A16" s="102"/>
      <c r="B16" s="102"/>
      <c r="C16" s="102"/>
      <c r="D16" s="54" t="s">
        <v>776</v>
      </c>
      <c r="E16" s="222" t="s">
        <v>777</v>
      </c>
      <c r="F16" s="120" t="s">
        <v>778</v>
      </c>
      <c r="G16" s="121"/>
      <c r="H16" s="122"/>
      <c r="I16" s="116"/>
      <c r="J16" s="118"/>
    </row>
    <row r="17" s="97" customFormat="1" ht="57" customHeight="1" spans="1:10">
      <c r="A17" s="102"/>
      <c r="B17" s="102"/>
      <c r="C17" s="102"/>
      <c r="D17" s="54" t="s">
        <v>779</v>
      </c>
      <c r="E17" s="222" t="s">
        <v>780</v>
      </c>
      <c r="F17" s="120" t="s">
        <v>781</v>
      </c>
      <c r="G17" s="121"/>
      <c r="H17" s="122"/>
      <c r="I17" s="116"/>
      <c r="J17" s="118"/>
    </row>
    <row r="18" s="97" customFormat="1" ht="36" customHeight="1" spans="1:10">
      <c r="A18" s="102"/>
      <c r="B18" s="102"/>
      <c r="C18" s="102"/>
      <c r="D18" s="54" t="s">
        <v>782</v>
      </c>
      <c r="E18" s="222" t="s">
        <v>783</v>
      </c>
      <c r="F18" s="120" t="s">
        <v>784</v>
      </c>
      <c r="G18" s="121"/>
      <c r="H18" s="122"/>
      <c r="I18" s="116"/>
      <c r="J18" s="118"/>
    </row>
    <row r="19" s="97" customFormat="1" ht="38" customHeight="1" spans="1:10">
      <c r="A19" s="102"/>
      <c r="B19" s="102"/>
      <c r="C19" s="102"/>
      <c r="D19" s="54" t="s">
        <v>785</v>
      </c>
      <c r="E19" s="222" t="s">
        <v>786</v>
      </c>
      <c r="F19" s="120" t="s">
        <v>787</v>
      </c>
      <c r="G19" s="121"/>
      <c r="H19" s="122"/>
      <c r="I19" s="116"/>
      <c r="J19" s="118"/>
    </row>
    <row r="20" s="97" customFormat="1" ht="27" customHeight="1" spans="1:10">
      <c r="A20" s="102"/>
      <c r="B20" s="102"/>
      <c r="C20" s="102"/>
      <c r="D20" s="54" t="s">
        <v>788</v>
      </c>
      <c r="E20" s="222" t="s">
        <v>789</v>
      </c>
      <c r="F20" s="120" t="s">
        <v>790</v>
      </c>
      <c r="G20" s="121"/>
      <c r="H20" s="122"/>
      <c r="I20" s="116"/>
      <c r="J20" s="118"/>
    </row>
    <row r="21" s="97" customFormat="1" ht="20" customHeight="1" spans="1:10">
      <c r="A21" s="102" t="s">
        <v>791</v>
      </c>
      <c r="B21" s="102" t="s">
        <v>792</v>
      </c>
      <c r="C21" s="102"/>
      <c r="D21" s="102"/>
      <c r="E21" s="102"/>
      <c r="F21" s="116" t="s">
        <v>793</v>
      </c>
      <c r="G21" s="117"/>
      <c r="H21" s="117"/>
      <c r="I21" s="117"/>
      <c r="J21" s="118"/>
    </row>
    <row r="22" s="97" customFormat="1" ht="68" customHeight="1" spans="1:10">
      <c r="A22" s="102"/>
      <c r="B22" s="106" t="s">
        <v>870</v>
      </c>
      <c r="C22" s="107"/>
      <c r="D22" s="107"/>
      <c r="E22" s="107"/>
      <c r="F22" s="123" t="s">
        <v>871</v>
      </c>
      <c r="G22" s="124"/>
      <c r="H22" s="124"/>
      <c r="I22" s="124"/>
      <c r="J22" s="134"/>
    </row>
    <row r="23" s="97" customFormat="1" ht="26.15" customHeight="1" spans="1:10">
      <c r="A23" s="108" t="s">
        <v>796</v>
      </c>
      <c r="B23" s="102" t="s">
        <v>797</v>
      </c>
      <c r="C23" s="102" t="s">
        <v>359</v>
      </c>
      <c r="D23" s="102" t="s">
        <v>360</v>
      </c>
      <c r="E23" s="102"/>
      <c r="F23" s="102" t="s">
        <v>798</v>
      </c>
      <c r="G23" s="102" t="s">
        <v>799</v>
      </c>
      <c r="H23" s="32" t="s">
        <v>344</v>
      </c>
      <c r="I23" s="32" t="s">
        <v>346</v>
      </c>
      <c r="J23" s="102" t="s">
        <v>800</v>
      </c>
    </row>
    <row r="24" s="97" customFormat="1" ht="20" customHeight="1" spans="1:10">
      <c r="A24" s="108"/>
      <c r="B24" s="32" t="s">
        <v>801</v>
      </c>
      <c r="C24" s="35" t="s">
        <v>365</v>
      </c>
      <c r="D24" s="109" t="s">
        <v>872</v>
      </c>
      <c r="E24" s="125"/>
      <c r="F24" s="126" t="s">
        <v>873</v>
      </c>
      <c r="G24" s="127">
        <v>1</v>
      </c>
      <c r="H24" s="102">
        <v>2</v>
      </c>
      <c r="I24" s="102">
        <v>2</v>
      </c>
      <c r="J24" s="102"/>
    </row>
    <row r="25" s="97" customFormat="1" ht="20" customHeight="1" spans="1:10">
      <c r="A25" s="108"/>
      <c r="B25" s="32"/>
      <c r="C25" s="110"/>
      <c r="D25" s="109" t="s">
        <v>874</v>
      </c>
      <c r="E25" s="125"/>
      <c r="F25" s="126" t="s">
        <v>807</v>
      </c>
      <c r="G25" s="127">
        <v>1</v>
      </c>
      <c r="H25" s="102">
        <v>2</v>
      </c>
      <c r="I25" s="102">
        <v>2</v>
      </c>
      <c r="J25" s="102"/>
    </row>
    <row r="26" s="97" customFormat="1" ht="20" customHeight="1" spans="1:10">
      <c r="A26" s="108"/>
      <c r="B26" s="32"/>
      <c r="C26" s="110"/>
      <c r="D26" s="109" t="s">
        <v>875</v>
      </c>
      <c r="E26" s="125"/>
      <c r="F26" s="126" t="s">
        <v>807</v>
      </c>
      <c r="G26" s="127">
        <v>1</v>
      </c>
      <c r="H26" s="102">
        <v>1</v>
      </c>
      <c r="I26" s="102">
        <v>1</v>
      </c>
      <c r="J26" s="102"/>
    </row>
    <row r="27" s="209" customFormat="1" ht="20" customHeight="1" spans="1:10">
      <c r="A27" s="108"/>
      <c r="B27" s="35" t="s">
        <v>801</v>
      </c>
      <c r="C27" s="35" t="s">
        <v>876</v>
      </c>
      <c r="D27" s="406" t="s">
        <v>877</v>
      </c>
      <c r="E27" s="408"/>
      <c r="F27" s="102" t="s">
        <v>576</v>
      </c>
      <c r="G27" s="102" t="s">
        <v>878</v>
      </c>
      <c r="H27" s="225">
        <v>20</v>
      </c>
      <c r="I27" s="225">
        <v>18</v>
      </c>
      <c r="J27" s="102"/>
    </row>
    <row r="28" s="209" customFormat="1" ht="20" customHeight="1" spans="1:10">
      <c r="A28" s="108"/>
      <c r="B28" s="110"/>
      <c r="C28" s="110"/>
      <c r="D28" s="407"/>
      <c r="E28" s="409"/>
      <c r="F28" s="102" t="s">
        <v>879</v>
      </c>
      <c r="G28" s="102" t="s">
        <v>880</v>
      </c>
      <c r="H28" s="399"/>
      <c r="I28" s="399"/>
      <c r="J28" s="102"/>
    </row>
    <row r="29" s="209" customFormat="1" ht="36" customHeight="1" spans="1:10">
      <c r="A29" s="108"/>
      <c r="B29" s="110"/>
      <c r="C29" s="110"/>
      <c r="D29" s="390" t="s">
        <v>881</v>
      </c>
      <c r="E29" s="400" t="s">
        <v>882</v>
      </c>
      <c r="F29" s="102" t="s">
        <v>883</v>
      </c>
      <c r="G29" s="102" t="s">
        <v>884</v>
      </c>
      <c r="H29" s="399"/>
      <c r="I29" s="399"/>
      <c r="J29" s="107" t="s">
        <v>885</v>
      </c>
    </row>
    <row r="30" s="209" customFormat="1" ht="20" customHeight="1" spans="1:10">
      <c r="A30" s="108"/>
      <c r="B30" s="110"/>
      <c r="C30" s="110"/>
      <c r="D30" s="390" t="s">
        <v>886</v>
      </c>
      <c r="E30" s="400" t="s">
        <v>887</v>
      </c>
      <c r="F30" s="102" t="s">
        <v>888</v>
      </c>
      <c r="G30" s="102" t="s">
        <v>884</v>
      </c>
      <c r="H30" s="399"/>
      <c r="I30" s="399"/>
      <c r="J30" s="107"/>
    </row>
    <row r="31" s="209" customFormat="1" ht="20" customHeight="1" spans="1:10">
      <c r="A31" s="108"/>
      <c r="B31" s="110"/>
      <c r="C31" s="110"/>
      <c r="D31" s="390" t="s">
        <v>889</v>
      </c>
      <c r="E31" s="400" t="s">
        <v>890</v>
      </c>
      <c r="F31" s="102" t="s">
        <v>891</v>
      </c>
      <c r="G31" s="102" t="s">
        <v>891</v>
      </c>
      <c r="H31" s="399"/>
      <c r="I31" s="399"/>
      <c r="J31" s="107"/>
    </row>
    <row r="32" s="209" customFormat="1" ht="20" customHeight="1" spans="1:10">
      <c r="A32" s="108"/>
      <c r="B32" s="110"/>
      <c r="C32" s="110"/>
      <c r="D32" s="390" t="s">
        <v>892</v>
      </c>
      <c r="E32" s="400" t="s">
        <v>893</v>
      </c>
      <c r="F32" s="102" t="s">
        <v>894</v>
      </c>
      <c r="G32" s="102" t="s">
        <v>894</v>
      </c>
      <c r="H32" s="399"/>
      <c r="I32" s="399"/>
      <c r="J32" s="107"/>
    </row>
    <row r="33" s="209" customFormat="1" ht="27" customHeight="1" spans="1:10">
      <c r="A33" s="108"/>
      <c r="B33" s="110"/>
      <c r="C33" s="110"/>
      <c r="D33" s="406" t="s">
        <v>895</v>
      </c>
      <c r="E33" s="408"/>
      <c r="F33" s="102" t="s">
        <v>896</v>
      </c>
      <c r="G33" s="102" t="s">
        <v>511</v>
      </c>
      <c r="H33" s="399"/>
      <c r="I33" s="399"/>
      <c r="J33" s="107"/>
    </row>
    <row r="34" s="209" customFormat="1" ht="58" customHeight="1" spans="1:10">
      <c r="A34" s="108"/>
      <c r="B34" s="110"/>
      <c r="C34" s="110"/>
      <c r="D34" s="407"/>
      <c r="E34" s="409"/>
      <c r="F34" s="102" t="s">
        <v>897</v>
      </c>
      <c r="G34" s="102" t="s">
        <v>898</v>
      </c>
      <c r="H34" s="399"/>
      <c r="I34" s="399"/>
      <c r="J34" s="107" t="s">
        <v>899</v>
      </c>
    </row>
    <row r="35" s="209" customFormat="1" ht="20" customHeight="1" spans="1:10">
      <c r="A35" s="108"/>
      <c r="B35" s="110"/>
      <c r="C35" s="110"/>
      <c r="D35" s="390" t="s">
        <v>900</v>
      </c>
      <c r="E35" s="400"/>
      <c r="F35" s="102" t="s">
        <v>574</v>
      </c>
      <c r="G35" s="102" t="s">
        <v>574</v>
      </c>
      <c r="H35" s="399"/>
      <c r="I35" s="399"/>
      <c r="J35" s="107"/>
    </row>
    <row r="36" s="209" customFormat="1" ht="25" customHeight="1" spans="1:10">
      <c r="A36" s="108"/>
      <c r="B36" s="110"/>
      <c r="C36" s="110"/>
      <c r="D36" s="390" t="s">
        <v>901</v>
      </c>
      <c r="E36" s="400" t="s">
        <v>902</v>
      </c>
      <c r="F36" s="102" t="s">
        <v>511</v>
      </c>
      <c r="G36" s="102" t="s">
        <v>374</v>
      </c>
      <c r="H36" s="399"/>
      <c r="I36" s="399"/>
      <c r="J36" s="411" t="s">
        <v>899</v>
      </c>
    </row>
    <row r="37" s="209" customFormat="1" ht="25" customHeight="1" spans="1:10">
      <c r="A37" s="108"/>
      <c r="B37" s="110"/>
      <c r="C37" s="110"/>
      <c r="D37" s="390" t="s">
        <v>903</v>
      </c>
      <c r="E37" s="400" t="s">
        <v>904</v>
      </c>
      <c r="F37" s="102" t="s">
        <v>905</v>
      </c>
      <c r="G37" s="102" t="s">
        <v>574</v>
      </c>
      <c r="H37" s="316"/>
      <c r="I37" s="316"/>
      <c r="J37" s="412"/>
    </row>
    <row r="38" s="97" customFormat="1" ht="20" customHeight="1" spans="1:10">
      <c r="A38" s="108"/>
      <c r="B38" s="32"/>
      <c r="C38" s="110"/>
      <c r="D38" s="277" t="s">
        <v>906</v>
      </c>
      <c r="E38" s="283"/>
      <c r="F38" s="126" t="s">
        <v>905</v>
      </c>
      <c r="G38" s="127" t="s">
        <v>905</v>
      </c>
      <c r="H38" s="102">
        <v>4</v>
      </c>
      <c r="I38" s="102">
        <f t="shared" ref="I38:I47" si="1">H38</f>
        <v>4</v>
      </c>
      <c r="J38" s="102"/>
    </row>
    <row r="39" s="97" customFormat="1" ht="20" customHeight="1" spans="1:10">
      <c r="A39" s="108"/>
      <c r="B39" s="32"/>
      <c r="C39" s="32" t="s">
        <v>368</v>
      </c>
      <c r="D39" s="109" t="s">
        <v>907</v>
      </c>
      <c r="E39" s="125"/>
      <c r="F39" s="128" t="s">
        <v>807</v>
      </c>
      <c r="G39" s="129">
        <v>0.8897</v>
      </c>
      <c r="H39" s="102">
        <v>4</v>
      </c>
      <c r="I39" s="102">
        <f t="shared" si="1"/>
        <v>4</v>
      </c>
      <c r="J39" s="102"/>
    </row>
    <row r="40" s="97" customFormat="1" ht="20" customHeight="1" spans="1:10">
      <c r="A40" s="108"/>
      <c r="B40" s="32"/>
      <c r="C40" s="32" t="s">
        <v>375</v>
      </c>
      <c r="D40" s="109" t="s">
        <v>908</v>
      </c>
      <c r="E40" s="125"/>
      <c r="F40" s="126" t="s">
        <v>909</v>
      </c>
      <c r="G40" s="126" t="s">
        <v>909</v>
      </c>
      <c r="H40" s="102">
        <v>4</v>
      </c>
      <c r="I40" s="102">
        <f t="shared" si="1"/>
        <v>4</v>
      </c>
      <c r="J40" s="102"/>
    </row>
    <row r="41" s="97" customFormat="1" ht="25" customHeight="1" spans="1:10">
      <c r="A41" s="108"/>
      <c r="B41" s="32"/>
      <c r="C41" s="32" t="s">
        <v>380</v>
      </c>
      <c r="D41" s="109" t="s">
        <v>910</v>
      </c>
      <c r="E41" s="125"/>
      <c r="F41" s="126" t="s">
        <v>911</v>
      </c>
      <c r="G41" s="102" t="s">
        <v>911</v>
      </c>
      <c r="H41" s="102">
        <v>1</v>
      </c>
      <c r="I41" s="102">
        <f t="shared" si="1"/>
        <v>1</v>
      </c>
      <c r="J41" s="102"/>
    </row>
    <row r="42" s="97" customFormat="1" ht="25" customHeight="1" spans="1:10">
      <c r="A42" s="108"/>
      <c r="B42" s="32"/>
      <c r="C42" s="32"/>
      <c r="D42" s="109" t="s">
        <v>912</v>
      </c>
      <c r="E42" s="125"/>
      <c r="F42" s="126" t="s">
        <v>911</v>
      </c>
      <c r="G42" s="102" t="s">
        <v>911</v>
      </c>
      <c r="H42" s="102">
        <v>1</v>
      </c>
      <c r="I42" s="102">
        <f t="shared" si="1"/>
        <v>1</v>
      </c>
      <c r="J42" s="102"/>
    </row>
    <row r="43" s="97" customFormat="1" ht="25" customHeight="1" spans="1:10">
      <c r="A43" s="108"/>
      <c r="B43" s="32"/>
      <c r="C43" s="32"/>
      <c r="D43" s="51" t="s">
        <v>913</v>
      </c>
      <c r="E43" s="51"/>
      <c r="F43" s="54" t="s">
        <v>914</v>
      </c>
      <c r="G43" s="54" t="s">
        <v>914</v>
      </c>
      <c r="H43" s="54">
        <v>1</v>
      </c>
      <c r="I43" s="102">
        <f t="shared" si="1"/>
        <v>1</v>
      </c>
      <c r="J43" s="102"/>
    </row>
    <row r="44" s="97" customFormat="1" ht="25" customHeight="1" spans="1:10">
      <c r="A44" s="108"/>
      <c r="B44" s="32"/>
      <c r="C44" s="32"/>
      <c r="D44" s="51" t="s">
        <v>915</v>
      </c>
      <c r="E44" s="51"/>
      <c r="F44" s="54" t="s">
        <v>916</v>
      </c>
      <c r="G44" s="54" t="s">
        <v>916</v>
      </c>
      <c r="H44" s="54">
        <v>1</v>
      </c>
      <c r="I44" s="102">
        <f t="shared" si="1"/>
        <v>1</v>
      </c>
      <c r="J44" s="102"/>
    </row>
    <row r="45" s="97" customFormat="1" ht="25" customHeight="1" spans="1:10">
      <c r="A45" s="108"/>
      <c r="B45" s="32"/>
      <c r="C45" s="32"/>
      <c r="D45" s="51" t="s">
        <v>917</v>
      </c>
      <c r="E45" s="51"/>
      <c r="F45" s="54" t="s">
        <v>916</v>
      </c>
      <c r="G45" s="54" t="s">
        <v>916</v>
      </c>
      <c r="H45" s="54">
        <v>1</v>
      </c>
      <c r="I45" s="102">
        <f t="shared" si="1"/>
        <v>1</v>
      </c>
      <c r="J45" s="102"/>
    </row>
    <row r="46" s="97" customFormat="1" ht="25" customHeight="1" spans="1:10">
      <c r="A46" s="108"/>
      <c r="B46" s="32"/>
      <c r="C46" s="32"/>
      <c r="D46" s="51" t="s">
        <v>918</v>
      </c>
      <c r="E46" s="51"/>
      <c r="F46" s="54" t="s">
        <v>919</v>
      </c>
      <c r="G46" s="54" t="s">
        <v>919</v>
      </c>
      <c r="H46" s="54">
        <v>1</v>
      </c>
      <c r="I46" s="102">
        <f t="shared" si="1"/>
        <v>1</v>
      </c>
      <c r="J46" s="102"/>
    </row>
    <row r="47" s="97" customFormat="1" ht="25" customHeight="1" spans="1:10">
      <c r="A47" s="108"/>
      <c r="B47" s="32"/>
      <c r="C47" s="32"/>
      <c r="D47" s="51" t="s">
        <v>920</v>
      </c>
      <c r="E47" s="51"/>
      <c r="F47" s="54" t="s">
        <v>916</v>
      </c>
      <c r="G47" s="54" t="s">
        <v>916</v>
      </c>
      <c r="H47" s="54">
        <v>1</v>
      </c>
      <c r="I47" s="102">
        <f t="shared" si="1"/>
        <v>1</v>
      </c>
      <c r="J47" s="102"/>
    </row>
    <row r="48" s="97" customFormat="1" ht="25" customHeight="1" spans="1:10">
      <c r="A48" s="108"/>
      <c r="B48" s="32"/>
      <c r="C48" s="32"/>
      <c r="D48" s="51" t="s">
        <v>921</v>
      </c>
      <c r="E48" s="51"/>
      <c r="F48" s="54" t="s">
        <v>497</v>
      </c>
      <c r="G48" s="54" t="s">
        <v>922</v>
      </c>
      <c r="H48" s="54">
        <v>1</v>
      </c>
      <c r="I48" s="113">
        <f>182.53/200</f>
        <v>0.91265</v>
      </c>
      <c r="J48" s="102"/>
    </row>
    <row r="49" s="97" customFormat="1" ht="25" customHeight="1" spans="1:10">
      <c r="A49" s="108"/>
      <c r="B49" s="32"/>
      <c r="C49" s="32"/>
      <c r="D49" s="51" t="s">
        <v>923</v>
      </c>
      <c r="E49" s="51"/>
      <c r="F49" s="54" t="s">
        <v>924</v>
      </c>
      <c r="G49" s="54" t="s">
        <v>924</v>
      </c>
      <c r="H49" s="54">
        <v>1</v>
      </c>
      <c r="I49" s="54">
        <v>1</v>
      </c>
      <c r="J49" s="102"/>
    </row>
    <row r="50" s="97" customFormat="1" ht="25" customHeight="1" spans="1:10">
      <c r="A50" s="108"/>
      <c r="B50" s="32"/>
      <c r="C50" s="32"/>
      <c r="D50" s="51" t="s">
        <v>925</v>
      </c>
      <c r="E50" s="51"/>
      <c r="F50" s="54" t="s">
        <v>914</v>
      </c>
      <c r="G50" s="54" t="s">
        <v>914</v>
      </c>
      <c r="H50" s="54">
        <v>1</v>
      </c>
      <c r="I50" s="54">
        <v>1</v>
      </c>
      <c r="J50" s="102"/>
    </row>
    <row r="51" s="97" customFormat="1" ht="25" customHeight="1" spans="1:10">
      <c r="A51" s="108"/>
      <c r="B51" s="32"/>
      <c r="C51" s="32"/>
      <c r="D51" s="51" t="s">
        <v>926</v>
      </c>
      <c r="E51" s="51"/>
      <c r="F51" s="54" t="s">
        <v>914</v>
      </c>
      <c r="G51" s="54" t="s">
        <v>914</v>
      </c>
      <c r="H51" s="54">
        <v>1</v>
      </c>
      <c r="I51" s="54">
        <v>1</v>
      </c>
      <c r="J51" s="102"/>
    </row>
    <row r="52" s="97" customFormat="1" ht="25" customHeight="1" spans="1:10">
      <c r="A52" s="108"/>
      <c r="B52" s="32"/>
      <c r="C52" s="32"/>
      <c r="D52" s="51" t="s">
        <v>927</v>
      </c>
      <c r="E52" s="51"/>
      <c r="F52" s="54" t="s">
        <v>914</v>
      </c>
      <c r="G52" s="54" t="s">
        <v>914</v>
      </c>
      <c r="H52" s="54">
        <v>1</v>
      </c>
      <c r="I52" s="54">
        <v>1</v>
      </c>
      <c r="J52" s="102"/>
    </row>
    <row r="53" s="97" customFormat="1" ht="25" customHeight="1" spans="1:10">
      <c r="A53" s="108"/>
      <c r="B53" s="32"/>
      <c r="C53" s="32"/>
      <c r="D53" s="51" t="s">
        <v>928</v>
      </c>
      <c r="E53" s="51"/>
      <c r="F53" s="54" t="s">
        <v>914</v>
      </c>
      <c r="G53" s="54" t="s">
        <v>914</v>
      </c>
      <c r="H53" s="54">
        <v>1</v>
      </c>
      <c r="I53" s="54">
        <v>1</v>
      </c>
      <c r="J53" s="102"/>
    </row>
    <row r="54" s="97" customFormat="1" ht="30" customHeight="1" spans="1:10">
      <c r="A54" s="108"/>
      <c r="B54" s="32" t="s">
        <v>829</v>
      </c>
      <c r="C54" s="32" t="s">
        <v>383</v>
      </c>
      <c r="D54" s="109" t="s">
        <v>929</v>
      </c>
      <c r="E54" s="125"/>
      <c r="F54" s="410" t="s">
        <v>930</v>
      </c>
      <c r="G54" s="410" t="s">
        <v>930</v>
      </c>
      <c r="H54" s="102">
        <v>15</v>
      </c>
      <c r="I54" s="102">
        <v>15</v>
      </c>
      <c r="J54" s="102"/>
    </row>
    <row r="55" s="97" customFormat="1" ht="30" customHeight="1" spans="1:10">
      <c r="A55" s="108"/>
      <c r="B55" s="32"/>
      <c r="C55" s="32" t="s">
        <v>700</v>
      </c>
      <c r="D55" s="107" t="s">
        <v>931</v>
      </c>
      <c r="E55" s="107"/>
      <c r="F55" s="410" t="s">
        <v>932</v>
      </c>
      <c r="G55" s="410" t="s">
        <v>932</v>
      </c>
      <c r="H55" s="102">
        <v>15</v>
      </c>
      <c r="I55" s="102">
        <v>15</v>
      </c>
      <c r="J55" s="102"/>
    </row>
    <row r="56" s="97" customFormat="1" ht="32" customHeight="1" spans="1:10">
      <c r="A56" s="108"/>
      <c r="B56" s="32" t="s">
        <v>817</v>
      </c>
      <c r="C56" s="32" t="s">
        <v>818</v>
      </c>
      <c r="D56" s="109" t="s">
        <v>933</v>
      </c>
      <c r="E56" s="125"/>
      <c r="F56" s="126" t="s">
        <v>807</v>
      </c>
      <c r="G56" s="128">
        <v>0.9</v>
      </c>
      <c r="H56" s="102">
        <v>10</v>
      </c>
      <c r="I56" s="102">
        <v>10</v>
      </c>
      <c r="J56" s="102"/>
    </row>
    <row r="57" s="97" customFormat="1" ht="22" customHeight="1" spans="1:10">
      <c r="A57" s="102" t="s">
        <v>820</v>
      </c>
      <c r="B57" s="111"/>
      <c r="C57" s="112"/>
      <c r="D57" s="112"/>
      <c r="E57" s="112"/>
      <c r="F57" s="112"/>
      <c r="G57" s="130"/>
      <c r="H57" s="251">
        <f>SUM(H24:H56)+H8</f>
        <v>100</v>
      </c>
      <c r="I57" s="114">
        <f>SUM(I24:I56)+J8</f>
        <v>94.8555309585116</v>
      </c>
      <c r="J57" s="104"/>
    </row>
  </sheetData>
  <mergeCells count="82">
    <mergeCell ref="A1:J1"/>
    <mergeCell ref="A2:J2"/>
    <mergeCell ref="A3:J3"/>
    <mergeCell ref="A4:C4"/>
    <mergeCell ref="D4:J4"/>
    <mergeCell ref="A5:C5"/>
    <mergeCell ref="D5:J5"/>
    <mergeCell ref="A6:C6"/>
    <mergeCell ref="D6:E6"/>
    <mergeCell ref="G6:J6"/>
    <mergeCell ref="F7:G7"/>
    <mergeCell ref="F8:G8"/>
    <mergeCell ref="F9:G9"/>
    <mergeCell ref="F10:G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9:E29"/>
    <mergeCell ref="D30:E30"/>
    <mergeCell ref="D31:E31"/>
    <mergeCell ref="D32:E32"/>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B57:G57"/>
    <mergeCell ref="A21:A22"/>
    <mergeCell ref="A23:A56"/>
    <mergeCell ref="B24:B53"/>
    <mergeCell ref="B54:B55"/>
    <mergeCell ref="C24:C38"/>
    <mergeCell ref="C41:C53"/>
    <mergeCell ref="H27:H37"/>
    <mergeCell ref="I27:I37"/>
    <mergeCell ref="J36:J37"/>
    <mergeCell ref="A7:C12"/>
    <mergeCell ref="A13:C20"/>
    <mergeCell ref="D27:E28"/>
    <mergeCell ref="D33:E34"/>
  </mergeCells>
  <printOptions horizontalCentered="1"/>
  <pageMargins left="0.786805555555556" right="0.786805555555556" top="0.786805555555556" bottom="0.786805555555556" header="0.393055555555556" footer="0.393055555555556"/>
  <pageSetup paperSize="9" scale="62" orientation="portrait" horizontalDpi="600" verticalDpi="600"/>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view="pageBreakPreview" zoomScaleNormal="100" topLeftCell="A19" workbookViewId="0">
      <selection activeCell="J30" sqref="J30"/>
    </sheetView>
  </sheetViews>
  <sheetFormatPr defaultColWidth="9" defaultRowHeight="14.25"/>
  <cols>
    <col min="1" max="2" width="4.625" style="243" customWidth="1"/>
    <col min="3" max="3" width="8" style="243" customWidth="1"/>
    <col min="4" max="4" width="18.625" style="243" customWidth="1"/>
    <col min="5" max="5" width="15.1666666666667" style="243" customWidth="1"/>
    <col min="6" max="6" width="10.5" style="243" customWidth="1"/>
    <col min="7" max="7" width="8.5" style="243" customWidth="1"/>
    <col min="8" max="8" width="8.08333333333333" style="243" customWidth="1"/>
    <col min="9" max="9" width="9.25" style="243" customWidth="1"/>
    <col min="10" max="10" width="11" style="243" customWidth="1"/>
    <col min="11" max="11" width="11.125" style="243"/>
    <col min="12" max="16384" width="9" style="243"/>
  </cols>
  <sheetData>
    <row r="1" s="383" customFormat="1" ht="16.5" customHeight="1" spans="1:4">
      <c r="A1" s="3"/>
      <c r="B1" s="3"/>
      <c r="C1" s="3"/>
      <c r="D1" s="385"/>
    </row>
    <row r="2" ht="60" customHeight="1" spans="1:10">
      <c r="A2" s="386" t="s">
        <v>934</v>
      </c>
      <c r="B2" s="387"/>
      <c r="C2" s="387"/>
      <c r="D2" s="387"/>
      <c r="E2" s="387"/>
      <c r="F2" s="387"/>
      <c r="G2" s="387"/>
      <c r="H2" s="387"/>
      <c r="I2" s="387"/>
      <c r="J2" s="387"/>
    </row>
    <row r="3" ht="14" customHeight="1" spans="1:10">
      <c r="A3" s="306" t="s">
        <v>335</v>
      </c>
      <c r="B3" s="306"/>
      <c r="C3" s="306"/>
      <c r="D3" s="306"/>
      <c r="E3" s="306"/>
      <c r="F3" s="306"/>
      <c r="G3" s="306"/>
      <c r="H3" s="306"/>
      <c r="I3" s="306"/>
      <c r="J3" s="306"/>
    </row>
    <row r="4" s="384" customFormat="1" ht="20" customHeight="1" spans="1:10">
      <c r="A4" s="102" t="s">
        <v>755</v>
      </c>
      <c r="B4" s="102"/>
      <c r="C4" s="102"/>
      <c r="D4" s="116" t="s">
        <v>107</v>
      </c>
      <c r="E4" s="117"/>
      <c r="F4" s="117"/>
      <c r="G4" s="117"/>
      <c r="H4" s="117"/>
      <c r="I4" s="117"/>
      <c r="J4" s="118"/>
    </row>
    <row r="5" s="384" customFormat="1" ht="20" customHeight="1" spans="1:10">
      <c r="A5" s="102" t="s">
        <v>756</v>
      </c>
      <c r="B5" s="102"/>
      <c r="C5" s="102"/>
      <c r="D5" s="266" t="s">
        <v>337</v>
      </c>
      <c r="E5" s="267"/>
      <c r="F5" s="267"/>
      <c r="G5" s="267"/>
      <c r="H5" s="267"/>
      <c r="I5" s="267"/>
      <c r="J5" s="328"/>
    </row>
    <row r="6" s="384" customFormat="1" ht="24" customHeight="1" spans="1:10">
      <c r="A6" s="102" t="s">
        <v>757</v>
      </c>
      <c r="B6" s="102"/>
      <c r="C6" s="102"/>
      <c r="D6" s="103" t="s">
        <v>337</v>
      </c>
      <c r="E6" s="104"/>
      <c r="F6" s="102" t="s">
        <v>758</v>
      </c>
      <c r="G6" s="102" t="s">
        <v>339</v>
      </c>
      <c r="H6" s="102"/>
      <c r="I6" s="102"/>
      <c r="J6" s="102"/>
    </row>
    <row r="7" s="384" customFormat="1" ht="24" customHeight="1" spans="1:10">
      <c r="A7" s="102" t="s">
        <v>759</v>
      </c>
      <c r="B7" s="102"/>
      <c r="C7" s="102"/>
      <c r="D7" s="103"/>
      <c r="E7" s="102" t="s">
        <v>760</v>
      </c>
      <c r="F7" s="102" t="s">
        <v>761</v>
      </c>
      <c r="G7" s="102"/>
      <c r="H7" s="102" t="s">
        <v>344</v>
      </c>
      <c r="I7" s="102" t="s">
        <v>832</v>
      </c>
      <c r="J7" s="102" t="s">
        <v>346</v>
      </c>
    </row>
    <row r="8" s="384" customFormat="1" ht="20" customHeight="1" spans="1:10">
      <c r="A8" s="102"/>
      <c r="B8" s="102"/>
      <c r="C8" s="102"/>
      <c r="D8" s="103" t="s">
        <v>347</v>
      </c>
      <c r="E8" s="54">
        <f>SUM(E9:E12)</f>
        <v>700.14</v>
      </c>
      <c r="F8" s="54">
        <v>630.27</v>
      </c>
      <c r="G8" s="54"/>
      <c r="H8" s="103">
        <v>10</v>
      </c>
      <c r="I8" s="132">
        <f>F8/E8</f>
        <v>0.900205673151084</v>
      </c>
      <c r="J8" s="374">
        <f>H8*I8</f>
        <v>9.00205673151084</v>
      </c>
    </row>
    <row r="9" s="384" customFormat="1" ht="20" customHeight="1" spans="1:10">
      <c r="A9" s="102"/>
      <c r="B9" s="102"/>
      <c r="C9" s="102"/>
      <c r="D9" s="104" t="s">
        <v>762</v>
      </c>
      <c r="E9" s="102"/>
      <c r="F9" s="102"/>
      <c r="G9" s="102"/>
      <c r="H9" s="104"/>
      <c r="I9" s="104"/>
      <c r="J9" s="104"/>
    </row>
    <row r="10" s="384" customFormat="1" ht="20" customHeight="1" spans="1:10">
      <c r="A10" s="102"/>
      <c r="B10" s="102"/>
      <c r="C10" s="102"/>
      <c r="D10" s="104" t="s">
        <v>763</v>
      </c>
      <c r="E10" s="102">
        <v>700.14</v>
      </c>
      <c r="F10" s="54">
        <v>630.27</v>
      </c>
      <c r="G10" s="54"/>
      <c r="H10" s="104"/>
      <c r="I10" s="132">
        <f>F10/E10</f>
        <v>0.900205673151084</v>
      </c>
      <c r="J10" s="132"/>
    </row>
    <row r="11" s="384" customFormat="1" ht="20" customHeight="1" spans="1:10">
      <c r="A11" s="102"/>
      <c r="B11" s="102"/>
      <c r="C11" s="102"/>
      <c r="D11" s="103" t="s">
        <v>764</v>
      </c>
      <c r="E11" s="54"/>
      <c r="F11" s="102"/>
      <c r="G11" s="102"/>
      <c r="H11" s="104"/>
      <c r="I11" s="104"/>
      <c r="J11" s="104"/>
    </row>
    <row r="12" s="384" customFormat="1" ht="20" customHeight="1" spans="1:10">
      <c r="A12" s="102"/>
      <c r="B12" s="102"/>
      <c r="C12" s="102"/>
      <c r="D12" s="103" t="s">
        <v>765</v>
      </c>
      <c r="E12" s="54"/>
      <c r="F12" s="102"/>
      <c r="G12" s="102"/>
      <c r="H12" s="104"/>
      <c r="I12" s="132"/>
      <c r="J12" s="132"/>
    </row>
    <row r="13" s="384" customFormat="1" ht="19" customHeight="1" spans="1:10">
      <c r="A13" s="307" t="s">
        <v>766</v>
      </c>
      <c r="B13" s="308"/>
      <c r="C13" s="309"/>
      <c r="D13" s="103"/>
      <c r="E13" s="395"/>
      <c r="F13" s="102" t="s">
        <v>768</v>
      </c>
      <c r="G13" s="102"/>
      <c r="H13" s="102"/>
      <c r="I13" s="102" t="s">
        <v>769</v>
      </c>
      <c r="J13" s="102"/>
    </row>
    <row r="14" s="384" customFormat="1" ht="30" customHeight="1" spans="1:10">
      <c r="A14" s="310"/>
      <c r="B14" s="388"/>
      <c r="C14" s="312"/>
      <c r="D14" s="54" t="s">
        <v>770</v>
      </c>
      <c r="E14" s="359" t="s">
        <v>771</v>
      </c>
      <c r="F14" s="120" t="s">
        <v>772</v>
      </c>
      <c r="G14" s="121"/>
      <c r="H14" s="122"/>
      <c r="I14" s="117"/>
      <c r="J14" s="118"/>
    </row>
    <row r="15" s="384" customFormat="1" ht="39" customHeight="1" spans="1:10">
      <c r="A15" s="310"/>
      <c r="B15" s="388"/>
      <c r="C15" s="312"/>
      <c r="D15" s="54" t="s">
        <v>773</v>
      </c>
      <c r="E15" s="359" t="s">
        <v>774</v>
      </c>
      <c r="F15" s="120" t="s">
        <v>775</v>
      </c>
      <c r="G15" s="121"/>
      <c r="H15" s="122"/>
      <c r="I15" s="117"/>
      <c r="J15" s="118"/>
    </row>
    <row r="16" s="384" customFormat="1" ht="51" customHeight="1" spans="1:10">
      <c r="A16" s="310"/>
      <c r="B16" s="388"/>
      <c r="C16" s="312"/>
      <c r="D16" s="54" t="s">
        <v>776</v>
      </c>
      <c r="E16" s="359" t="s">
        <v>777</v>
      </c>
      <c r="F16" s="120" t="s">
        <v>778</v>
      </c>
      <c r="G16" s="121"/>
      <c r="H16" s="122"/>
      <c r="I16" s="117"/>
      <c r="J16" s="118"/>
    </row>
    <row r="17" s="384" customFormat="1" ht="57" customHeight="1" spans="1:10">
      <c r="A17" s="310"/>
      <c r="B17" s="388"/>
      <c r="C17" s="312"/>
      <c r="D17" s="54" t="s">
        <v>779</v>
      </c>
      <c r="E17" s="359" t="s">
        <v>780</v>
      </c>
      <c r="F17" s="120" t="s">
        <v>781</v>
      </c>
      <c r="G17" s="121"/>
      <c r="H17" s="122"/>
      <c r="I17" s="117"/>
      <c r="J17" s="118"/>
    </row>
    <row r="18" s="384" customFormat="1" ht="31" customHeight="1" spans="1:10">
      <c r="A18" s="310"/>
      <c r="B18" s="388"/>
      <c r="C18" s="312"/>
      <c r="D18" s="54" t="s">
        <v>782</v>
      </c>
      <c r="E18" s="359" t="s">
        <v>783</v>
      </c>
      <c r="F18" s="120" t="s">
        <v>784</v>
      </c>
      <c r="G18" s="121"/>
      <c r="H18" s="122"/>
      <c r="I18" s="117"/>
      <c r="J18" s="118"/>
    </row>
    <row r="19" s="384" customFormat="1" ht="46" customHeight="1" spans="1:10">
      <c r="A19" s="310"/>
      <c r="B19" s="388"/>
      <c r="C19" s="312"/>
      <c r="D19" s="54" t="s">
        <v>785</v>
      </c>
      <c r="E19" s="359" t="s">
        <v>786</v>
      </c>
      <c r="F19" s="120" t="s">
        <v>787</v>
      </c>
      <c r="G19" s="121"/>
      <c r="H19" s="122"/>
      <c r="I19" s="117"/>
      <c r="J19" s="118"/>
    </row>
    <row r="20" s="384" customFormat="1" ht="27" customHeight="1" spans="1:10">
      <c r="A20" s="313"/>
      <c r="B20" s="314"/>
      <c r="C20" s="315"/>
      <c r="D20" s="54" t="s">
        <v>788</v>
      </c>
      <c r="E20" s="359" t="s">
        <v>789</v>
      </c>
      <c r="F20" s="120" t="s">
        <v>790</v>
      </c>
      <c r="G20" s="121"/>
      <c r="H20" s="122"/>
      <c r="I20" s="117"/>
      <c r="J20" s="118"/>
    </row>
    <row r="21" s="384" customFormat="1" ht="23" customHeight="1" spans="1:10">
      <c r="A21" s="225" t="s">
        <v>791</v>
      </c>
      <c r="B21" s="116" t="s">
        <v>792</v>
      </c>
      <c r="C21" s="117"/>
      <c r="D21" s="117"/>
      <c r="E21" s="118"/>
      <c r="F21" s="116" t="s">
        <v>793</v>
      </c>
      <c r="G21" s="117"/>
      <c r="H21" s="117"/>
      <c r="I21" s="117"/>
      <c r="J21" s="118"/>
    </row>
    <row r="22" s="384" customFormat="1" ht="40" customHeight="1" spans="1:10">
      <c r="A22" s="316"/>
      <c r="B22" s="106" t="s">
        <v>935</v>
      </c>
      <c r="C22" s="107"/>
      <c r="D22" s="107"/>
      <c r="E22" s="107"/>
      <c r="F22" s="106" t="s">
        <v>936</v>
      </c>
      <c r="G22" s="107"/>
      <c r="H22" s="107"/>
      <c r="I22" s="107"/>
      <c r="J22" s="107"/>
    </row>
    <row r="23" s="384" customFormat="1" ht="26" customHeight="1" spans="1:10">
      <c r="A23" s="108" t="s">
        <v>796</v>
      </c>
      <c r="B23" s="102" t="s">
        <v>797</v>
      </c>
      <c r="C23" s="102" t="s">
        <v>359</v>
      </c>
      <c r="D23" s="102" t="s">
        <v>360</v>
      </c>
      <c r="E23" s="102"/>
      <c r="F23" s="102" t="s">
        <v>798</v>
      </c>
      <c r="G23" s="102" t="s">
        <v>799</v>
      </c>
      <c r="H23" s="102" t="s">
        <v>344</v>
      </c>
      <c r="I23" s="102" t="s">
        <v>346</v>
      </c>
      <c r="J23" s="102" t="s">
        <v>800</v>
      </c>
    </row>
    <row r="24" s="384" customFormat="1" ht="18" customHeight="1" spans="1:10">
      <c r="A24" s="108"/>
      <c r="B24" s="9" t="s">
        <v>801</v>
      </c>
      <c r="C24" s="389" t="s">
        <v>365</v>
      </c>
      <c r="D24" s="231" t="s">
        <v>937</v>
      </c>
      <c r="E24" s="396"/>
      <c r="F24" s="397" t="s">
        <v>938</v>
      </c>
      <c r="G24" s="398" t="s">
        <v>939</v>
      </c>
      <c r="H24" s="225">
        <v>20</v>
      </c>
      <c r="I24" s="225">
        <v>20</v>
      </c>
      <c r="J24" s="225"/>
    </row>
    <row r="25" s="384" customFormat="1" ht="18" customHeight="1" spans="1:10">
      <c r="A25" s="108"/>
      <c r="B25" s="9"/>
      <c r="C25" s="276"/>
      <c r="D25" s="231" t="s">
        <v>940</v>
      </c>
      <c r="E25" s="396"/>
      <c r="F25" s="397" t="s">
        <v>941</v>
      </c>
      <c r="G25" s="398">
        <v>130</v>
      </c>
      <c r="H25" s="399"/>
      <c r="I25" s="399"/>
      <c r="J25" s="399"/>
    </row>
    <row r="26" s="384" customFormat="1" ht="18" customHeight="1" spans="1:10">
      <c r="A26" s="108"/>
      <c r="B26" s="9"/>
      <c r="C26" s="276"/>
      <c r="D26" s="390" t="s">
        <v>942</v>
      </c>
      <c r="E26" s="400"/>
      <c r="F26" s="397" t="s">
        <v>943</v>
      </c>
      <c r="G26" s="398" t="s">
        <v>436</v>
      </c>
      <c r="H26" s="399"/>
      <c r="I26" s="399"/>
      <c r="J26" s="399"/>
    </row>
    <row r="27" s="384" customFormat="1" ht="18" customHeight="1" spans="1:10">
      <c r="A27" s="108"/>
      <c r="B27" s="9"/>
      <c r="C27" s="276"/>
      <c r="D27" s="390" t="s">
        <v>944</v>
      </c>
      <c r="E27" s="400"/>
      <c r="F27" s="397" t="s">
        <v>941</v>
      </c>
      <c r="G27" s="398" t="s">
        <v>945</v>
      </c>
      <c r="H27" s="316"/>
      <c r="I27" s="316"/>
      <c r="J27" s="316"/>
    </row>
    <row r="28" s="384" customFormat="1" ht="30" customHeight="1" spans="1:10">
      <c r="A28" s="108"/>
      <c r="B28" s="9"/>
      <c r="C28" s="9" t="s">
        <v>368</v>
      </c>
      <c r="D28" s="391" t="s">
        <v>946</v>
      </c>
      <c r="E28" s="391"/>
      <c r="F28" s="169" t="s">
        <v>947</v>
      </c>
      <c r="G28" s="169">
        <v>0.95</v>
      </c>
      <c r="H28" s="401">
        <v>10</v>
      </c>
      <c r="I28" s="401">
        <v>10</v>
      </c>
      <c r="J28" s="107" t="s">
        <v>948</v>
      </c>
    </row>
    <row r="29" s="384" customFormat="1" ht="20" customHeight="1" spans="1:10">
      <c r="A29" s="108"/>
      <c r="B29" s="9"/>
      <c r="C29" s="9" t="s">
        <v>375</v>
      </c>
      <c r="D29" s="107" t="s">
        <v>949</v>
      </c>
      <c r="E29" s="107"/>
      <c r="F29" s="102" t="s">
        <v>909</v>
      </c>
      <c r="G29" s="102" t="s">
        <v>909</v>
      </c>
      <c r="H29" s="102">
        <v>10</v>
      </c>
      <c r="I29" s="102">
        <v>10</v>
      </c>
      <c r="J29" s="107"/>
    </row>
    <row r="30" s="384" customFormat="1" ht="30" customHeight="1" spans="1:10">
      <c r="A30" s="108"/>
      <c r="B30" s="9"/>
      <c r="C30" s="9" t="s">
        <v>380</v>
      </c>
      <c r="D30" s="392" t="s">
        <v>950</v>
      </c>
      <c r="E30" s="402"/>
      <c r="F30" s="102" t="s">
        <v>951</v>
      </c>
      <c r="G30" s="102" t="s">
        <v>952</v>
      </c>
      <c r="H30" s="102">
        <v>10</v>
      </c>
      <c r="I30" s="102">
        <v>9</v>
      </c>
      <c r="J30" s="107" t="s">
        <v>953</v>
      </c>
    </row>
    <row r="31" s="384" customFormat="1" ht="18" customHeight="1" spans="1:10">
      <c r="A31" s="108"/>
      <c r="B31" s="25" t="s">
        <v>810</v>
      </c>
      <c r="C31" s="25" t="s">
        <v>383</v>
      </c>
      <c r="D31" s="107" t="s">
        <v>865</v>
      </c>
      <c r="E31" s="107"/>
      <c r="F31" s="54" t="s">
        <v>866</v>
      </c>
      <c r="G31" s="403">
        <v>0.1927</v>
      </c>
      <c r="H31" s="102">
        <v>10</v>
      </c>
      <c r="I31" s="102">
        <v>10</v>
      </c>
      <c r="J31" s="102"/>
    </row>
    <row r="32" s="384" customFormat="1" ht="18" customHeight="1" spans="1:10">
      <c r="A32" s="108"/>
      <c r="B32" s="26"/>
      <c r="C32" s="29"/>
      <c r="D32" s="107" t="s">
        <v>954</v>
      </c>
      <c r="E32" s="107"/>
      <c r="F32" s="54" t="s">
        <v>955</v>
      </c>
      <c r="G32" s="403">
        <v>0.161</v>
      </c>
      <c r="H32" s="102">
        <v>10</v>
      </c>
      <c r="I32" s="102">
        <v>10</v>
      </c>
      <c r="J32" s="102"/>
    </row>
    <row r="33" s="384" customFormat="1" ht="18" customHeight="1" spans="1:10">
      <c r="A33" s="108"/>
      <c r="B33" s="26"/>
      <c r="C33" s="25" t="s">
        <v>700</v>
      </c>
      <c r="D33" s="107" t="s">
        <v>956</v>
      </c>
      <c r="E33" s="107"/>
      <c r="F33" s="54" t="s">
        <v>957</v>
      </c>
      <c r="G33" s="102" t="s">
        <v>958</v>
      </c>
      <c r="H33" s="102">
        <v>3</v>
      </c>
      <c r="I33" s="102">
        <v>3</v>
      </c>
      <c r="J33" s="102"/>
    </row>
    <row r="34" s="384" customFormat="1" ht="18" customHeight="1" spans="1:10">
      <c r="A34" s="108"/>
      <c r="B34" s="26"/>
      <c r="C34" s="26"/>
      <c r="D34" s="120" t="s">
        <v>959</v>
      </c>
      <c r="E34" s="122"/>
      <c r="F34" s="54" t="s">
        <v>957</v>
      </c>
      <c r="G34" s="102" t="s">
        <v>960</v>
      </c>
      <c r="H34" s="102">
        <v>3</v>
      </c>
      <c r="I34" s="102">
        <v>3</v>
      </c>
      <c r="J34" s="102"/>
    </row>
    <row r="35" s="384" customFormat="1" ht="18" customHeight="1" spans="1:10">
      <c r="A35" s="108"/>
      <c r="B35" s="29"/>
      <c r="C35" s="29"/>
      <c r="D35" s="120" t="s">
        <v>961</v>
      </c>
      <c r="E35" s="122"/>
      <c r="F35" s="54" t="s">
        <v>957</v>
      </c>
      <c r="G35" s="102" t="s">
        <v>962</v>
      </c>
      <c r="H35" s="102">
        <v>4</v>
      </c>
      <c r="I35" s="102">
        <v>4</v>
      </c>
      <c r="J35" s="102"/>
    </row>
    <row r="36" s="384" customFormat="1" ht="18" customHeight="1" spans="1:10">
      <c r="A36" s="108"/>
      <c r="B36" s="9" t="s">
        <v>817</v>
      </c>
      <c r="C36" s="9" t="s">
        <v>818</v>
      </c>
      <c r="D36" s="27" t="s">
        <v>396</v>
      </c>
      <c r="E36" s="43"/>
      <c r="F36" s="32" t="s">
        <v>397</v>
      </c>
      <c r="G36" s="68">
        <v>0.9041</v>
      </c>
      <c r="H36" s="32">
        <v>4</v>
      </c>
      <c r="I36" s="32">
        <v>4</v>
      </c>
      <c r="J36" s="102"/>
    </row>
    <row r="37" s="384" customFormat="1" ht="18" customHeight="1" spans="1:10">
      <c r="A37" s="108"/>
      <c r="B37" s="9"/>
      <c r="C37" s="9"/>
      <c r="D37" s="27" t="s">
        <v>398</v>
      </c>
      <c r="E37" s="43"/>
      <c r="F37" s="32" t="s">
        <v>397</v>
      </c>
      <c r="G37" s="68">
        <v>0.9489</v>
      </c>
      <c r="H37" s="32">
        <v>4</v>
      </c>
      <c r="I37" s="32">
        <v>4</v>
      </c>
      <c r="J37" s="102"/>
    </row>
    <row r="38" s="384" customFormat="1" ht="18" customHeight="1" spans="1:10">
      <c r="A38" s="108"/>
      <c r="B38" s="9"/>
      <c r="C38" s="9"/>
      <c r="D38" s="27" t="s">
        <v>819</v>
      </c>
      <c r="E38" s="43"/>
      <c r="F38" s="32" t="s">
        <v>400</v>
      </c>
      <c r="G38" s="68">
        <v>0.711</v>
      </c>
      <c r="H38" s="32">
        <v>2</v>
      </c>
      <c r="I38" s="69">
        <f>G38/85%*H38</f>
        <v>1.67294117647059</v>
      </c>
      <c r="J38" s="102"/>
    </row>
    <row r="39" s="384" customFormat="1" ht="18" customHeight="1" spans="1:10">
      <c r="A39" s="325" t="s">
        <v>820</v>
      </c>
      <c r="B39" s="393"/>
      <c r="C39" s="393"/>
      <c r="D39" s="393"/>
      <c r="E39" s="393"/>
      <c r="F39" s="393"/>
      <c r="G39" s="393"/>
      <c r="H39" s="393">
        <f>SUM(H24:H38)+H8</f>
        <v>100</v>
      </c>
      <c r="I39" s="404">
        <f>SUM(I24:I38)+J8</f>
        <v>97.6749979079814</v>
      </c>
      <c r="J39" s="405"/>
    </row>
    <row r="40" spans="1:10">
      <c r="A40" s="394"/>
      <c r="B40" s="394"/>
      <c r="C40" s="394"/>
      <c r="D40" s="394"/>
      <c r="E40" s="394"/>
      <c r="F40" s="394"/>
      <c r="G40" s="394"/>
      <c r="H40" s="394"/>
      <c r="I40" s="394"/>
      <c r="J40" s="394"/>
    </row>
  </sheetData>
  <mergeCells count="67">
    <mergeCell ref="A1:C1"/>
    <mergeCell ref="A2:J2"/>
    <mergeCell ref="A3:J3"/>
    <mergeCell ref="A4:C4"/>
    <mergeCell ref="D4:J4"/>
    <mergeCell ref="A5:C5"/>
    <mergeCell ref="D5:J5"/>
    <mergeCell ref="A6:C6"/>
    <mergeCell ref="D6:E6"/>
    <mergeCell ref="G6:J6"/>
    <mergeCell ref="F7:G7"/>
    <mergeCell ref="F8:G8"/>
    <mergeCell ref="F9:G9"/>
    <mergeCell ref="F10:G10"/>
    <mergeCell ref="F11:G11"/>
    <mergeCell ref="F12:G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B39:G39"/>
    <mergeCell ref="A21:A22"/>
    <mergeCell ref="A23:A38"/>
    <mergeCell ref="B24:B30"/>
    <mergeCell ref="B31:B35"/>
    <mergeCell ref="B36:B38"/>
    <mergeCell ref="C24:C27"/>
    <mergeCell ref="C31:C32"/>
    <mergeCell ref="C33:C35"/>
    <mergeCell ref="C36:C38"/>
    <mergeCell ref="H24:H27"/>
    <mergeCell ref="I24:I27"/>
    <mergeCell ref="J24:J27"/>
    <mergeCell ref="A7:C12"/>
    <mergeCell ref="A13:C20"/>
  </mergeCells>
  <printOptions horizontalCentered="1"/>
  <pageMargins left="0.786805555555556" right="0.786805555555556" top="0.786805555555556" bottom="0.786805555555556" header="0.393055555555556" footer="0.393055555555556"/>
  <pageSetup paperSize="9" scale="79" orientation="portrait" horizontalDpi="600" verticalDpi="600"/>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J33"/>
  <sheetViews>
    <sheetView view="pageBreakPreview" zoomScaleNormal="100" topLeftCell="A14" workbookViewId="0">
      <selection activeCell="L8" sqref="L8:M9"/>
    </sheetView>
  </sheetViews>
  <sheetFormatPr defaultColWidth="9" defaultRowHeight="14.25"/>
  <cols>
    <col min="1" max="1" width="4.625" style="211" customWidth="1"/>
    <col min="2" max="2" width="6.3" style="211" customWidth="1"/>
    <col min="3" max="3" width="7.875" style="211" customWidth="1"/>
    <col min="4" max="4" width="16.875" style="211" customWidth="1"/>
    <col min="5" max="5" width="21.125" style="211" customWidth="1"/>
    <col min="6" max="6" width="11.125" style="211" customWidth="1"/>
    <col min="7" max="7" width="11.9" style="211" customWidth="1"/>
    <col min="8" max="8" width="6.875" style="211" customWidth="1"/>
    <col min="9" max="9" width="14.75" style="211" customWidth="1"/>
    <col min="10" max="10" width="15.5" style="211" customWidth="1"/>
    <col min="11" max="16384" width="9" style="211"/>
  </cols>
  <sheetData>
    <row r="1" s="208" customFormat="1" ht="16.5" customHeight="1" spans="1:10">
      <c r="A1" s="99"/>
      <c r="B1" s="99"/>
      <c r="C1" s="99"/>
      <c r="D1" s="99"/>
      <c r="E1" s="99"/>
      <c r="F1" s="99"/>
      <c r="G1" s="99"/>
      <c r="H1" s="99"/>
      <c r="I1" s="99"/>
      <c r="J1" s="99"/>
    </row>
    <row r="2" ht="62" customHeight="1" spans="1:10">
      <c r="A2" s="352" t="s">
        <v>963</v>
      </c>
      <c r="B2" s="352"/>
      <c r="C2" s="352"/>
      <c r="D2" s="352"/>
      <c r="E2" s="352"/>
      <c r="F2" s="352"/>
      <c r="G2" s="352"/>
      <c r="H2" s="352"/>
      <c r="I2" s="352"/>
      <c r="J2" s="352"/>
    </row>
    <row r="3" ht="21.65" customHeight="1" spans="1:10">
      <c r="A3" s="101" t="s">
        <v>335</v>
      </c>
      <c r="B3" s="101"/>
      <c r="C3" s="101"/>
      <c r="D3" s="101"/>
      <c r="E3" s="101"/>
      <c r="F3" s="101"/>
      <c r="G3" s="101"/>
      <c r="H3" s="101"/>
      <c r="I3" s="101"/>
      <c r="J3" s="101"/>
    </row>
    <row r="4" s="209" customFormat="1" ht="20" customHeight="1" spans="1:10">
      <c r="A4" s="212" t="s">
        <v>755</v>
      </c>
      <c r="B4" s="212"/>
      <c r="C4" s="212"/>
      <c r="D4" s="212" t="s">
        <v>109</v>
      </c>
      <c r="E4" s="212"/>
      <c r="F4" s="212"/>
      <c r="G4" s="212"/>
      <c r="H4" s="212"/>
      <c r="I4" s="212"/>
      <c r="J4" s="212"/>
    </row>
    <row r="5" s="209" customFormat="1" ht="20" customHeight="1" spans="1:10">
      <c r="A5" s="212" t="s">
        <v>756</v>
      </c>
      <c r="B5" s="212"/>
      <c r="C5" s="212"/>
      <c r="D5" s="213" t="s">
        <v>337</v>
      </c>
      <c r="E5" s="213"/>
      <c r="F5" s="213"/>
      <c r="G5" s="213"/>
      <c r="H5" s="213"/>
      <c r="I5" s="213"/>
      <c r="J5" s="213"/>
    </row>
    <row r="6" s="209" customFormat="1" ht="20" customHeight="1" spans="1:10">
      <c r="A6" s="212" t="s">
        <v>757</v>
      </c>
      <c r="B6" s="212"/>
      <c r="C6" s="212"/>
      <c r="D6" s="214" t="s">
        <v>337</v>
      </c>
      <c r="E6" s="215"/>
      <c r="F6" s="212" t="s">
        <v>758</v>
      </c>
      <c r="G6" s="212" t="s">
        <v>339</v>
      </c>
      <c r="H6" s="212"/>
      <c r="I6" s="212"/>
      <c r="J6" s="212"/>
    </row>
    <row r="7" s="209" customFormat="1" ht="31" customHeight="1" spans="1:10">
      <c r="A7" s="212" t="s">
        <v>759</v>
      </c>
      <c r="B7" s="212"/>
      <c r="C7" s="212"/>
      <c r="D7" s="214"/>
      <c r="E7" s="212" t="s">
        <v>760</v>
      </c>
      <c r="F7" s="212" t="s">
        <v>761</v>
      </c>
      <c r="G7" s="212"/>
      <c r="H7" s="212" t="s">
        <v>344</v>
      </c>
      <c r="I7" s="212" t="s">
        <v>964</v>
      </c>
      <c r="J7" s="212" t="s">
        <v>346</v>
      </c>
    </row>
    <row r="8" s="209" customFormat="1" ht="20" customHeight="1" spans="1:10">
      <c r="A8" s="212"/>
      <c r="B8" s="212"/>
      <c r="C8" s="212"/>
      <c r="D8" s="214" t="s">
        <v>347</v>
      </c>
      <c r="E8" s="54">
        <f>E9+E10+E11+E12</f>
        <v>144.29</v>
      </c>
      <c r="F8" s="102">
        <f>F9</f>
        <v>108.57</v>
      </c>
      <c r="G8" s="102"/>
      <c r="H8" s="102">
        <v>10</v>
      </c>
      <c r="I8" s="373">
        <f>F8/E8</f>
        <v>0.752442996742671</v>
      </c>
      <c r="J8" s="374">
        <f>H8*I8</f>
        <v>7.52442996742671</v>
      </c>
    </row>
    <row r="9" s="209" customFormat="1" ht="20" customHeight="1" spans="1:10">
      <c r="A9" s="212"/>
      <c r="B9" s="212"/>
      <c r="C9" s="212"/>
      <c r="D9" s="215" t="s">
        <v>965</v>
      </c>
      <c r="E9" s="102">
        <f>96+48.29</f>
        <v>144.29</v>
      </c>
      <c r="F9" s="102">
        <f>60.28+48.29</f>
        <v>108.57</v>
      </c>
      <c r="G9" s="102"/>
      <c r="H9" s="102">
        <v>10</v>
      </c>
      <c r="I9" s="373">
        <f>F9/E9</f>
        <v>0.752442996742671</v>
      </c>
      <c r="J9" s="373"/>
    </row>
    <row r="10" s="209" customFormat="1" ht="20" customHeight="1" spans="1:10">
      <c r="A10" s="212"/>
      <c r="B10" s="212"/>
      <c r="C10" s="212"/>
      <c r="D10" s="215" t="s">
        <v>966</v>
      </c>
      <c r="E10" s="212"/>
      <c r="F10" s="212"/>
      <c r="G10" s="212"/>
      <c r="H10" s="212"/>
      <c r="I10" s="212"/>
      <c r="J10" s="212"/>
    </row>
    <row r="11" s="209" customFormat="1" ht="20" customHeight="1" spans="1:10">
      <c r="A11" s="212"/>
      <c r="B11" s="212"/>
      <c r="C11" s="212"/>
      <c r="D11" s="214" t="s">
        <v>967</v>
      </c>
      <c r="E11" s="213"/>
      <c r="F11" s="212"/>
      <c r="G11" s="212"/>
      <c r="H11" s="212"/>
      <c r="I11" s="212"/>
      <c r="J11" s="212"/>
    </row>
    <row r="12" s="209" customFormat="1" ht="20" customHeight="1" spans="1:10">
      <c r="A12" s="212"/>
      <c r="B12" s="212"/>
      <c r="C12" s="212"/>
      <c r="D12" s="216" t="s">
        <v>968</v>
      </c>
      <c r="E12" s="213"/>
      <c r="F12" s="212"/>
      <c r="G12" s="212"/>
      <c r="H12" s="212"/>
      <c r="I12" s="212"/>
      <c r="J12" s="212"/>
    </row>
    <row r="13" s="209" customFormat="1" ht="25" customHeight="1" spans="1:10">
      <c r="A13" s="212" t="s">
        <v>766</v>
      </c>
      <c r="B13" s="212"/>
      <c r="C13" s="212"/>
      <c r="D13" s="216"/>
      <c r="E13" s="221" t="s">
        <v>767</v>
      </c>
      <c r="F13" s="219" t="s">
        <v>768</v>
      </c>
      <c r="G13" s="220"/>
      <c r="H13" s="358"/>
      <c r="I13" s="219" t="s">
        <v>769</v>
      </c>
      <c r="J13" s="358"/>
    </row>
    <row r="14" s="209" customFormat="1" ht="48" customHeight="1" spans="1:10">
      <c r="A14" s="212"/>
      <c r="B14" s="212"/>
      <c r="C14" s="212"/>
      <c r="D14" s="221" t="s">
        <v>770</v>
      </c>
      <c r="E14" s="359" t="s">
        <v>771</v>
      </c>
      <c r="F14" s="360" t="s">
        <v>969</v>
      </c>
      <c r="G14" s="361"/>
      <c r="H14" s="362"/>
      <c r="I14" s="375" t="s">
        <v>970</v>
      </c>
      <c r="J14" s="376"/>
    </row>
    <row r="15" s="209" customFormat="1" ht="28" customHeight="1" spans="1:10">
      <c r="A15" s="212"/>
      <c r="B15" s="212"/>
      <c r="C15" s="212"/>
      <c r="D15" s="221" t="s">
        <v>773</v>
      </c>
      <c r="E15" s="359" t="s">
        <v>774</v>
      </c>
      <c r="F15" s="363" t="s">
        <v>971</v>
      </c>
      <c r="G15" s="364"/>
      <c r="H15" s="365"/>
      <c r="I15" s="377"/>
      <c r="J15" s="378"/>
    </row>
    <row r="16" s="209" customFormat="1" ht="44" customHeight="1" spans="1:10">
      <c r="A16" s="212"/>
      <c r="B16" s="212"/>
      <c r="C16" s="212"/>
      <c r="D16" s="221" t="s">
        <v>776</v>
      </c>
      <c r="E16" s="359" t="s">
        <v>777</v>
      </c>
      <c r="F16" s="363" t="s">
        <v>778</v>
      </c>
      <c r="G16" s="364"/>
      <c r="H16" s="365"/>
      <c r="I16" s="377"/>
      <c r="J16" s="378"/>
    </row>
    <row r="17" s="209" customFormat="1" ht="47" customHeight="1" spans="1:10">
      <c r="A17" s="212"/>
      <c r="B17" s="212"/>
      <c r="C17" s="212"/>
      <c r="D17" s="221" t="s">
        <v>779</v>
      </c>
      <c r="E17" s="359" t="s">
        <v>780</v>
      </c>
      <c r="F17" s="363" t="s">
        <v>781</v>
      </c>
      <c r="G17" s="364"/>
      <c r="H17" s="365"/>
      <c r="I17" s="377"/>
      <c r="J17" s="378"/>
    </row>
    <row r="18" s="209" customFormat="1" ht="26" customHeight="1" spans="1:10">
      <c r="A18" s="212"/>
      <c r="B18" s="212"/>
      <c r="C18" s="212"/>
      <c r="D18" s="221" t="s">
        <v>782</v>
      </c>
      <c r="E18" s="359" t="s">
        <v>783</v>
      </c>
      <c r="F18" s="363" t="s">
        <v>972</v>
      </c>
      <c r="G18" s="364"/>
      <c r="H18" s="365"/>
      <c r="I18" s="377"/>
      <c r="J18" s="378"/>
    </row>
    <row r="19" s="209" customFormat="1" ht="22" customHeight="1" spans="1:10">
      <c r="A19" s="212"/>
      <c r="B19" s="212"/>
      <c r="C19" s="212"/>
      <c r="D19" s="221" t="s">
        <v>785</v>
      </c>
      <c r="E19" s="359" t="s">
        <v>786</v>
      </c>
      <c r="F19" s="363" t="s">
        <v>973</v>
      </c>
      <c r="G19" s="364"/>
      <c r="H19" s="365"/>
      <c r="I19" s="377"/>
      <c r="J19" s="378"/>
    </row>
    <row r="20" s="209" customFormat="1" ht="22" customHeight="1" spans="1:10">
      <c r="A20" s="212"/>
      <c r="B20" s="212"/>
      <c r="C20" s="212"/>
      <c r="D20" s="221" t="s">
        <v>788</v>
      </c>
      <c r="E20" s="359" t="s">
        <v>789</v>
      </c>
      <c r="F20" s="363" t="s">
        <v>790</v>
      </c>
      <c r="G20" s="364"/>
      <c r="H20" s="365"/>
      <c r="I20" s="377"/>
      <c r="J20" s="378"/>
    </row>
    <row r="21" s="209" customFormat="1" ht="16" customHeight="1" spans="1:10">
      <c r="A21" s="102" t="s">
        <v>791</v>
      </c>
      <c r="B21" s="102" t="s">
        <v>792</v>
      </c>
      <c r="C21" s="102"/>
      <c r="D21" s="102"/>
      <c r="E21" s="102"/>
      <c r="F21" s="116" t="s">
        <v>793</v>
      </c>
      <c r="G21" s="117"/>
      <c r="H21" s="117"/>
      <c r="I21" s="117"/>
      <c r="J21" s="118"/>
    </row>
    <row r="22" s="209" customFormat="1" ht="37" customHeight="1" spans="1:10">
      <c r="A22" s="102"/>
      <c r="B22" s="16" t="s">
        <v>974</v>
      </c>
      <c r="C22" s="39"/>
      <c r="D22" s="39"/>
      <c r="E22" s="42"/>
      <c r="F22" s="16" t="s">
        <v>975</v>
      </c>
      <c r="G22" s="39"/>
      <c r="H22" s="39"/>
      <c r="I22" s="39"/>
      <c r="J22" s="39"/>
    </row>
    <row r="23" s="209" customFormat="1" ht="26.15" customHeight="1" spans="1:10">
      <c r="A23" s="353" t="s">
        <v>796</v>
      </c>
      <c r="B23" s="54" t="s">
        <v>797</v>
      </c>
      <c r="C23" s="54" t="s">
        <v>359</v>
      </c>
      <c r="D23" s="54" t="s">
        <v>360</v>
      </c>
      <c r="E23" s="54"/>
      <c r="F23" s="54" t="s">
        <v>798</v>
      </c>
      <c r="G23" s="54" t="s">
        <v>799</v>
      </c>
      <c r="H23" s="32" t="s">
        <v>344</v>
      </c>
      <c r="I23" s="32" t="s">
        <v>346</v>
      </c>
      <c r="J23" s="54" t="s">
        <v>800</v>
      </c>
    </row>
    <row r="24" s="209" customFormat="1" ht="25" customHeight="1" spans="1:10">
      <c r="A24" s="353"/>
      <c r="B24" s="32" t="s">
        <v>801</v>
      </c>
      <c r="C24" s="35" t="s">
        <v>876</v>
      </c>
      <c r="D24" s="354" t="s">
        <v>976</v>
      </c>
      <c r="E24" s="366"/>
      <c r="F24" s="54" t="s">
        <v>894</v>
      </c>
      <c r="G24" s="54" t="s">
        <v>977</v>
      </c>
      <c r="H24" s="367">
        <v>20</v>
      </c>
      <c r="I24" s="54">
        <v>20</v>
      </c>
      <c r="J24" s="328"/>
    </row>
    <row r="25" s="209" customFormat="1" ht="25" customHeight="1" spans="1:10">
      <c r="A25" s="353"/>
      <c r="B25" s="32"/>
      <c r="C25" s="110"/>
      <c r="D25" s="355" t="s">
        <v>978</v>
      </c>
      <c r="E25" s="368" t="s">
        <v>882</v>
      </c>
      <c r="F25" s="54" t="s">
        <v>374</v>
      </c>
      <c r="G25" s="54" t="s">
        <v>374</v>
      </c>
      <c r="H25" s="369"/>
      <c r="I25" s="54"/>
      <c r="J25" s="328"/>
    </row>
    <row r="26" s="209" customFormat="1" ht="25" customHeight="1" spans="1:10">
      <c r="A26" s="353"/>
      <c r="B26" s="32"/>
      <c r="C26" s="32" t="s">
        <v>979</v>
      </c>
      <c r="D26" s="103" t="s">
        <v>980</v>
      </c>
      <c r="E26" s="103"/>
      <c r="F26" s="168" t="s">
        <v>873</v>
      </c>
      <c r="G26" s="53">
        <v>1</v>
      </c>
      <c r="H26" s="54">
        <v>10</v>
      </c>
      <c r="I26" s="54">
        <v>10</v>
      </c>
      <c r="J26" s="328"/>
    </row>
    <row r="27" s="209" customFormat="1" ht="25" customHeight="1" spans="1:10">
      <c r="A27" s="353"/>
      <c r="B27" s="32"/>
      <c r="C27" s="35" t="s">
        <v>981</v>
      </c>
      <c r="D27" s="354" t="s">
        <v>982</v>
      </c>
      <c r="E27" s="366"/>
      <c r="F27" s="168" t="s">
        <v>983</v>
      </c>
      <c r="G27" s="54" t="s">
        <v>984</v>
      </c>
      <c r="H27" s="367">
        <v>10</v>
      </c>
      <c r="I27" s="54">
        <v>10</v>
      </c>
      <c r="J27" s="328"/>
    </row>
    <row r="28" s="209" customFormat="1" ht="25" customHeight="1" spans="1:10">
      <c r="A28" s="353"/>
      <c r="B28" s="32"/>
      <c r="C28" s="110"/>
      <c r="D28" s="355" t="s">
        <v>978</v>
      </c>
      <c r="E28" s="368" t="s">
        <v>882</v>
      </c>
      <c r="F28" s="54" t="s">
        <v>985</v>
      </c>
      <c r="G28" s="54" t="s">
        <v>986</v>
      </c>
      <c r="H28" s="369"/>
      <c r="I28" s="54"/>
      <c r="J28" s="328"/>
    </row>
    <row r="29" s="209" customFormat="1" ht="34" customHeight="1" spans="1:10">
      <c r="A29" s="353"/>
      <c r="B29" s="32"/>
      <c r="C29" s="32" t="s">
        <v>987</v>
      </c>
      <c r="D29" s="354" t="s">
        <v>988</v>
      </c>
      <c r="E29" s="366"/>
      <c r="F29" s="54" t="s">
        <v>989</v>
      </c>
      <c r="G29" s="234" t="s">
        <v>990</v>
      </c>
      <c r="H29" s="367">
        <v>10</v>
      </c>
      <c r="I29" s="54">
        <v>7</v>
      </c>
      <c r="J29" s="379" t="s">
        <v>991</v>
      </c>
    </row>
    <row r="30" s="209" customFormat="1" ht="35" customHeight="1" spans="1:10">
      <c r="A30" s="353"/>
      <c r="B30" s="32"/>
      <c r="C30" s="32"/>
      <c r="D30" s="355" t="s">
        <v>992</v>
      </c>
      <c r="E30" s="370" t="s">
        <v>882</v>
      </c>
      <c r="F30" s="234" t="s">
        <v>993</v>
      </c>
      <c r="G30" s="234" t="s">
        <v>994</v>
      </c>
      <c r="H30" s="369"/>
      <c r="I30" s="54"/>
      <c r="J30" s="380"/>
    </row>
    <row r="31" s="209" customFormat="1" ht="44" customHeight="1" spans="1:10">
      <c r="A31" s="353"/>
      <c r="B31" s="35" t="s">
        <v>995</v>
      </c>
      <c r="C31" s="32" t="s">
        <v>383</v>
      </c>
      <c r="D31" s="103" t="s">
        <v>996</v>
      </c>
      <c r="E31" s="103"/>
      <c r="F31" s="54" t="s">
        <v>997</v>
      </c>
      <c r="G31" s="54" t="s">
        <v>735</v>
      </c>
      <c r="H31" s="54">
        <v>30</v>
      </c>
      <c r="I31" s="54">
        <f>H31</f>
        <v>30</v>
      </c>
      <c r="J31" s="381"/>
    </row>
    <row r="32" s="209" customFormat="1" ht="40" customHeight="1" spans="1:10">
      <c r="A32" s="353"/>
      <c r="B32" s="32" t="s">
        <v>817</v>
      </c>
      <c r="C32" s="32" t="s">
        <v>818</v>
      </c>
      <c r="D32" s="103" t="s">
        <v>998</v>
      </c>
      <c r="E32" s="103"/>
      <c r="F32" s="54" t="s">
        <v>947</v>
      </c>
      <c r="G32" s="53">
        <v>0.98</v>
      </c>
      <c r="H32" s="54">
        <v>10</v>
      </c>
      <c r="I32" s="54">
        <v>10</v>
      </c>
      <c r="J32" s="328"/>
    </row>
    <row r="33" s="209" customFormat="1" ht="22" customHeight="1" spans="1:10">
      <c r="A33" s="213" t="s">
        <v>820</v>
      </c>
      <c r="B33" s="356" t="s">
        <v>999</v>
      </c>
      <c r="C33" s="357"/>
      <c r="D33" s="357"/>
      <c r="E33" s="357"/>
      <c r="F33" s="357"/>
      <c r="G33" s="371"/>
      <c r="H33" s="372">
        <f>SUM(H24:H32)+H8</f>
        <v>100</v>
      </c>
      <c r="I33" s="113">
        <f>SUM(I24:I32)+J8</f>
        <v>94.5244299674267</v>
      </c>
      <c r="J33" s="382"/>
    </row>
  </sheetData>
  <mergeCells count="62">
    <mergeCell ref="A1:J1"/>
    <mergeCell ref="A2:J2"/>
    <mergeCell ref="A3:J3"/>
    <mergeCell ref="A4:C4"/>
    <mergeCell ref="D4:J4"/>
    <mergeCell ref="A5:C5"/>
    <mergeCell ref="D5:J5"/>
    <mergeCell ref="A6:C6"/>
    <mergeCell ref="D6:E6"/>
    <mergeCell ref="G6:J6"/>
    <mergeCell ref="F7:G7"/>
    <mergeCell ref="F8:G8"/>
    <mergeCell ref="F9:G9"/>
    <mergeCell ref="F10:G10"/>
    <mergeCell ref="F11:G11"/>
    <mergeCell ref="F12:G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B33:G33"/>
    <mergeCell ref="A21:A22"/>
    <mergeCell ref="A23:A32"/>
    <mergeCell ref="B24:B30"/>
    <mergeCell ref="C24:C25"/>
    <mergeCell ref="C27:C28"/>
    <mergeCell ref="C29:C30"/>
    <mergeCell ref="H24:H25"/>
    <mergeCell ref="H27:H28"/>
    <mergeCell ref="H29:H30"/>
    <mergeCell ref="I24:I25"/>
    <mergeCell ref="I27:I28"/>
    <mergeCell ref="I29:I30"/>
    <mergeCell ref="J29:J30"/>
    <mergeCell ref="A7:C12"/>
    <mergeCell ref="A13:C20"/>
  </mergeCells>
  <printOptions horizontalCentered="1"/>
  <pageMargins left="0.786805555555556" right="0.786805555555556" top="0.786805555555556" bottom="0.786805555555556" header="0.393055555555556" footer="0.393055555555556"/>
  <pageSetup paperSize="9" scale="68" fitToHeight="0" orientation="portrait" horizontalDpi="600" verticalDpi="600"/>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view="pageBreakPreview" zoomScaleNormal="100" topLeftCell="A7" workbookViewId="0">
      <selection activeCell="D20" sqref="D20:E21"/>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7.59166666666667" style="1" customWidth="1"/>
    <col min="6" max="6" width="10.125" style="1" customWidth="1"/>
    <col min="7" max="7" width="10.5" style="1" customWidth="1"/>
    <col min="8" max="8" width="5" style="1" customWidth="1"/>
    <col min="9" max="9" width="6.2" style="1" customWidth="1"/>
    <col min="10" max="10" width="6.89166666666667" style="1" customWidth="1"/>
    <col min="11" max="11" width="7.89166666666667" style="1" customWidth="1"/>
    <col min="12" max="16379" width="8.09166666666667" style="1" customWidth="1"/>
    <col min="16380" max="16380" width="8.09166666666667" style="1"/>
    <col min="16381" max="16384" width="8.8" style="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20" customHeight="1" spans="1:11">
      <c r="A4" s="7" t="s">
        <v>6</v>
      </c>
      <c r="B4" s="8"/>
      <c r="C4" s="8"/>
      <c r="D4" s="9" t="s">
        <v>113</v>
      </c>
      <c r="E4" s="9"/>
      <c r="F4" s="9"/>
      <c r="G4" s="9"/>
      <c r="H4" s="9"/>
      <c r="I4" s="9"/>
      <c r="J4" s="9"/>
      <c r="K4" s="9"/>
    </row>
    <row r="5" s="2" customFormat="1" ht="20" customHeight="1" spans="1:11">
      <c r="A5" s="7" t="s">
        <v>336</v>
      </c>
      <c r="B5" s="8"/>
      <c r="C5" s="8"/>
      <c r="D5" s="7" t="s">
        <v>337</v>
      </c>
      <c r="E5" s="8"/>
      <c r="F5" s="8"/>
      <c r="G5" s="7" t="s">
        <v>338</v>
      </c>
      <c r="H5" s="8"/>
      <c r="I5" s="8" t="s">
        <v>339</v>
      </c>
      <c r="J5" s="8"/>
      <c r="K5" s="40"/>
    </row>
    <row r="6" s="2" customFormat="1" ht="20" customHeight="1" spans="1:11">
      <c r="A6" s="10" t="s">
        <v>340</v>
      </c>
      <c r="B6" s="11"/>
      <c r="C6" s="12"/>
      <c r="D6" s="7"/>
      <c r="E6" s="32" t="s">
        <v>341</v>
      </c>
      <c r="F6" s="32" t="s">
        <v>342</v>
      </c>
      <c r="G6" s="33" t="s">
        <v>343</v>
      </c>
      <c r="H6" s="34"/>
      <c r="I6" s="32" t="s">
        <v>344</v>
      </c>
      <c r="J6" s="32" t="s">
        <v>345</v>
      </c>
      <c r="K6" s="32" t="s">
        <v>346</v>
      </c>
    </row>
    <row r="7" s="2" customFormat="1" ht="20" customHeight="1" spans="1:11">
      <c r="A7" s="13"/>
      <c r="B7" s="14"/>
      <c r="C7" s="15"/>
      <c r="D7" s="16" t="s">
        <v>347</v>
      </c>
      <c r="E7" s="32">
        <v>33</v>
      </c>
      <c r="F7" s="32">
        <f>SUM(F8:F10)</f>
        <v>33</v>
      </c>
      <c r="G7" s="33">
        <v>18.16</v>
      </c>
      <c r="H7" s="34"/>
      <c r="I7" s="32">
        <v>10</v>
      </c>
      <c r="J7" s="137">
        <f>G7/F7</f>
        <v>0.55030303030303</v>
      </c>
      <c r="K7" s="185">
        <f>I7*J7</f>
        <v>5.5030303030303</v>
      </c>
    </row>
    <row r="8" s="2" customFormat="1" ht="20" customHeight="1" spans="1:11">
      <c r="A8" s="17"/>
      <c r="B8" s="14"/>
      <c r="C8" s="15"/>
      <c r="D8" s="16" t="s">
        <v>348</v>
      </c>
      <c r="E8" s="32">
        <v>33</v>
      </c>
      <c r="F8" s="32">
        <v>33</v>
      </c>
      <c r="G8" s="33">
        <v>18.16</v>
      </c>
      <c r="H8" s="34"/>
      <c r="I8" s="32" t="s">
        <v>349</v>
      </c>
      <c r="J8" s="32"/>
      <c r="K8" s="32" t="s">
        <v>349</v>
      </c>
    </row>
    <row r="9" s="2" customFormat="1" ht="20" customHeight="1" spans="1:11">
      <c r="A9" s="17"/>
      <c r="B9" s="14"/>
      <c r="C9" s="15"/>
      <c r="D9" s="7" t="s">
        <v>1000</v>
      </c>
      <c r="E9" s="32"/>
      <c r="F9" s="32"/>
      <c r="G9" s="33"/>
      <c r="H9" s="34"/>
      <c r="I9" s="32" t="s">
        <v>349</v>
      </c>
      <c r="J9" s="32"/>
      <c r="K9" s="32" t="s">
        <v>349</v>
      </c>
    </row>
    <row r="10" s="2" customFormat="1" ht="20" customHeight="1" spans="1:11">
      <c r="A10" s="18"/>
      <c r="B10" s="19"/>
      <c r="C10" s="15"/>
      <c r="D10" s="20" t="s">
        <v>351</v>
      </c>
      <c r="E10" s="35"/>
      <c r="F10" s="35"/>
      <c r="G10" s="36"/>
      <c r="H10" s="37"/>
      <c r="I10" s="35" t="s">
        <v>349</v>
      </c>
      <c r="J10" s="35"/>
      <c r="K10" s="35" t="s">
        <v>349</v>
      </c>
    </row>
    <row r="11" s="2" customFormat="1" ht="20" customHeight="1" spans="1:11">
      <c r="A11" s="13" t="s">
        <v>352</v>
      </c>
      <c r="B11" s="21" t="s">
        <v>353</v>
      </c>
      <c r="C11" s="22"/>
      <c r="D11" s="22"/>
      <c r="E11" s="22"/>
      <c r="F11" s="38"/>
      <c r="G11" s="7" t="s">
        <v>354</v>
      </c>
      <c r="H11" s="8"/>
      <c r="I11" s="8"/>
      <c r="J11" s="8"/>
      <c r="K11" s="40"/>
    </row>
    <row r="12" s="2" customFormat="1" ht="94" customHeight="1" spans="1:11">
      <c r="A12" s="23"/>
      <c r="B12" s="24" t="s">
        <v>1001</v>
      </c>
      <c r="C12" s="24"/>
      <c r="D12" s="24"/>
      <c r="E12" s="24"/>
      <c r="F12" s="24"/>
      <c r="G12" s="39" t="s">
        <v>1001</v>
      </c>
      <c r="H12" s="39"/>
      <c r="I12" s="39"/>
      <c r="J12" s="39"/>
      <c r="K12" s="42"/>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5" customHeight="1" spans="1:11">
      <c r="A14" s="26"/>
      <c r="B14" s="9" t="s">
        <v>364</v>
      </c>
      <c r="C14" s="25" t="s">
        <v>365</v>
      </c>
      <c r="D14" s="350" t="s">
        <v>1002</v>
      </c>
      <c r="E14" s="351"/>
      <c r="F14" s="9" t="s">
        <v>574</v>
      </c>
      <c r="G14" s="9" t="s">
        <v>574</v>
      </c>
      <c r="H14" s="9">
        <v>5</v>
      </c>
      <c r="I14" s="9">
        <v>5</v>
      </c>
      <c r="J14" s="7"/>
      <c r="K14" s="40"/>
    </row>
    <row r="15" s="2" customFormat="1" ht="25" customHeight="1" spans="1:11">
      <c r="A15" s="26"/>
      <c r="B15" s="9"/>
      <c r="C15" s="26"/>
      <c r="D15" s="350" t="s">
        <v>1003</v>
      </c>
      <c r="E15" s="351"/>
      <c r="F15" s="9" t="s">
        <v>905</v>
      </c>
      <c r="G15" s="9" t="s">
        <v>905</v>
      </c>
      <c r="H15" s="9">
        <v>10</v>
      </c>
      <c r="I15" s="9">
        <v>10</v>
      </c>
      <c r="J15" s="7"/>
      <c r="K15" s="40"/>
    </row>
    <row r="16" s="2" customFormat="1" ht="25" customHeight="1" spans="1:11">
      <c r="A16" s="26"/>
      <c r="B16" s="9"/>
      <c r="C16" s="25" t="s">
        <v>368</v>
      </c>
      <c r="D16" s="16" t="s">
        <v>1004</v>
      </c>
      <c r="E16" s="42"/>
      <c r="F16" s="9" t="s">
        <v>1005</v>
      </c>
      <c r="G16" s="9" t="s">
        <v>1005</v>
      </c>
      <c r="H16" s="9">
        <v>5</v>
      </c>
      <c r="I16" s="9">
        <v>5</v>
      </c>
      <c r="J16" s="7"/>
      <c r="K16" s="40"/>
    </row>
    <row r="17" s="2" customFormat="1" ht="25" customHeight="1" spans="1:11">
      <c r="A17" s="26"/>
      <c r="B17" s="9"/>
      <c r="C17" s="25" t="s">
        <v>375</v>
      </c>
      <c r="D17" s="16" t="s">
        <v>908</v>
      </c>
      <c r="E17" s="42"/>
      <c r="F17" s="9" t="s">
        <v>1006</v>
      </c>
      <c r="G17" s="9" t="s">
        <v>1006</v>
      </c>
      <c r="H17" s="9">
        <v>10</v>
      </c>
      <c r="I17" s="9">
        <v>10</v>
      </c>
      <c r="J17" s="7"/>
      <c r="K17" s="40"/>
    </row>
    <row r="18" s="2" customFormat="1" ht="25" customHeight="1" spans="1:11">
      <c r="A18" s="26"/>
      <c r="B18" s="9"/>
      <c r="C18" s="25" t="s">
        <v>380</v>
      </c>
      <c r="D18" s="16" t="s">
        <v>1007</v>
      </c>
      <c r="E18" s="42"/>
      <c r="F18" s="9" t="s">
        <v>1008</v>
      </c>
      <c r="G18" s="9" t="s">
        <v>1008</v>
      </c>
      <c r="H18" s="9">
        <v>10</v>
      </c>
      <c r="I18" s="9">
        <v>10</v>
      </c>
      <c r="J18" s="7"/>
      <c r="K18" s="40"/>
    </row>
    <row r="19" s="2" customFormat="1" ht="25" customHeight="1" spans="1:11">
      <c r="A19" s="26"/>
      <c r="B19" s="9"/>
      <c r="C19" s="26"/>
      <c r="D19" s="20" t="s">
        <v>1003</v>
      </c>
      <c r="E19" s="197"/>
      <c r="F19" s="9" t="s">
        <v>1009</v>
      </c>
      <c r="G19" s="9" t="s">
        <v>1009</v>
      </c>
      <c r="H19" s="9">
        <v>10</v>
      </c>
      <c r="I19" s="9">
        <v>10</v>
      </c>
      <c r="J19" s="7"/>
      <c r="K19" s="40"/>
    </row>
    <row r="20" s="2" customFormat="1" ht="30" customHeight="1" spans="1:11">
      <c r="A20" s="26"/>
      <c r="B20" s="9" t="s">
        <v>382</v>
      </c>
      <c r="C20" s="9" t="s">
        <v>383</v>
      </c>
      <c r="D20" s="20" t="s">
        <v>1004</v>
      </c>
      <c r="E20" s="197"/>
      <c r="F20" s="146" t="s">
        <v>1010</v>
      </c>
      <c r="G20" s="146" t="s">
        <v>1010</v>
      </c>
      <c r="H20" s="9">
        <v>15</v>
      </c>
      <c r="I20" s="9">
        <v>15</v>
      </c>
      <c r="J20" s="7"/>
      <c r="K20" s="40"/>
    </row>
    <row r="21" s="2" customFormat="1" ht="30" customHeight="1" spans="1:11">
      <c r="A21" s="26"/>
      <c r="B21" s="9"/>
      <c r="C21" s="9" t="s">
        <v>388</v>
      </c>
      <c r="D21" s="24" t="s">
        <v>1011</v>
      </c>
      <c r="E21" s="24"/>
      <c r="F21" s="146" t="s">
        <v>386</v>
      </c>
      <c r="G21" s="146" t="s">
        <v>386</v>
      </c>
      <c r="H21" s="9">
        <v>15</v>
      </c>
      <c r="I21" s="9">
        <v>15</v>
      </c>
      <c r="J21" s="7"/>
      <c r="K21" s="40"/>
    </row>
    <row r="22" s="2" customFormat="1" ht="40" customHeight="1" spans="1:11">
      <c r="A22" s="26"/>
      <c r="B22" s="25" t="s">
        <v>394</v>
      </c>
      <c r="C22" s="9" t="s">
        <v>395</v>
      </c>
      <c r="D22" s="24" t="s">
        <v>1012</v>
      </c>
      <c r="E22" s="24"/>
      <c r="F22" s="146" t="s">
        <v>826</v>
      </c>
      <c r="G22" s="146" t="s">
        <v>826</v>
      </c>
      <c r="H22" s="9">
        <v>10</v>
      </c>
      <c r="I22" s="9">
        <v>10</v>
      </c>
      <c r="J22" s="7"/>
      <c r="K22" s="40"/>
    </row>
    <row r="23" s="2" customFormat="1" ht="21" customHeight="1" spans="1:11">
      <c r="A23" s="30" t="s">
        <v>401</v>
      </c>
      <c r="B23" s="31"/>
      <c r="C23" s="31"/>
      <c r="D23" s="31"/>
      <c r="E23" s="31"/>
      <c r="F23" s="31"/>
      <c r="G23" s="48"/>
      <c r="H23" s="49">
        <f>SUM(H14:H22)+I7</f>
        <v>100</v>
      </c>
      <c r="I23" s="59">
        <f>SUM(I14:I22)+K7</f>
        <v>95.5030303030303</v>
      </c>
      <c r="J23" s="30"/>
      <c r="K23" s="48"/>
    </row>
  </sheetData>
  <mergeCells count="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9"/>
    <mergeCell ref="B20:B21"/>
    <mergeCell ref="C14:C15"/>
    <mergeCell ref="C18:C19"/>
    <mergeCell ref="A6:C10"/>
  </mergeCells>
  <printOptions horizontalCentered="1"/>
  <pageMargins left="0.786805555555556" right="0.786805555555556" top="0.786805555555556" bottom="0.786805555555556" header="0.314583333333333" footer="0.314583333333333"/>
  <pageSetup paperSize="9" scale="90" orientation="portrait" horizontalDpi="600"/>
  <headerFooter alignWithMargins="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view="pageBreakPreview" zoomScaleNormal="100" workbookViewId="0">
      <selection activeCell="J19" sqref="J19:K19"/>
    </sheetView>
  </sheetViews>
  <sheetFormatPr defaultColWidth="8.8" defaultRowHeight="12.75"/>
  <cols>
    <col min="1" max="1" width="3.84166666666667" style="1" customWidth="1"/>
    <col min="2" max="2" width="7.25" style="1" customWidth="1"/>
    <col min="3" max="3" width="6.69166666666667" style="1" customWidth="1"/>
    <col min="4" max="4" width="16.375" style="1" customWidth="1"/>
    <col min="5" max="5" width="6.53333333333333" style="1" customWidth="1"/>
    <col min="6" max="6" width="7.59166666666667" style="1" customWidth="1"/>
    <col min="7" max="7" width="7.8" style="1" customWidth="1"/>
    <col min="8" max="8" width="3.83333333333333" style="1" customWidth="1"/>
    <col min="9" max="9" width="5.625" style="1" customWidth="1"/>
    <col min="10" max="10" width="10.575" style="1" customWidth="1"/>
    <col min="11" max="11" width="5.25" style="1" customWidth="1"/>
    <col min="12" max="16384" width="8.09166666666667" style="1" customWidth="1"/>
  </cols>
  <sheetData>
    <row r="1" s="1" customFormat="1" ht="13" customHeight="1" spans="1:4">
      <c r="A1" s="3"/>
      <c r="B1" s="3"/>
      <c r="C1" s="4"/>
      <c r="D1" s="4"/>
    </row>
    <row r="2" s="1" customFormat="1" ht="29"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20" customHeight="1" spans="1:11">
      <c r="A4" s="7" t="s">
        <v>6</v>
      </c>
      <c r="B4" s="8"/>
      <c r="C4" s="8"/>
      <c r="D4" s="9" t="s">
        <v>1013</v>
      </c>
      <c r="E4" s="9"/>
      <c r="F4" s="9"/>
      <c r="G4" s="9"/>
      <c r="H4" s="9"/>
      <c r="I4" s="9"/>
      <c r="J4" s="9"/>
      <c r="K4" s="9"/>
    </row>
    <row r="5" s="2" customFormat="1" ht="20" customHeight="1" spans="1:11">
      <c r="A5" s="7" t="s">
        <v>336</v>
      </c>
      <c r="B5" s="8"/>
      <c r="C5" s="8"/>
      <c r="D5" s="7" t="s">
        <v>337</v>
      </c>
      <c r="E5" s="8"/>
      <c r="F5" s="8"/>
      <c r="G5" s="7" t="s">
        <v>338</v>
      </c>
      <c r="H5" s="8"/>
      <c r="I5" s="8" t="s">
        <v>339</v>
      </c>
      <c r="J5" s="8"/>
      <c r="K5" s="40"/>
    </row>
    <row r="6" s="2" customFormat="1" ht="20" customHeight="1" spans="1:11">
      <c r="A6" s="10" t="s">
        <v>340</v>
      </c>
      <c r="B6" s="154"/>
      <c r="C6" s="155"/>
      <c r="D6" s="7"/>
      <c r="E6" s="32" t="s">
        <v>341</v>
      </c>
      <c r="F6" s="32" t="s">
        <v>342</v>
      </c>
      <c r="G6" s="33" t="s">
        <v>343</v>
      </c>
      <c r="H6" s="34"/>
      <c r="I6" s="32" t="s">
        <v>344</v>
      </c>
      <c r="J6" s="32" t="s">
        <v>345</v>
      </c>
      <c r="K6" s="32" t="s">
        <v>346</v>
      </c>
    </row>
    <row r="7" s="2" customFormat="1" ht="20" customHeight="1" spans="1:11">
      <c r="A7" s="13"/>
      <c r="B7" s="178"/>
      <c r="C7" s="157"/>
      <c r="D7" s="16" t="s">
        <v>347</v>
      </c>
      <c r="E7" s="32">
        <f>SUM(E8:E10)</f>
        <v>1.5</v>
      </c>
      <c r="F7" s="32">
        <f>E7</f>
        <v>1.5</v>
      </c>
      <c r="G7" s="33">
        <f>SUM(G8:H10)</f>
        <v>1.21</v>
      </c>
      <c r="H7" s="34"/>
      <c r="I7" s="32">
        <v>10</v>
      </c>
      <c r="J7" s="68">
        <f>G7/F7</f>
        <v>0.806666666666667</v>
      </c>
      <c r="K7" s="57">
        <f>I7*J7</f>
        <v>8.06666666666667</v>
      </c>
    </row>
    <row r="8" s="2" customFormat="1" ht="20" customHeight="1" spans="1:11">
      <c r="A8" s="158"/>
      <c r="B8" s="178"/>
      <c r="C8" s="157"/>
      <c r="D8" s="16" t="s">
        <v>348</v>
      </c>
      <c r="E8" s="32"/>
      <c r="F8" s="32">
        <f>E8</f>
        <v>0</v>
      </c>
      <c r="G8" s="33"/>
      <c r="H8" s="34"/>
      <c r="I8" s="32" t="s">
        <v>349</v>
      </c>
      <c r="J8" s="68"/>
      <c r="K8" s="32" t="s">
        <v>349</v>
      </c>
    </row>
    <row r="9" s="2" customFormat="1" ht="20" customHeight="1" spans="1:11">
      <c r="A9" s="158"/>
      <c r="B9" s="178"/>
      <c r="C9" s="157"/>
      <c r="D9" s="7" t="s">
        <v>350</v>
      </c>
      <c r="E9" s="32">
        <v>1.5</v>
      </c>
      <c r="F9" s="32">
        <v>1.5</v>
      </c>
      <c r="G9" s="33">
        <v>1.21</v>
      </c>
      <c r="H9" s="34"/>
      <c r="I9" s="32" t="s">
        <v>349</v>
      </c>
      <c r="J9" s="137">
        <f>G9/F9</f>
        <v>0.806666666666667</v>
      </c>
      <c r="K9" s="32" t="s">
        <v>349</v>
      </c>
    </row>
    <row r="10" s="2" customFormat="1" ht="20" customHeight="1" spans="1:11">
      <c r="A10" s="159"/>
      <c r="B10" s="156"/>
      <c r="C10" s="157"/>
      <c r="D10" s="20" t="s">
        <v>351</v>
      </c>
      <c r="E10" s="35"/>
      <c r="F10" s="35"/>
      <c r="G10" s="36"/>
      <c r="H10" s="37"/>
      <c r="I10" s="35" t="s">
        <v>349</v>
      </c>
      <c r="J10" s="35"/>
      <c r="K10" s="35" t="s">
        <v>349</v>
      </c>
    </row>
    <row r="11" s="2" customFormat="1" ht="20" customHeight="1" spans="1:11">
      <c r="A11" s="13" t="s">
        <v>352</v>
      </c>
      <c r="B11" s="80" t="s">
        <v>353</v>
      </c>
      <c r="C11" s="81"/>
      <c r="D11" s="81"/>
      <c r="E11" s="81"/>
      <c r="F11" s="86"/>
      <c r="G11" s="7" t="s">
        <v>354</v>
      </c>
      <c r="H11" s="8"/>
      <c r="I11" s="8"/>
      <c r="J11" s="8"/>
      <c r="K11" s="40"/>
    </row>
    <row r="12" s="2" customFormat="1" ht="120" customHeight="1" spans="1:11">
      <c r="A12" s="23"/>
      <c r="B12" s="24" t="s">
        <v>1014</v>
      </c>
      <c r="C12" s="24"/>
      <c r="D12" s="24"/>
      <c r="E12" s="24"/>
      <c r="F12" s="24"/>
      <c r="G12" s="39" t="s">
        <v>1015</v>
      </c>
      <c r="H12" s="39"/>
      <c r="I12" s="39"/>
      <c r="J12" s="39"/>
      <c r="K12" s="42"/>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2" customHeight="1" spans="1:11">
      <c r="A14" s="26"/>
      <c r="B14" s="9" t="s">
        <v>364</v>
      </c>
      <c r="C14" s="25" t="s">
        <v>365</v>
      </c>
      <c r="D14" s="16" t="s">
        <v>1016</v>
      </c>
      <c r="E14" s="42"/>
      <c r="F14" s="9" t="s">
        <v>826</v>
      </c>
      <c r="G14" s="55">
        <v>1</v>
      </c>
      <c r="H14" s="9">
        <v>15</v>
      </c>
      <c r="I14" s="95">
        <v>15</v>
      </c>
      <c r="J14" s="7"/>
      <c r="K14" s="40"/>
    </row>
    <row r="15" s="2" customFormat="1" ht="22" customHeight="1" spans="1:11">
      <c r="A15" s="26"/>
      <c r="B15" s="9"/>
      <c r="C15" s="25" t="s">
        <v>368</v>
      </c>
      <c r="D15" s="16" t="s">
        <v>1017</v>
      </c>
      <c r="E15" s="42"/>
      <c r="F15" s="349">
        <v>1</v>
      </c>
      <c r="G15" s="349">
        <v>1</v>
      </c>
      <c r="H15" s="9">
        <v>15</v>
      </c>
      <c r="I15" s="95">
        <v>15</v>
      </c>
      <c r="J15" s="7"/>
      <c r="K15" s="40"/>
    </row>
    <row r="16" s="2" customFormat="1" ht="22" customHeight="1" spans="1:11">
      <c r="A16" s="26"/>
      <c r="B16" s="9"/>
      <c r="C16" s="25" t="s">
        <v>375</v>
      </c>
      <c r="D16" s="16" t="s">
        <v>1018</v>
      </c>
      <c r="E16" s="42"/>
      <c r="F16" s="9" t="s">
        <v>873</v>
      </c>
      <c r="G16" s="61">
        <f>7.23/9.1</f>
        <v>0.794505494505495</v>
      </c>
      <c r="H16" s="9">
        <v>10</v>
      </c>
      <c r="I16" s="58">
        <f>79/90*H16</f>
        <v>8.77777777777778</v>
      </c>
      <c r="J16" s="7"/>
      <c r="K16" s="40"/>
    </row>
    <row r="17" s="2" customFormat="1" ht="24" customHeight="1" spans="1:11">
      <c r="A17" s="26"/>
      <c r="B17" s="9"/>
      <c r="C17" s="25" t="s">
        <v>380</v>
      </c>
      <c r="D17" s="28" t="s">
        <v>1019</v>
      </c>
      <c r="E17" s="44"/>
      <c r="F17" s="9" t="s">
        <v>1020</v>
      </c>
      <c r="G17" s="9" t="s">
        <v>1021</v>
      </c>
      <c r="H17" s="9">
        <v>10</v>
      </c>
      <c r="I17" s="58">
        <v>8.07</v>
      </c>
      <c r="J17" s="16"/>
      <c r="K17" s="42"/>
    </row>
    <row r="18" s="2" customFormat="1" ht="30" customHeight="1" spans="1:11">
      <c r="A18" s="26"/>
      <c r="B18" s="25" t="s">
        <v>382</v>
      </c>
      <c r="C18" s="25" t="s">
        <v>383</v>
      </c>
      <c r="D18" s="28" t="s">
        <v>1022</v>
      </c>
      <c r="E18" s="44"/>
      <c r="F18" s="9" t="s">
        <v>807</v>
      </c>
      <c r="G18" s="9" t="s">
        <v>807</v>
      </c>
      <c r="H18" s="9">
        <v>30</v>
      </c>
      <c r="I18" s="95">
        <v>30</v>
      </c>
      <c r="J18" s="7"/>
      <c r="K18" s="40"/>
    </row>
    <row r="19" s="2" customFormat="1" ht="45" customHeight="1" spans="1:11">
      <c r="A19" s="26"/>
      <c r="B19" s="25" t="s">
        <v>394</v>
      </c>
      <c r="C19" s="25" t="s">
        <v>395</v>
      </c>
      <c r="D19" s="28" t="s">
        <v>1023</v>
      </c>
      <c r="E19" s="44"/>
      <c r="F19" s="9" t="s">
        <v>807</v>
      </c>
      <c r="G19" s="9" t="s">
        <v>807</v>
      </c>
      <c r="H19" s="9">
        <v>10</v>
      </c>
      <c r="I19" s="95">
        <v>10</v>
      </c>
      <c r="J19" s="7"/>
      <c r="K19" s="40"/>
    </row>
    <row r="20" s="2" customFormat="1" ht="21" customHeight="1" spans="1:11">
      <c r="A20" s="30" t="s">
        <v>401</v>
      </c>
      <c r="B20" s="31"/>
      <c r="C20" s="31"/>
      <c r="D20" s="31"/>
      <c r="E20" s="31"/>
      <c r="F20" s="31"/>
      <c r="G20" s="48"/>
      <c r="H20" s="49">
        <f>SUM(H14:H19)+I7</f>
        <v>100</v>
      </c>
      <c r="I20" s="59">
        <f>SUM(I14:I19)+K7</f>
        <v>94.9144444444445</v>
      </c>
      <c r="J20" s="30"/>
      <c r="K20" s="48"/>
    </row>
  </sheetData>
  <mergeCells count="3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A20:G20"/>
    <mergeCell ref="J20:K20"/>
    <mergeCell ref="A11:A12"/>
    <mergeCell ref="A13:A19"/>
    <mergeCell ref="B14:B17"/>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J50"/>
  <sheetViews>
    <sheetView view="pageBreakPreview" zoomScaleNormal="100" topLeftCell="A34" workbookViewId="0">
      <selection activeCell="I49" sqref="I49"/>
    </sheetView>
  </sheetViews>
  <sheetFormatPr defaultColWidth="9" defaultRowHeight="14.25"/>
  <cols>
    <col min="1" max="2" width="4.625" style="302" customWidth="1"/>
    <col min="3" max="3" width="7.25" style="302" customWidth="1"/>
    <col min="4" max="4" width="14.5" style="302" customWidth="1"/>
    <col min="5" max="5" width="13.6" style="302" customWidth="1"/>
    <col min="6" max="6" width="9" style="302" customWidth="1"/>
    <col min="7" max="7" width="9.25" style="302" customWidth="1"/>
    <col min="8" max="8" width="5.625" style="302" customWidth="1"/>
    <col min="9" max="9" width="8.75" style="302" customWidth="1"/>
    <col min="10" max="10" width="9.8" style="302" customWidth="1"/>
    <col min="11" max="16384" width="9" style="302"/>
  </cols>
  <sheetData>
    <row r="1" s="96" customFormat="1" ht="16.5" customHeight="1" spans="1:4">
      <c r="A1" s="150"/>
      <c r="B1" s="150"/>
      <c r="C1" s="150"/>
      <c r="D1" s="304"/>
    </row>
    <row r="2" s="302" customFormat="1" ht="41" customHeight="1" spans="1:10">
      <c r="A2" s="100" t="s">
        <v>1024</v>
      </c>
      <c r="B2" s="305"/>
      <c r="C2" s="305"/>
      <c r="D2" s="305"/>
      <c r="E2" s="305"/>
      <c r="F2" s="305"/>
      <c r="G2" s="305"/>
      <c r="H2" s="305"/>
      <c r="I2" s="305"/>
      <c r="J2" s="305"/>
    </row>
    <row r="3" s="302" customFormat="1" ht="21.65" customHeight="1" spans="1:10">
      <c r="A3" s="306" t="s">
        <v>335</v>
      </c>
      <c r="B3" s="306"/>
      <c r="C3" s="306"/>
      <c r="D3" s="306"/>
      <c r="E3" s="306"/>
      <c r="F3" s="306"/>
      <c r="G3" s="306"/>
      <c r="H3" s="306"/>
      <c r="I3" s="306"/>
      <c r="J3" s="306"/>
    </row>
    <row r="4" s="303" customFormat="1" ht="20" customHeight="1" spans="1:10">
      <c r="A4" s="102" t="s">
        <v>755</v>
      </c>
      <c r="B4" s="102"/>
      <c r="C4" s="102"/>
      <c r="D4" s="116" t="s">
        <v>117</v>
      </c>
      <c r="E4" s="117"/>
      <c r="F4" s="117"/>
      <c r="G4" s="117"/>
      <c r="H4" s="117"/>
      <c r="I4" s="117"/>
      <c r="J4" s="118"/>
    </row>
    <row r="5" s="303" customFormat="1" ht="20" customHeight="1" spans="1:10">
      <c r="A5" s="102" t="s">
        <v>756</v>
      </c>
      <c r="B5" s="102"/>
      <c r="C5" s="102"/>
      <c r="D5" s="266" t="s">
        <v>337</v>
      </c>
      <c r="E5" s="267"/>
      <c r="F5" s="267"/>
      <c r="G5" s="267"/>
      <c r="H5" s="267"/>
      <c r="I5" s="267"/>
      <c r="J5" s="328"/>
    </row>
    <row r="6" s="303" customFormat="1" ht="24" customHeight="1" spans="1:10">
      <c r="A6" s="102" t="s">
        <v>757</v>
      </c>
      <c r="B6" s="102"/>
      <c r="C6" s="102"/>
      <c r="D6" s="103" t="s">
        <v>337</v>
      </c>
      <c r="E6" s="104"/>
      <c r="F6" s="102" t="s">
        <v>758</v>
      </c>
      <c r="G6" s="102" t="s">
        <v>339</v>
      </c>
      <c r="H6" s="102"/>
      <c r="I6" s="102"/>
      <c r="J6" s="102"/>
    </row>
    <row r="7" s="303" customFormat="1" ht="40" customHeight="1" spans="1:10">
      <c r="A7" s="102" t="s">
        <v>759</v>
      </c>
      <c r="B7" s="102"/>
      <c r="C7" s="102"/>
      <c r="D7" s="103"/>
      <c r="E7" s="102" t="s">
        <v>760</v>
      </c>
      <c r="F7" s="116" t="s">
        <v>761</v>
      </c>
      <c r="G7" s="118"/>
      <c r="H7" s="102" t="s">
        <v>344</v>
      </c>
      <c r="I7" s="32" t="s">
        <v>345</v>
      </c>
      <c r="J7" s="32" t="s">
        <v>346</v>
      </c>
    </row>
    <row r="8" s="303" customFormat="1" ht="20" customHeight="1" spans="1:10">
      <c r="A8" s="102"/>
      <c r="B8" s="102"/>
      <c r="C8" s="102"/>
      <c r="D8" s="103" t="s">
        <v>347</v>
      </c>
      <c r="E8" s="54">
        <f>E9+E10+E11+E12</f>
        <v>223.34</v>
      </c>
      <c r="F8" s="266">
        <f>F9+F10+F11+F12</f>
        <v>114.53</v>
      </c>
      <c r="G8" s="328"/>
      <c r="H8" s="54">
        <v>10</v>
      </c>
      <c r="I8" s="175">
        <f>F8/E8</f>
        <v>0.512805587892899</v>
      </c>
      <c r="J8" s="343">
        <f>H8*I8</f>
        <v>5.12805587892899</v>
      </c>
    </row>
    <row r="9" s="303" customFormat="1" ht="20" customHeight="1" spans="1:10">
      <c r="A9" s="102"/>
      <c r="B9" s="102"/>
      <c r="C9" s="102"/>
      <c r="D9" s="104" t="s">
        <v>762</v>
      </c>
      <c r="E9" s="102">
        <f>196.25+27.09</f>
        <v>223.34</v>
      </c>
      <c r="F9" s="116">
        <f>87.44+27.09</f>
        <v>114.53</v>
      </c>
      <c r="G9" s="118"/>
      <c r="H9" s="102">
        <v>10</v>
      </c>
      <c r="I9" s="175">
        <f>F9/E9</f>
        <v>0.512805587892899</v>
      </c>
      <c r="J9" s="343">
        <f>H9*I9</f>
        <v>5.12805587892899</v>
      </c>
    </row>
    <row r="10" s="303" customFormat="1" ht="20" customHeight="1" spans="1:10">
      <c r="A10" s="102"/>
      <c r="B10" s="102"/>
      <c r="C10" s="102"/>
      <c r="D10" s="104" t="s">
        <v>763</v>
      </c>
      <c r="E10" s="102"/>
      <c r="F10" s="116"/>
      <c r="G10" s="118"/>
      <c r="H10" s="104"/>
      <c r="I10" s="83" t="s">
        <v>349</v>
      </c>
      <c r="J10" s="343"/>
    </row>
    <row r="11" s="303" customFormat="1" ht="20" customHeight="1" spans="1:10">
      <c r="A11" s="102"/>
      <c r="B11" s="102"/>
      <c r="C11" s="102"/>
      <c r="D11" s="103" t="s">
        <v>1025</v>
      </c>
      <c r="E11" s="54"/>
      <c r="F11" s="116"/>
      <c r="G11" s="118"/>
      <c r="H11" s="104"/>
      <c r="I11" s="83" t="s">
        <v>349</v>
      </c>
      <c r="J11" s="83"/>
    </row>
    <row r="12" s="303" customFormat="1" ht="20" customHeight="1" spans="1:10">
      <c r="A12" s="102"/>
      <c r="B12" s="102"/>
      <c r="C12" s="102"/>
      <c r="D12" s="103" t="s">
        <v>765</v>
      </c>
      <c r="E12" s="54"/>
      <c r="F12" s="116"/>
      <c r="G12" s="118"/>
      <c r="H12" s="103"/>
      <c r="I12" s="344"/>
      <c r="J12" s="344"/>
    </row>
    <row r="13" s="303" customFormat="1" ht="20" customHeight="1" spans="1:10">
      <c r="A13" s="307" t="s">
        <v>766</v>
      </c>
      <c r="B13" s="308"/>
      <c r="C13" s="309"/>
      <c r="D13" s="103"/>
      <c r="E13" s="54"/>
      <c r="F13" s="102" t="s">
        <v>768</v>
      </c>
      <c r="G13" s="102"/>
      <c r="H13" s="102"/>
      <c r="I13" s="102" t="s">
        <v>769</v>
      </c>
      <c r="J13" s="102"/>
    </row>
    <row r="14" s="303" customFormat="1" ht="39" customHeight="1" spans="1:10">
      <c r="A14" s="310"/>
      <c r="B14" s="311"/>
      <c r="C14" s="312"/>
      <c r="D14" s="54" t="s">
        <v>770</v>
      </c>
      <c r="E14" s="329" t="s">
        <v>771</v>
      </c>
      <c r="F14" s="107" t="s">
        <v>772</v>
      </c>
      <c r="G14" s="107"/>
      <c r="H14" s="107"/>
      <c r="I14" s="116"/>
      <c r="J14" s="118"/>
    </row>
    <row r="15" s="303" customFormat="1" ht="39" customHeight="1" spans="1:10">
      <c r="A15" s="310"/>
      <c r="B15" s="311"/>
      <c r="C15" s="312"/>
      <c r="D15" s="54" t="s">
        <v>773</v>
      </c>
      <c r="E15" s="329" t="s">
        <v>774</v>
      </c>
      <c r="F15" s="107" t="s">
        <v>775</v>
      </c>
      <c r="G15" s="107"/>
      <c r="H15" s="107"/>
      <c r="I15" s="116"/>
      <c r="J15" s="118"/>
    </row>
    <row r="16" s="303" customFormat="1" ht="62" customHeight="1" spans="1:10">
      <c r="A16" s="310"/>
      <c r="B16" s="311"/>
      <c r="C16" s="312"/>
      <c r="D16" s="54" t="s">
        <v>776</v>
      </c>
      <c r="E16" s="329" t="s">
        <v>777</v>
      </c>
      <c r="F16" s="107" t="s">
        <v>778</v>
      </c>
      <c r="G16" s="107"/>
      <c r="H16" s="107"/>
      <c r="I16" s="116"/>
      <c r="J16" s="118"/>
    </row>
    <row r="17" s="303" customFormat="1" ht="66" customHeight="1" spans="1:10">
      <c r="A17" s="310"/>
      <c r="B17" s="311"/>
      <c r="C17" s="312"/>
      <c r="D17" s="54" t="s">
        <v>779</v>
      </c>
      <c r="E17" s="329" t="s">
        <v>780</v>
      </c>
      <c r="F17" s="107" t="s">
        <v>781</v>
      </c>
      <c r="G17" s="107"/>
      <c r="H17" s="107"/>
      <c r="I17" s="116"/>
      <c r="J17" s="118"/>
    </row>
    <row r="18" s="303" customFormat="1" ht="48" customHeight="1" spans="1:10">
      <c r="A18" s="310"/>
      <c r="B18" s="311"/>
      <c r="C18" s="312"/>
      <c r="D18" s="54" t="s">
        <v>782</v>
      </c>
      <c r="E18" s="329" t="s">
        <v>783</v>
      </c>
      <c r="F18" s="107" t="s">
        <v>784</v>
      </c>
      <c r="G18" s="107"/>
      <c r="H18" s="107"/>
      <c r="I18" s="116"/>
      <c r="J18" s="118"/>
    </row>
    <row r="19" s="303" customFormat="1" ht="46" customHeight="1" spans="1:10">
      <c r="A19" s="310"/>
      <c r="B19" s="311"/>
      <c r="C19" s="312"/>
      <c r="D19" s="54" t="s">
        <v>785</v>
      </c>
      <c r="E19" s="329" t="s">
        <v>786</v>
      </c>
      <c r="F19" s="107" t="s">
        <v>787</v>
      </c>
      <c r="G19" s="107"/>
      <c r="H19" s="107"/>
      <c r="I19" s="116"/>
      <c r="J19" s="118"/>
    </row>
    <row r="20" s="303" customFormat="1" ht="35" customHeight="1" spans="1:10">
      <c r="A20" s="313"/>
      <c r="B20" s="314"/>
      <c r="C20" s="315"/>
      <c r="D20" s="54" t="s">
        <v>788</v>
      </c>
      <c r="E20" s="329" t="s">
        <v>789</v>
      </c>
      <c r="F20" s="107" t="s">
        <v>790</v>
      </c>
      <c r="G20" s="107"/>
      <c r="H20" s="107"/>
      <c r="I20" s="116"/>
      <c r="J20" s="118"/>
    </row>
    <row r="21" s="303" customFormat="1" ht="16" customHeight="1" spans="1:10">
      <c r="A21" s="225" t="s">
        <v>791</v>
      </c>
      <c r="B21" s="116" t="s">
        <v>792</v>
      </c>
      <c r="C21" s="117"/>
      <c r="D21" s="117"/>
      <c r="E21" s="118"/>
      <c r="F21" s="116" t="s">
        <v>793</v>
      </c>
      <c r="G21" s="117"/>
      <c r="H21" s="117"/>
      <c r="I21" s="117"/>
      <c r="J21" s="118"/>
    </row>
    <row r="22" s="303" customFormat="1" ht="200" customHeight="1" spans="1:10">
      <c r="A22" s="316"/>
      <c r="B22" s="106" t="s">
        <v>1026</v>
      </c>
      <c r="C22" s="107"/>
      <c r="D22" s="107"/>
      <c r="E22" s="107"/>
      <c r="F22" s="106" t="s">
        <v>1026</v>
      </c>
      <c r="G22" s="107"/>
      <c r="H22" s="107"/>
      <c r="I22" s="107"/>
      <c r="J22" s="107"/>
    </row>
    <row r="23" s="303" customFormat="1" ht="26.15" customHeight="1" spans="1:10">
      <c r="A23" s="317" t="s">
        <v>796</v>
      </c>
      <c r="B23" s="54" t="s">
        <v>797</v>
      </c>
      <c r="C23" s="54" t="s">
        <v>359</v>
      </c>
      <c r="D23" s="54" t="s">
        <v>360</v>
      </c>
      <c r="E23" s="54"/>
      <c r="F23" s="54" t="s">
        <v>798</v>
      </c>
      <c r="G23" s="54" t="s">
        <v>799</v>
      </c>
      <c r="H23" s="32" t="s">
        <v>344</v>
      </c>
      <c r="I23" s="32" t="s">
        <v>346</v>
      </c>
      <c r="J23" s="32" t="s">
        <v>800</v>
      </c>
    </row>
    <row r="24" s="303" customFormat="1" ht="20" customHeight="1" spans="1:10">
      <c r="A24" s="318"/>
      <c r="B24" s="35" t="s">
        <v>801</v>
      </c>
      <c r="C24" s="32" t="s">
        <v>365</v>
      </c>
      <c r="D24" s="51" t="s">
        <v>1027</v>
      </c>
      <c r="E24" s="51"/>
      <c r="F24" s="330" t="s">
        <v>386</v>
      </c>
      <c r="G24" s="102" t="s">
        <v>386</v>
      </c>
      <c r="H24" s="32">
        <v>2</v>
      </c>
      <c r="I24" s="32">
        <v>2</v>
      </c>
      <c r="J24" s="345"/>
    </row>
    <row r="25" s="303" customFormat="1" ht="20" customHeight="1" spans="1:10">
      <c r="A25" s="318"/>
      <c r="B25" s="110"/>
      <c r="C25" s="32"/>
      <c r="D25" s="51" t="s">
        <v>1028</v>
      </c>
      <c r="E25" s="51"/>
      <c r="F25" s="102" t="s">
        <v>1029</v>
      </c>
      <c r="G25" s="102" t="s">
        <v>1030</v>
      </c>
      <c r="H25" s="32">
        <v>2</v>
      </c>
      <c r="I25" s="32">
        <v>2</v>
      </c>
      <c r="J25" s="345"/>
    </row>
    <row r="26" s="303" customFormat="1" ht="26.15" customHeight="1" spans="1:10">
      <c r="A26" s="318"/>
      <c r="B26" s="110"/>
      <c r="C26" s="32"/>
      <c r="D26" s="51" t="s">
        <v>1031</v>
      </c>
      <c r="E26" s="51"/>
      <c r="F26" s="102" t="s">
        <v>1032</v>
      </c>
      <c r="G26" s="102" t="s">
        <v>1033</v>
      </c>
      <c r="H26" s="32">
        <v>2</v>
      </c>
      <c r="I26" s="32">
        <v>2</v>
      </c>
      <c r="J26" s="345"/>
    </row>
    <row r="27" s="303" customFormat="1" ht="19" customHeight="1" spans="1:10">
      <c r="A27" s="318"/>
      <c r="B27" s="110"/>
      <c r="C27" s="32"/>
      <c r="D27" s="51" t="s">
        <v>1034</v>
      </c>
      <c r="E27" s="51"/>
      <c r="F27" s="102" t="s">
        <v>1035</v>
      </c>
      <c r="G27" s="102" t="s">
        <v>1036</v>
      </c>
      <c r="H27" s="32">
        <v>2</v>
      </c>
      <c r="I27" s="32">
        <v>2</v>
      </c>
      <c r="J27" s="345"/>
    </row>
    <row r="28" s="303" customFormat="1" ht="20" customHeight="1" spans="1:10">
      <c r="A28" s="318"/>
      <c r="B28" s="110"/>
      <c r="C28" s="32"/>
      <c r="D28" s="107" t="s">
        <v>1037</v>
      </c>
      <c r="E28" s="107"/>
      <c r="F28" s="102" t="s">
        <v>1038</v>
      </c>
      <c r="G28" s="104" t="s">
        <v>1039</v>
      </c>
      <c r="H28" s="32">
        <v>2</v>
      </c>
      <c r="I28" s="32">
        <v>2</v>
      </c>
      <c r="J28" s="345"/>
    </row>
    <row r="29" s="303" customFormat="1" ht="20" customHeight="1" spans="1:10">
      <c r="A29" s="318"/>
      <c r="B29" s="110"/>
      <c r="C29" s="32"/>
      <c r="D29" s="319" t="s">
        <v>1040</v>
      </c>
      <c r="E29" s="331"/>
      <c r="F29" s="332" t="s">
        <v>1041</v>
      </c>
      <c r="G29" s="332" t="s">
        <v>1042</v>
      </c>
      <c r="H29" s="32">
        <v>2</v>
      </c>
      <c r="I29" s="32">
        <v>2</v>
      </c>
      <c r="J29" s="346"/>
    </row>
    <row r="30" s="303" customFormat="1" ht="20" customHeight="1" spans="1:10">
      <c r="A30" s="318"/>
      <c r="B30" s="110"/>
      <c r="C30" s="32"/>
      <c r="D30" s="320" t="s">
        <v>1043</v>
      </c>
      <c r="E30" s="333"/>
      <c r="F30" s="332" t="s">
        <v>1044</v>
      </c>
      <c r="G30" s="332" t="s">
        <v>1044</v>
      </c>
      <c r="H30" s="32">
        <v>2</v>
      </c>
      <c r="I30" s="32">
        <v>2</v>
      </c>
      <c r="J30" s="346"/>
    </row>
    <row r="31" s="303" customFormat="1" ht="20" customHeight="1" spans="1:10">
      <c r="A31" s="318"/>
      <c r="B31" s="110"/>
      <c r="C31" s="32"/>
      <c r="D31" s="320" t="s">
        <v>1045</v>
      </c>
      <c r="E31" s="333"/>
      <c r="F31" s="102" t="s">
        <v>1029</v>
      </c>
      <c r="G31" s="334" t="s">
        <v>1046</v>
      </c>
      <c r="H31" s="32">
        <v>2</v>
      </c>
      <c r="I31" s="32">
        <v>2</v>
      </c>
      <c r="J31" s="346"/>
    </row>
    <row r="32" s="303" customFormat="1" ht="20" customHeight="1" spans="1:10">
      <c r="A32" s="318"/>
      <c r="B32" s="110"/>
      <c r="C32" s="32" t="s">
        <v>368</v>
      </c>
      <c r="D32" s="107" t="s">
        <v>1047</v>
      </c>
      <c r="E32" s="107"/>
      <c r="F32" s="127">
        <v>0.85</v>
      </c>
      <c r="G32" s="129">
        <v>0.878</v>
      </c>
      <c r="H32" s="32">
        <v>3</v>
      </c>
      <c r="I32" s="32">
        <v>3</v>
      </c>
      <c r="J32" s="346"/>
    </row>
    <row r="33" s="303" customFormat="1" ht="20" customHeight="1" spans="1:10">
      <c r="A33" s="318"/>
      <c r="B33" s="110"/>
      <c r="C33" s="32"/>
      <c r="D33" s="320" t="s">
        <v>1048</v>
      </c>
      <c r="E33" s="333"/>
      <c r="F33" s="332" t="s">
        <v>807</v>
      </c>
      <c r="G33" s="332" t="s">
        <v>807</v>
      </c>
      <c r="H33" s="32">
        <v>3</v>
      </c>
      <c r="I33" s="32">
        <v>3</v>
      </c>
      <c r="J33" s="346"/>
    </row>
    <row r="34" s="303" customFormat="1" ht="25" customHeight="1" spans="1:10">
      <c r="A34" s="318"/>
      <c r="B34" s="110"/>
      <c r="C34" s="32"/>
      <c r="D34" s="107" t="s">
        <v>1049</v>
      </c>
      <c r="E34" s="107"/>
      <c r="F34" s="102" t="s">
        <v>409</v>
      </c>
      <c r="G34" s="127">
        <v>1</v>
      </c>
      <c r="H34" s="32">
        <v>2</v>
      </c>
      <c r="I34" s="32">
        <v>2</v>
      </c>
      <c r="J34" s="346"/>
    </row>
    <row r="35" s="303" customFormat="1" ht="20" customHeight="1" spans="1:10">
      <c r="A35" s="318"/>
      <c r="B35" s="110"/>
      <c r="C35" s="32"/>
      <c r="D35" s="107" t="s">
        <v>1050</v>
      </c>
      <c r="E35" s="107"/>
      <c r="F35" s="102" t="s">
        <v>597</v>
      </c>
      <c r="G35" s="102" t="s">
        <v>597</v>
      </c>
      <c r="H35" s="32">
        <v>2</v>
      </c>
      <c r="I35" s="32">
        <v>2</v>
      </c>
      <c r="J35" s="346"/>
    </row>
    <row r="36" s="303" customFormat="1" ht="20" customHeight="1" spans="1:10">
      <c r="A36" s="318"/>
      <c r="B36" s="110"/>
      <c r="C36" s="110" t="s">
        <v>375</v>
      </c>
      <c r="D36" s="321" t="s">
        <v>1051</v>
      </c>
      <c r="E36" s="335"/>
      <c r="F36" s="336" t="s">
        <v>839</v>
      </c>
      <c r="G36" s="337">
        <v>1</v>
      </c>
      <c r="H36" s="338">
        <v>9</v>
      </c>
      <c r="I36" s="338">
        <f>H36</f>
        <v>9</v>
      </c>
      <c r="J36" s="338"/>
    </row>
    <row r="37" s="303" customFormat="1" ht="20" customHeight="1" spans="1:10">
      <c r="A37" s="318"/>
      <c r="B37" s="110"/>
      <c r="C37" s="35" t="s">
        <v>380</v>
      </c>
      <c r="D37" s="51" t="s">
        <v>1027</v>
      </c>
      <c r="E37" s="51"/>
      <c r="F37" s="334" t="s">
        <v>1052</v>
      </c>
      <c r="G37" s="53" t="s">
        <v>1053</v>
      </c>
      <c r="H37" s="54">
        <v>2</v>
      </c>
      <c r="I37" s="113">
        <f>0.23/8*2</f>
        <v>0.0575</v>
      </c>
      <c r="J37" s="54"/>
    </row>
    <row r="38" s="303" customFormat="1" ht="20" customHeight="1" spans="1:10">
      <c r="A38" s="318"/>
      <c r="B38" s="110"/>
      <c r="C38" s="110"/>
      <c r="D38" s="51" t="s">
        <v>1054</v>
      </c>
      <c r="E38" s="51"/>
      <c r="F38" s="334" t="s">
        <v>661</v>
      </c>
      <c r="G38" s="170" t="s">
        <v>1055</v>
      </c>
      <c r="H38" s="54">
        <v>2</v>
      </c>
      <c r="I38" s="113">
        <f>0.22/12*2</f>
        <v>0.0366666666666667</v>
      </c>
      <c r="J38" s="51"/>
    </row>
    <row r="39" s="303" customFormat="1" ht="60" customHeight="1" spans="1:10">
      <c r="A39" s="318"/>
      <c r="B39" s="110"/>
      <c r="C39" s="110"/>
      <c r="D39" s="322" t="s">
        <v>1056</v>
      </c>
      <c r="E39" s="339"/>
      <c r="F39" s="334" t="s">
        <v>1057</v>
      </c>
      <c r="G39" s="170" t="s">
        <v>1058</v>
      </c>
      <c r="H39" s="54">
        <v>2</v>
      </c>
      <c r="I39" s="113">
        <f>78.34/153.71*2</f>
        <v>1.01932210005855</v>
      </c>
      <c r="J39" s="51" t="s">
        <v>1059</v>
      </c>
    </row>
    <row r="40" s="303" customFormat="1" ht="20" customHeight="1" spans="1:10">
      <c r="A40" s="318"/>
      <c r="B40" s="110"/>
      <c r="C40" s="110"/>
      <c r="D40" s="322" t="s">
        <v>1060</v>
      </c>
      <c r="E40" s="339"/>
      <c r="F40" s="334" t="s">
        <v>994</v>
      </c>
      <c r="G40" s="170" t="s">
        <v>994</v>
      </c>
      <c r="H40" s="54">
        <v>3</v>
      </c>
      <c r="I40" s="54">
        <v>3</v>
      </c>
      <c r="J40" s="54"/>
    </row>
    <row r="41" s="303" customFormat="1" ht="20" customHeight="1" spans="1:10">
      <c r="A41" s="318"/>
      <c r="B41" s="110"/>
      <c r="C41" s="110"/>
      <c r="D41" s="323" t="s">
        <v>1061</v>
      </c>
      <c r="E41" s="340"/>
      <c r="F41" s="334" t="s">
        <v>1062</v>
      </c>
      <c r="G41" s="170" t="s">
        <v>1062</v>
      </c>
      <c r="H41" s="54">
        <v>2</v>
      </c>
      <c r="I41" s="113">
        <v>2</v>
      </c>
      <c r="J41" s="54"/>
    </row>
    <row r="42" s="303" customFormat="1" ht="20" customHeight="1" spans="1:10">
      <c r="A42" s="318"/>
      <c r="B42" s="110"/>
      <c r="C42" s="110"/>
      <c r="D42" s="323" t="s">
        <v>1063</v>
      </c>
      <c r="E42" s="340"/>
      <c r="F42" s="334" t="s">
        <v>1064</v>
      </c>
      <c r="G42" s="170" t="s">
        <v>1065</v>
      </c>
      <c r="H42" s="54">
        <v>2</v>
      </c>
      <c r="I42" s="113">
        <f>17.27/29.81*2</f>
        <v>1.15867158671587</v>
      </c>
      <c r="J42" s="54"/>
    </row>
    <row r="43" s="303" customFormat="1" ht="20" customHeight="1" spans="1:10">
      <c r="A43" s="318"/>
      <c r="B43" s="110"/>
      <c r="C43" s="110"/>
      <c r="D43" s="323" t="s">
        <v>1045</v>
      </c>
      <c r="E43" s="340"/>
      <c r="F43" s="334" t="s">
        <v>1066</v>
      </c>
      <c r="G43" s="170" t="s">
        <v>1067</v>
      </c>
      <c r="H43" s="54">
        <v>2</v>
      </c>
      <c r="I43" s="113">
        <f>5.94/12.4*2</f>
        <v>0.958064516129032</v>
      </c>
      <c r="J43" s="54"/>
    </row>
    <row r="44" s="303" customFormat="1" ht="29" customHeight="1" spans="1:10">
      <c r="A44" s="318"/>
      <c r="B44" s="32" t="s">
        <v>829</v>
      </c>
      <c r="C44" s="35" t="s">
        <v>383</v>
      </c>
      <c r="D44" s="324" t="s">
        <v>1022</v>
      </c>
      <c r="E44" s="324"/>
      <c r="F44" s="341" t="s">
        <v>807</v>
      </c>
      <c r="G44" s="341" t="s">
        <v>807</v>
      </c>
      <c r="H44" s="54">
        <v>15</v>
      </c>
      <c r="I44" s="54">
        <f>H44</f>
        <v>15</v>
      </c>
      <c r="J44" s="54"/>
    </row>
    <row r="45" s="303" customFormat="1" ht="29" customHeight="1" spans="1:10">
      <c r="A45" s="318"/>
      <c r="B45" s="32"/>
      <c r="C45" s="35" t="s">
        <v>700</v>
      </c>
      <c r="D45" s="107" t="s">
        <v>1068</v>
      </c>
      <c r="E45" s="107"/>
      <c r="F45" s="102" t="s">
        <v>397</v>
      </c>
      <c r="G45" s="127">
        <v>1</v>
      </c>
      <c r="H45" s="54">
        <v>15</v>
      </c>
      <c r="I45" s="54">
        <f>H45</f>
        <v>15</v>
      </c>
      <c r="J45" s="54"/>
    </row>
    <row r="46" s="303" customFormat="1" ht="20" customHeight="1" spans="1:10">
      <c r="A46" s="318"/>
      <c r="B46" s="32" t="s">
        <v>817</v>
      </c>
      <c r="C46" s="32" t="s">
        <v>818</v>
      </c>
      <c r="D46" s="320" t="s">
        <v>1069</v>
      </c>
      <c r="E46" s="333"/>
      <c r="F46" s="332" t="s">
        <v>807</v>
      </c>
      <c r="G46" s="332" t="s">
        <v>807</v>
      </c>
      <c r="H46" s="342">
        <v>4</v>
      </c>
      <c r="I46" s="342">
        <v>4</v>
      </c>
      <c r="J46" s="54"/>
    </row>
    <row r="47" s="303" customFormat="1" ht="20" customHeight="1" spans="1:10">
      <c r="A47" s="318"/>
      <c r="B47" s="32"/>
      <c r="C47" s="32"/>
      <c r="D47" s="107" t="s">
        <v>1070</v>
      </c>
      <c r="E47" s="107"/>
      <c r="F47" s="102" t="s">
        <v>1071</v>
      </c>
      <c r="G47" s="102" t="s">
        <v>1071</v>
      </c>
      <c r="H47" s="342">
        <v>4</v>
      </c>
      <c r="I47" s="342">
        <v>4</v>
      </c>
      <c r="J47" s="54"/>
    </row>
    <row r="48" s="149" customFormat="1" ht="20" customHeight="1" spans="1:10">
      <c r="A48" s="318"/>
      <c r="B48" s="32"/>
      <c r="C48" s="32"/>
      <c r="D48" s="107" t="s">
        <v>1072</v>
      </c>
      <c r="E48" s="107"/>
      <c r="F48" s="102" t="s">
        <v>807</v>
      </c>
      <c r="G48" s="127">
        <v>1</v>
      </c>
      <c r="H48" s="85">
        <v>2</v>
      </c>
      <c r="I48" s="85">
        <v>2</v>
      </c>
      <c r="J48" s="102"/>
    </row>
    <row r="49" s="149" customFormat="1" ht="21" customHeight="1" spans="1:10">
      <c r="A49" s="162" t="s">
        <v>401</v>
      </c>
      <c r="B49" s="163"/>
      <c r="C49" s="163"/>
      <c r="D49" s="163"/>
      <c r="E49" s="163"/>
      <c r="F49" s="163"/>
      <c r="G49" s="174"/>
      <c r="H49" s="85">
        <f>SUM(H24:H48)+H8</f>
        <v>100</v>
      </c>
      <c r="I49" s="347">
        <f>SUM(I24:I48)+J8</f>
        <v>88.3582807484991</v>
      </c>
      <c r="J49" s="102"/>
    </row>
    <row r="50" s="303" customFormat="1" ht="22" customHeight="1" spans="1:10">
      <c r="A50" s="325" t="s">
        <v>820</v>
      </c>
      <c r="B50" s="326" t="s">
        <v>999</v>
      </c>
      <c r="C50" s="327"/>
      <c r="D50" s="327"/>
      <c r="E50" s="327"/>
      <c r="F50" s="327"/>
      <c r="G50" s="327"/>
      <c r="H50" s="327"/>
      <c r="I50" s="327"/>
      <c r="J50" s="348"/>
    </row>
  </sheetData>
  <mergeCells count="75">
    <mergeCell ref="A1:C1"/>
    <mergeCell ref="A2:J2"/>
    <mergeCell ref="A3:J3"/>
    <mergeCell ref="A4:C4"/>
    <mergeCell ref="D4:J4"/>
    <mergeCell ref="A5:C5"/>
    <mergeCell ref="D5:J5"/>
    <mergeCell ref="A6:C6"/>
    <mergeCell ref="D6:E6"/>
    <mergeCell ref="G6:J6"/>
    <mergeCell ref="F7:G7"/>
    <mergeCell ref="F8:G8"/>
    <mergeCell ref="F9:G9"/>
    <mergeCell ref="F10:G10"/>
    <mergeCell ref="F11:G11"/>
    <mergeCell ref="F12:G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A49:G49"/>
    <mergeCell ref="B50:J50"/>
    <mergeCell ref="A21:A22"/>
    <mergeCell ref="A24:A48"/>
    <mergeCell ref="B24:B43"/>
    <mergeCell ref="B44:B45"/>
    <mergeCell ref="B46:B48"/>
    <mergeCell ref="C24:C31"/>
    <mergeCell ref="C32:C35"/>
    <mergeCell ref="C37:C43"/>
    <mergeCell ref="C46:C48"/>
    <mergeCell ref="A7:C12"/>
    <mergeCell ref="A13:C20"/>
  </mergeCells>
  <printOptions horizontalCentered="1"/>
  <pageMargins left="0.786805555555556" right="0.786805555555556" top="0.786805555555556" bottom="0.786805555555556" header="0.302777777777778" footer="0.302777777777778"/>
  <pageSetup paperSize="9" scale="92" orientation="portrait" horizontalDpi="600"/>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00" topLeftCell="A5" workbookViewId="0">
      <selection activeCell="I26" sqref="I26"/>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123</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10.46</v>
      </c>
      <c r="F7" s="32">
        <v>10.46</v>
      </c>
      <c r="G7" s="33">
        <v>0</v>
      </c>
      <c r="H7" s="34"/>
      <c r="I7" s="32">
        <v>10</v>
      </c>
      <c r="J7" s="32">
        <v>0</v>
      </c>
      <c r="K7" s="32">
        <v>0</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10.46</v>
      </c>
      <c r="F9" s="32">
        <v>10.46</v>
      </c>
      <c r="G9" s="33">
        <v>0</v>
      </c>
      <c r="H9" s="34"/>
      <c r="I9" s="32" t="s">
        <v>349</v>
      </c>
      <c r="J9" s="32">
        <v>0</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94" customHeight="1" spans="1:11">
      <c r="A12" s="23"/>
      <c r="B12" s="24" t="s">
        <v>1073</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15" customHeight="1" spans="1:11">
      <c r="A14" s="26"/>
      <c r="B14" s="9" t="s">
        <v>364</v>
      </c>
      <c r="C14" s="25" t="s">
        <v>365</v>
      </c>
      <c r="D14" s="16" t="s">
        <v>1074</v>
      </c>
      <c r="E14" s="42"/>
      <c r="F14" s="9" t="s">
        <v>1075</v>
      </c>
      <c r="G14" s="9" t="s">
        <v>1075</v>
      </c>
      <c r="H14" s="9">
        <v>5</v>
      </c>
      <c r="I14" s="9">
        <v>5</v>
      </c>
      <c r="J14" s="7"/>
      <c r="K14" s="40"/>
    </row>
    <row r="15" s="2" customFormat="1" ht="15" customHeight="1" spans="1:11">
      <c r="A15" s="26"/>
      <c r="B15" s="9"/>
      <c r="C15" s="25" t="s">
        <v>368</v>
      </c>
      <c r="D15" s="16" t="s">
        <v>451</v>
      </c>
      <c r="E15" s="42"/>
      <c r="F15" s="9" t="s">
        <v>459</v>
      </c>
      <c r="G15" s="9" t="s">
        <v>414</v>
      </c>
      <c r="H15" s="9">
        <v>5</v>
      </c>
      <c r="I15" s="9">
        <v>5</v>
      </c>
      <c r="J15" s="7"/>
      <c r="K15" s="40"/>
    </row>
    <row r="16" s="2" customFormat="1" ht="15" customHeight="1" spans="1:11">
      <c r="A16" s="26"/>
      <c r="B16" s="9"/>
      <c r="C16" s="26"/>
      <c r="D16" s="16" t="s">
        <v>444</v>
      </c>
      <c r="E16" s="42"/>
      <c r="F16" s="9" t="s">
        <v>386</v>
      </c>
      <c r="G16" s="9" t="s">
        <v>386</v>
      </c>
      <c r="H16" s="9">
        <v>5</v>
      </c>
      <c r="I16" s="9">
        <v>5</v>
      </c>
      <c r="J16" s="7"/>
      <c r="K16" s="40"/>
    </row>
    <row r="17" s="2" customFormat="1" ht="15" customHeight="1" spans="1:11">
      <c r="A17" s="26"/>
      <c r="B17" s="9"/>
      <c r="C17" s="26"/>
      <c r="D17" s="16" t="s">
        <v>1076</v>
      </c>
      <c r="E17" s="42"/>
      <c r="F17" s="9" t="s">
        <v>488</v>
      </c>
      <c r="G17" s="9" t="s">
        <v>602</v>
      </c>
      <c r="H17" s="9">
        <v>10</v>
      </c>
      <c r="I17" s="9">
        <v>10</v>
      </c>
      <c r="J17" s="7"/>
      <c r="K17" s="40"/>
    </row>
    <row r="18" s="2" customFormat="1" ht="15" customHeight="1" spans="1:11">
      <c r="A18" s="26"/>
      <c r="B18" s="9"/>
      <c r="C18" s="29"/>
      <c r="D18" s="16" t="s">
        <v>1077</v>
      </c>
      <c r="E18" s="42"/>
      <c r="F18" s="9" t="s">
        <v>1078</v>
      </c>
      <c r="G18" s="9" t="s">
        <v>738</v>
      </c>
      <c r="H18" s="9">
        <v>5</v>
      </c>
      <c r="I18" s="9">
        <v>5</v>
      </c>
      <c r="J18" s="7"/>
      <c r="K18" s="40"/>
    </row>
    <row r="19" s="2" customFormat="1" ht="15" customHeight="1" spans="1:11">
      <c r="A19" s="26"/>
      <c r="B19" s="9"/>
      <c r="C19" s="25" t="s">
        <v>375</v>
      </c>
      <c r="D19" s="16" t="s">
        <v>376</v>
      </c>
      <c r="E19" s="42"/>
      <c r="F19" s="9" t="s">
        <v>1079</v>
      </c>
      <c r="G19" s="9" t="s">
        <v>1079</v>
      </c>
      <c r="H19" s="9">
        <v>10</v>
      </c>
      <c r="I19" s="9">
        <v>10</v>
      </c>
      <c r="J19" s="7"/>
      <c r="K19" s="40"/>
    </row>
    <row r="20" s="2" customFormat="1" ht="27" customHeight="1" spans="1:11">
      <c r="A20" s="26"/>
      <c r="B20" s="9"/>
      <c r="C20" s="25" t="s">
        <v>380</v>
      </c>
      <c r="D20" s="16" t="s">
        <v>1080</v>
      </c>
      <c r="E20" s="42"/>
      <c r="F20" s="9" t="s">
        <v>690</v>
      </c>
      <c r="G20" s="9" t="s">
        <v>1081</v>
      </c>
      <c r="H20" s="9">
        <v>10</v>
      </c>
      <c r="I20" s="58">
        <f>4.54/15*H20</f>
        <v>3.02666666666667</v>
      </c>
      <c r="J20" s="7"/>
      <c r="K20" s="40"/>
    </row>
    <row r="21" s="2" customFormat="1" ht="31" customHeight="1" spans="1:11">
      <c r="A21" s="26"/>
      <c r="B21" s="9" t="s">
        <v>382</v>
      </c>
      <c r="C21" s="35" t="s">
        <v>383</v>
      </c>
      <c r="D21" s="79" t="s">
        <v>1082</v>
      </c>
      <c r="E21" s="301"/>
      <c r="F21" s="35" t="s">
        <v>1083</v>
      </c>
      <c r="G21" s="35" t="s">
        <v>1075</v>
      </c>
      <c r="H21" s="35">
        <v>15</v>
      </c>
      <c r="I21" s="35">
        <v>15</v>
      </c>
      <c r="J21" s="7"/>
      <c r="K21" s="40"/>
    </row>
    <row r="22" s="2" customFormat="1" ht="29" customHeight="1" spans="1:11">
      <c r="A22" s="26"/>
      <c r="B22" s="9"/>
      <c r="C22" s="35" t="s">
        <v>388</v>
      </c>
      <c r="D22" s="27" t="s">
        <v>1084</v>
      </c>
      <c r="E22" s="43"/>
      <c r="F22" s="32" t="s">
        <v>488</v>
      </c>
      <c r="G22" s="32" t="s">
        <v>675</v>
      </c>
      <c r="H22" s="32">
        <v>15</v>
      </c>
      <c r="I22" s="32">
        <v>15</v>
      </c>
      <c r="J22" s="7"/>
      <c r="K22" s="40"/>
    </row>
    <row r="23" s="2" customFormat="1" ht="15" customHeight="1" spans="1:11">
      <c r="A23" s="26"/>
      <c r="B23" s="25" t="s">
        <v>394</v>
      </c>
      <c r="C23" s="25" t="s">
        <v>395</v>
      </c>
      <c r="D23" s="16" t="s">
        <v>396</v>
      </c>
      <c r="E23" s="42"/>
      <c r="F23" s="9" t="s">
        <v>400</v>
      </c>
      <c r="G23" s="47">
        <v>0.9041</v>
      </c>
      <c r="H23" s="9">
        <v>4</v>
      </c>
      <c r="I23" s="9">
        <v>4</v>
      </c>
      <c r="J23" s="7"/>
      <c r="K23" s="40"/>
    </row>
    <row r="24" s="2" customFormat="1" ht="15" customHeight="1" spans="1:11">
      <c r="A24" s="26"/>
      <c r="B24" s="26"/>
      <c r="C24" s="26"/>
      <c r="D24" s="16" t="s">
        <v>398</v>
      </c>
      <c r="E24" s="42"/>
      <c r="F24" s="9" t="s">
        <v>400</v>
      </c>
      <c r="G24" s="47">
        <v>0.9489</v>
      </c>
      <c r="H24" s="9">
        <v>4</v>
      </c>
      <c r="I24" s="9">
        <v>4</v>
      </c>
      <c r="J24" s="7"/>
      <c r="K24" s="40"/>
    </row>
    <row r="25" s="2" customFormat="1" ht="15" customHeight="1" spans="1:11">
      <c r="A25" s="26"/>
      <c r="B25" s="26"/>
      <c r="C25" s="29"/>
      <c r="D25" s="16" t="s">
        <v>399</v>
      </c>
      <c r="E25" s="42"/>
      <c r="F25" s="9" t="s">
        <v>400</v>
      </c>
      <c r="G25" s="47">
        <v>0.711</v>
      </c>
      <c r="H25" s="9">
        <v>2</v>
      </c>
      <c r="I25" s="9">
        <v>1.67</v>
      </c>
      <c r="J25" s="7"/>
      <c r="K25" s="40"/>
    </row>
    <row r="26" s="2" customFormat="1" ht="21" customHeight="1" spans="1:11">
      <c r="A26" s="30" t="s">
        <v>401</v>
      </c>
      <c r="B26" s="31"/>
      <c r="C26" s="31"/>
      <c r="D26" s="31"/>
      <c r="E26" s="31"/>
      <c r="F26" s="31"/>
      <c r="G26" s="48"/>
      <c r="H26" s="49">
        <f>SUM(H14:H25)+I7</f>
        <v>100</v>
      </c>
      <c r="I26" s="195">
        <f>SUM(I14:I25)+K7</f>
        <v>82.6966666666667</v>
      </c>
      <c r="J26" s="30"/>
      <c r="K26" s="48"/>
    </row>
  </sheetData>
  <mergeCells count="5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20"/>
    <mergeCell ref="B21:B22"/>
    <mergeCell ref="B23:B25"/>
    <mergeCell ref="C15:C18"/>
    <mergeCell ref="C23:C25"/>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00" workbookViewId="0">
      <selection activeCell="P20" sqref="P20"/>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8.25"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126</v>
      </c>
      <c r="E4" s="9"/>
      <c r="F4" s="9"/>
      <c r="G4" s="9"/>
      <c r="H4" s="9"/>
      <c r="I4" s="9"/>
      <c r="J4" s="9"/>
      <c r="K4" s="9"/>
    </row>
    <row r="5" s="2" customFormat="1" ht="17" customHeight="1" spans="1:11">
      <c r="A5" s="7" t="s">
        <v>336</v>
      </c>
      <c r="B5" s="8"/>
      <c r="C5" s="8"/>
      <c r="D5" s="9" t="s">
        <v>337</v>
      </c>
      <c r="E5" s="9"/>
      <c r="F5" s="9"/>
      <c r="G5" s="9" t="s">
        <v>338</v>
      </c>
      <c r="H5" s="9"/>
      <c r="I5" s="9" t="s">
        <v>339</v>
      </c>
      <c r="J5" s="9"/>
      <c r="K5" s="9"/>
    </row>
    <row r="6" s="2" customFormat="1" ht="17" customHeight="1" spans="1:11">
      <c r="A6" s="10" t="s">
        <v>340</v>
      </c>
      <c r="B6" s="11"/>
      <c r="C6" s="12"/>
      <c r="D6" s="9"/>
      <c r="E6" s="32" t="s">
        <v>341</v>
      </c>
      <c r="F6" s="32" t="s">
        <v>342</v>
      </c>
      <c r="G6" s="32" t="s">
        <v>343</v>
      </c>
      <c r="H6" s="32"/>
      <c r="I6" s="32" t="s">
        <v>344</v>
      </c>
      <c r="J6" s="32" t="s">
        <v>345</v>
      </c>
      <c r="K6" s="32" t="s">
        <v>346</v>
      </c>
    </row>
    <row r="7" s="2" customFormat="1" ht="17" customHeight="1" spans="1:11">
      <c r="A7" s="13"/>
      <c r="B7" s="14"/>
      <c r="C7" s="15"/>
      <c r="D7" s="16" t="s">
        <v>347</v>
      </c>
      <c r="E7" s="32">
        <v>14.85</v>
      </c>
      <c r="F7" s="32">
        <v>14.85</v>
      </c>
      <c r="G7" s="33">
        <v>11.59</v>
      </c>
      <c r="H7" s="34"/>
      <c r="I7" s="32">
        <v>10</v>
      </c>
      <c r="J7" s="68">
        <v>0.783</v>
      </c>
      <c r="K7" s="32">
        <v>7.83</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14.85</v>
      </c>
      <c r="F9" s="32">
        <v>14.85</v>
      </c>
      <c r="G9" s="33">
        <v>11.59</v>
      </c>
      <c r="H9" s="34"/>
      <c r="I9" s="32" t="s">
        <v>349</v>
      </c>
      <c r="J9" s="68">
        <v>0.783</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87" customHeight="1" spans="1:11">
      <c r="A12" s="23"/>
      <c r="B12" s="24" t="s">
        <v>1085</v>
      </c>
      <c r="C12" s="24"/>
      <c r="D12" s="24"/>
      <c r="E12" s="24"/>
      <c r="F12" s="24"/>
      <c r="G12" s="8" t="s">
        <v>621</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5" customHeight="1" spans="1:11">
      <c r="A14" s="26"/>
      <c r="B14" s="9" t="s">
        <v>364</v>
      </c>
      <c r="C14" s="25" t="s">
        <v>365</v>
      </c>
      <c r="D14" s="16" t="s">
        <v>532</v>
      </c>
      <c r="E14" s="42"/>
      <c r="F14" s="9" t="s">
        <v>1086</v>
      </c>
      <c r="G14" s="9" t="s">
        <v>1086</v>
      </c>
      <c r="H14" s="9">
        <v>10</v>
      </c>
      <c r="I14" s="9">
        <v>10</v>
      </c>
      <c r="J14" s="7"/>
      <c r="K14" s="40"/>
    </row>
    <row r="15" s="2" customFormat="1" ht="25" customHeight="1" spans="1:11">
      <c r="A15" s="26"/>
      <c r="B15" s="9"/>
      <c r="C15" s="25" t="s">
        <v>368</v>
      </c>
      <c r="D15" s="16" t="s">
        <v>534</v>
      </c>
      <c r="E15" s="42"/>
      <c r="F15" s="9" t="s">
        <v>1087</v>
      </c>
      <c r="G15" s="9" t="s">
        <v>1088</v>
      </c>
      <c r="H15" s="9">
        <v>10</v>
      </c>
      <c r="I15" s="9">
        <v>10</v>
      </c>
      <c r="J15" s="7"/>
      <c r="K15" s="40"/>
    </row>
    <row r="16" s="2" customFormat="1" ht="25" customHeight="1" spans="1:11">
      <c r="A16" s="26"/>
      <c r="B16" s="9"/>
      <c r="C16" s="26"/>
      <c r="D16" s="16" t="s">
        <v>1089</v>
      </c>
      <c r="E16" s="42"/>
      <c r="F16" s="9" t="s">
        <v>1090</v>
      </c>
      <c r="G16" s="9" t="s">
        <v>1091</v>
      </c>
      <c r="H16" s="9">
        <v>10</v>
      </c>
      <c r="I16" s="9">
        <v>10</v>
      </c>
      <c r="J16" s="7"/>
      <c r="K16" s="40"/>
    </row>
    <row r="17" s="2" customFormat="1" ht="25" customHeight="1" spans="1:11">
      <c r="A17" s="26"/>
      <c r="B17" s="9"/>
      <c r="C17" s="25" t="s">
        <v>375</v>
      </c>
      <c r="D17" s="16" t="s">
        <v>376</v>
      </c>
      <c r="E17" s="42"/>
      <c r="F17" s="9" t="s">
        <v>377</v>
      </c>
      <c r="G17" s="9" t="s">
        <v>377</v>
      </c>
      <c r="H17" s="9">
        <v>5</v>
      </c>
      <c r="I17" s="9">
        <v>5</v>
      </c>
      <c r="J17" s="7"/>
      <c r="K17" s="40"/>
    </row>
    <row r="18" s="2" customFormat="1" ht="25" customHeight="1" spans="1:11">
      <c r="A18" s="26"/>
      <c r="B18" s="9"/>
      <c r="C18" s="26"/>
      <c r="D18" s="16" t="s">
        <v>1092</v>
      </c>
      <c r="E18" s="42"/>
      <c r="F18" s="9" t="s">
        <v>409</v>
      </c>
      <c r="G18" s="68">
        <v>0.7815</v>
      </c>
      <c r="H18" s="9">
        <v>5</v>
      </c>
      <c r="I18" s="58">
        <v>4.88</v>
      </c>
      <c r="J18" s="7"/>
      <c r="K18" s="40"/>
    </row>
    <row r="19" s="2" customFormat="1" ht="25" customHeight="1" spans="1:11">
      <c r="A19" s="26"/>
      <c r="B19" s="9"/>
      <c r="C19" s="25" t="s">
        <v>380</v>
      </c>
      <c r="D19" s="16" t="s">
        <v>1093</v>
      </c>
      <c r="E19" s="42"/>
      <c r="F19" s="9" t="s">
        <v>1094</v>
      </c>
      <c r="G19" s="9" t="s">
        <v>1095</v>
      </c>
      <c r="H19" s="9">
        <v>10</v>
      </c>
      <c r="I19" s="58">
        <f>116.74/120*H19</f>
        <v>9.72833333333333</v>
      </c>
      <c r="J19" s="7"/>
      <c r="K19" s="40"/>
    </row>
    <row r="20" s="2" customFormat="1" ht="22" customHeight="1" spans="1:11">
      <c r="A20" s="26"/>
      <c r="B20" s="9" t="s">
        <v>382</v>
      </c>
      <c r="C20" s="25" t="s">
        <v>383</v>
      </c>
      <c r="D20" s="27" t="s">
        <v>462</v>
      </c>
      <c r="E20" s="43"/>
      <c r="F20" s="32" t="s">
        <v>1096</v>
      </c>
      <c r="G20" s="32" t="s">
        <v>735</v>
      </c>
      <c r="H20" s="32">
        <v>10</v>
      </c>
      <c r="I20" s="32">
        <v>6.66</v>
      </c>
      <c r="J20" s="7"/>
      <c r="K20" s="40"/>
    </row>
    <row r="21" s="2" customFormat="1" ht="22" customHeight="1" spans="1:11">
      <c r="A21" s="26"/>
      <c r="B21" s="9"/>
      <c r="C21" s="26"/>
      <c r="D21" s="27" t="s">
        <v>451</v>
      </c>
      <c r="E21" s="43"/>
      <c r="F21" s="32" t="s">
        <v>1097</v>
      </c>
      <c r="G21" s="32" t="s">
        <v>1098</v>
      </c>
      <c r="H21" s="32">
        <v>10</v>
      </c>
      <c r="I21" s="32">
        <v>10</v>
      </c>
      <c r="J21" s="7"/>
      <c r="K21" s="40"/>
    </row>
    <row r="22" s="2" customFormat="1" ht="45" customHeight="1" spans="1:11">
      <c r="A22" s="26"/>
      <c r="B22" s="9"/>
      <c r="C22" s="25" t="s">
        <v>388</v>
      </c>
      <c r="D22" s="27" t="s">
        <v>1099</v>
      </c>
      <c r="E22" s="43"/>
      <c r="F22" s="32" t="s">
        <v>1100</v>
      </c>
      <c r="G22" s="32" t="s">
        <v>485</v>
      </c>
      <c r="H22" s="32">
        <v>10</v>
      </c>
      <c r="I22" s="32">
        <v>10</v>
      </c>
      <c r="J22" s="7"/>
      <c r="K22" s="40"/>
    </row>
    <row r="23" s="2" customFormat="1" ht="25" customHeight="1" spans="1:11">
      <c r="A23" s="26"/>
      <c r="B23" s="25" t="s">
        <v>394</v>
      </c>
      <c r="C23" s="25" t="s">
        <v>395</v>
      </c>
      <c r="D23" s="16" t="s">
        <v>396</v>
      </c>
      <c r="E23" s="42"/>
      <c r="F23" s="9" t="s">
        <v>400</v>
      </c>
      <c r="G23" s="47">
        <v>0.9041</v>
      </c>
      <c r="H23" s="9">
        <v>4</v>
      </c>
      <c r="I23" s="9">
        <v>4</v>
      </c>
      <c r="J23" s="7"/>
      <c r="K23" s="40"/>
    </row>
    <row r="24" s="2" customFormat="1" ht="25" customHeight="1" spans="1:11">
      <c r="A24" s="26"/>
      <c r="B24" s="26"/>
      <c r="C24" s="26"/>
      <c r="D24" s="16" t="s">
        <v>398</v>
      </c>
      <c r="E24" s="42"/>
      <c r="F24" s="9" t="s">
        <v>400</v>
      </c>
      <c r="G24" s="47">
        <v>0.9489</v>
      </c>
      <c r="H24" s="9">
        <v>4</v>
      </c>
      <c r="I24" s="9">
        <v>4</v>
      </c>
      <c r="J24" s="7"/>
      <c r="K24" s="40"/>
    </row>
    <row r="25" s="2" customFormat="1" ht="25" customHeight="1" spans="1:11">
      <c r="A25" s="26"/>
      <c r="B25" s="26"/>
      <c r="C25" s="29"/>
      <c r="D25" s="16" t="s">
        <v>399</v>
      </c>
      <c r="E25" s="42"/>
      <c r="F25" s="9" t="s">
        <v>400</v>
      </c>
      <c r="G25" s="47">
        <v>0.711</v>
      </c>
      <c r="H25" s="9">
        <v>2</v>
      </c>
      <c r="I25" s="9">
        <v>1.67</v>
      </c>
      <c r="J25" s="7"/>
      <c r="K25" s="40"/>
    </row>
    <row r="26" s="2" customFormat="1" ht="21" customHeight="1" spans="1:11">
      <c r="A26" s="30" t="s">
        <v>401</v>
      </c>
      <c r="B26" s="31"/>
      <c r="C26" s="31"/>
      <c r="D26" s="31"/>
      <c r="E26" s="31"/>
      <c r="F26" s="31"/>
      <c r="G26" s="48"/>
      <c r="H26" s="49">
        <f>SUM(H14:H25)+I7</f>
        <v>100</v>
      </c>
      <c r="I26" s="59">
        <f>SUM(I14:I25)+K7</f>
        <v>93.7683333333333</v>
      </c>
      <c r="J26" s="30"/>
      <c r="K26" s="48"/>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19"/>
    <mergeCell ref="B20:B22"/>
    <mergeCell ref="B23:B25"/>
    <mergeCell ref="C15:C16"/>
    <mergeCell ref="C17:C18"/>
    <mergeCell ref="C20:C21"/>
    <mergeCell ref="C23:C25"/>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view="pageBreakPreview" zoomScaleNormal="100" workbookViewId="0">
      <selection activeCell="N26" sqref="N26"/>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129</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48.5</v>
      </c>
      <c r="F7" s="32">
        <v>48.5</v>
      </c>
      <c r="G7" s="135">
        <v>10.7</v>
      </c>
      <c r="H7" s="34"/>
      <c r="I7" s="32">
        <v>10</v>
      </c>
      <c r="J7" s="68">
        <v>0.220575045618086</v>
      </c>
      <c r="K7" s="32">
        <v>2.21</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48.5</v>
      </c>
      <c r="F9" s="32">
        <v>48.5</v>
      </c>
      <c r="G9" s="135">
        <v>10.7</v>
      </c>
      <c r="H9" s="34"/>
      <c r="I9" s="32" t="s">
        <v>349</v>
      </c>
      <c r="J9" s="68">
        <v>0.220575045618086</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18" customHeight="1" spans="1:11">
      <c r="A12" s="23"/>
      <c r="B12" s="24" t="s">
        <v>1101</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4" customHeight="1" spans="1:11">
      <c r="A14" s="26"/>
      <c r="B14" s="9" t="s">
        <v>364</v>
      </c>
      <c r="C14" s="25" t="s">
        <v>365</v>
      </c>
      <c r="D14" s="16" t="s">
        <v>1102</v>
      </c>
      <c r="E14" s="42"/>
      <c r="F14" s="9" t="s">
        <v>1103</v>
      </c>
      <c r="G14" s="9" t="s">
        <v>1103</v>
      </c>
      <c r="H14" s="9">
        <v>10</v>
      </c>
      <c r="I14" s="9">
        <v>10</v>
      </c>
      <c r="J14" s="7"/>
      <c r="K14" s="40"/>
    </row>
    <row r="15" s="2" customFormat="1" ht="24" customHeight="1" spans="1:11">
      <c r="A15" s="26"/>
      <c r="B15" s="9"/>
      <c r="C15" s="25" t="s">
        <v>368</v>
      </c>
      <c r="D15" s="16" t="s">
        <v>451</v>
      </c>
      <c r="E15" s="42"/>
      <c r="F15" s="9" t="s">
        <v>459</v>
      </c>
      <c r="G15" s="9" t="s">
        <v>613</v>
      </c>
      <c r="H15" s="9">
        <v>10</v>
      </c>
      <c r="I15" s="9">
        <v>10</v>
      </c>
      <c r="J15" s="7"/>
      <c r="K15" s="40"/>
    </row>
    <row r="16" s="2" customFormat="1" ht="24" customHeight="1" spans="1:11">
      <c r="A16" s="26"/>
      <c r="B16" s="9"/>
      <c r="C16" s="26"/>
      <c r="D16" s="16" t="s">
        <v>444</v>
      </c>
      <c r="E16" s="42"/>
      <c r="F16" s="9" t="s">
        <v>386</v>
      </c>
      <c r="G16" s="9" t="s">
        <v>386</v>
      </c>
      <c r="H16" s="9">
        <v>5</v>
      </c>
      <c r="I16" s="9">
        <v>5</v>
      </c>
      <c r="J16" s="7"/>
      <c r="K16" s="40"/>
    </row>
    <row r="17" s="2" customFormat="1" ht="24" customHeight="1" spans="1:11">
      <c r="A17" s="26"/>
      <c r="B17" s="9"/>
      <c r="C17" s="29"/>
      <c r="D17" s="16" t="s">
        <v>1077</v>
      </c>
      <c r="E17" s="42"/>
      <c r="F17" s="9" t="s">
        <v>724</v>
      </c>
      <c r="G17" s="9" t="s">
        <v>522</v>
      </c>
      <c r="H17" s="9">
        <v>5</v>
      </c>
      <c r="I17" s="9">
        <v>5</v>
      </c>
      <c r="J17" s="7"/>
      <c r="K17" s="40"/>
    </row>
    <row r="18" s="2" customFormat="1" ht="24" customHeight="1" spans="1:11">
      <c r="A18" s="26"/>
      <c r="B18" s="9"/>
      <c r="C18" s="25" t="s">
        <v>375</v>
      </c>
      <c r="D18" s="16" t="s">
        <v>376</v>
      </c>
      <c r="E18" s="42"/>
      <c r="F18" s="9" t="s">
        <v>377</v>
      </c>
      <c r="G18" s="9" t="s">
        <v>377</v>
      </c>
      <c r="H18" s="9">
        <v>5</v>
      </c>
      <c r="I18" s="9">
        <v>5</v>
      </c>
      <c r="J18" s="7"/>
      <c r="K18" s="40"/>
    </row>
    <row r="19" s="2" customFormat="1" ht="27" customHeight="1" spans="1:11">
      <c r="A19" s="26"/>
      <c r="B19" s="9"/>
      <c r="C19" s="25" t="s">
        <v>380</v>
      </c>
      <c r="D19" s="16" t="s">
        <v>1104</v>
      </c>
      <c r="E19" s="42"/>
      <c r="F19" s="9" t="s">
        <v>1105</v>
      </c>
      <c r="G19" s="47" t="s">
        <v>1106</v>
      </c>
      <c r="H19" s="9">
        <v>5</v>
      </c>
      <c r="I19" s="95">
        <f>6.44/15.5*H19</f>
        <v>2.07741935483871</v>
      </c>
      <c r="J19" s="7"/>
      <c r="K19" s="40"/>
    </row>
    <row r="20" s="2" customFormat="1" ht="27" customHeight="1" spans="1:11">
      <c r="A20" s="26"/>
      <c r="B20" s="9"/>
      <c r="C20" s="26"/>
      <c r="D20" s="16" t="s">
        <v>1107</v>
      </c>
      <c r="E20" s="42"/>
      <c r="F20" s="9" t="s">
        <v>1108</v>
      </c>
      <c r="G20" s="47" t="s">
        <v>1109</v>
      </c>
      <c r="H20" s="9">
        <v>5</v>
      </c>
      <c r="I20" s="95">
        <f>0.7/21*H20</f>
        <v>0.166666666666667</v>
      </c>
      <c r="J20" s="7"/>
      <c r="K20" s="40"/>
    </row>
    <row r="21" s="2" customFormat="1" ht="31" customHeight="1" spans="1:11">
      <c r="A21" s="26"/>
      <c r="B21" s="9"/>
      <c r="C21" s="26"/>
      <c r="D21" s="28" t="s">
        <v>1110</v>
      </c>
      <c r="E21" s="44"/>
      <c r="F21" s="9" t="s">
        <v>1111</v>
      </c>
      <c r="G21" s="47" t="s">
        <v>1112</v>
      </c>
      <c r="H21" s="9">
        <v>5</v>
      </c>
      <c r="I21" s="58">
        <f>14.06/22.5*H21</f>
        <v>3.12444444444444</v>
      </c>
      <c r="J21" s="7"/>
      <c r="K21" s="40"/>
    </row>
    <row r="22" s="2" customFormat="1" ht="29" customHeight="1" spans="1:11">
      <c r="A22" s="26"/>
      <c r="B22" s="9" t="s">
        <v>382</v>
      </c>
      <c r="C22" s="25" t="s">
        <v>383</v>
      </c>
      <c r="D22" s="16" t="s">
        <v>1113</v>
      </c>
      <c r="E22" s="42"/>
      <c r="F22" s="9" t="s">
        <v>559</v>
      </c>
      <c r="G22" s="9" t="s">
        <v>559</v>
      </c>
      <c r="H22" s="9">
        <v>10</v>
      </c>
      <c r="I22" s="9">
        <v>10</v>
      </c>
      <c r="J22" s="7"/>
      <c r="K22" s="40"/>
    </row>
    <row r="23" s="2" customFormat="1" ht="20" customHeight="1" spans="1:11">
      <c r="A23" s="26"/>
      <c r="B23" s="9"/>
      <c r="C23" s="25" t="s">
        <v>388</v>
      </c>
      <c r="D23" s="16" t="s">
        <v>1114</v>
      </c>
      <c r="E23" s="42"/>
      <c r="F23" s="9" t="s">
        <v>386</v>
      </c>
      <c r="G23" s="9" t="s">
        <v>386</v>
      </c>
      <c r="H23" s="9">
        <v>10</v>
      </c>
      <c r="I23" s="9">
        <v>10</v>
      </c>
      <c r="J23" s="7"/>
      <c r="K23" s="40"/>
    </row>
    <row r="24" s="2" customFormat="1" ht="20" customHeight="1" spans="1:11">
      <c r="A24" s="26"/>
      <c r="B24" s="9"/>
      <c r="C24" s="26"/>
      <c r="D24" s="16" t="s">
        <v>451</v>
      </c>
      <c r="E24" s="42"/>
      <c r="F24" s="9" t="s">
        <v>613</v>
      </c>
      <c r="G24" s="9" t="s">
        <v>613</v>
      </c>
      <c r="H24" s="9">
        <v>10</v>
      </c>
      <c r="I24" s="9">
        <v>10</v>
      </c>
      <c r="J24" s="7"/>
      <c r="K24" s="40"/>
    </row>
    <row r="25" s="2" customFormat="1" ht="20" customHeight="1" spans="1:11">
      <c r="A25" s="26"/>
      <c r="B25" s="25" t="s">
        <v>394</v>
      </c>
      <c r="C25" s="25" t="s">
        <v>395</v>
      </c>
      <c r="D25" s="16" t="s">
        <v>396</v>
      </c>
      <c r="E25" s="42"/>
      <c r="F25" s="9" t="s">
        <v>400</v>
      </c>
      <c r="G25" s="47">
        <v>0.9041</v>
      </c>
      <c r="H25" s="9">
        <v>4</v>
      </c>
      <c r="I25" s="9">
        <v>4</v>
      </c>
      <c r="J25" s="7"/>
      <c r="K25" s="40"/>
    </row>
    <row r="26" s="2" customFormat="1" ht="20" customHeight="1" spans="1:11">
      <c r="A26" s="26"/>
      <c r="B26" s="26"/>
      <c r="C26" s="26"/>
      <c r="D26" s="16" t="s">
        <v>398</v>
      </c>
      <c r="E26" s="42"/>
      <c r="F26" s="9" t="s">
        <v>400</v>
      </c>
      <c r="G26" s="47">
        <v>0.9489</v>
      </c>
      <c r="H26" s="9">
        <v>4</v>
      </c>
      <c r="I26" s="9">
        <v>4</v>
      </c>
      <c r="J26" s="7"/>
      <c r="K26" s="40"/>
    </row>
    <row r="27" s="2" customFormat="1" ht="20" customHeight="1" spans="1:11">
      <c r="A27" s="26"/>
      <c r="B27" s="26"/>
      <c r="C27" s="29"/>
      <c r="D27" s="16" t="s">
        <v>399</v>
      </c>
      <c r="E27" s="42"/>
      <c r="F27" s="9" t="s">
        <v>400</v>
      </c>
      <c r="G27" s="47">
        <v>0.711</v>
      </c>
      <c r="H27" s="9">
        <v>2</v>
      </c>
      <c r="I27" s="9">
        <v>1.67</v>
      </c>
      <c r="J27" s="7"/>
      <c r="K27" s="40"/>
    </row>
    <row r="28" s="2" customFormat="1" ht="21" customHeight="1" spans="1:11">
      <c r="A28" s="30" t="s">
        <v>401</v>
      </c>
      <c r="B28" s="31"/>
      <c r="C28" s="31"/>
      <c r="D28" s="31"/>
      <c r="E28" s="31"/>
      <c r="F28" s="31"/>
      <c r="G28" s="48"/>
      <c r="H28" s="49">
        <f>SUM(H14:H27)+I7</f>
        <v>100</v>
      </c>
      <c r="I28" s="59">
        <f>SUM(I14:I27)+K7</f>
        <v>82.2485304659498</v>
      </c>
      <c r="J28" s="30"/>
      <c r="K28" s="48"/>
    </row>
  </sheetData>
  <mergeCells count="6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G28"/>
    <mergeCell ref="J28:K28"/>
    <mergeCell ref="A11:A12"/>
    <mergeCell ref="A13:A27"/>
    <mergeCell ref="B14:B21"/>
    <mergeCell ref="B22:B24"/>
    <mergeCell ref="B25:B27"/>
    <mergeCell ref="C15:C17"/>
    <mergeCell ref="C19:C21"/>
    <mergeCell ref="C23:C24"/>
    <mergeCell ref="C25:C27"/>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workbookViewId="0">
      <selection activeCell="K30" sqref="K30"/>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131</v>
      </c>
      <c r="E4" s="9"/>
      <c r="F4" s="9"/>
      <c r="G4" s="9"/>
      <c r="H4" s="9"/>
      <c r="I4" s="9"/>
      <c r="J4" s="9"/>
      <c r="K4" s="9"/>
    </row>
    <row r="5" s="2" customFormat="1" ht="17" customHeight="1" spans="1:11">
      <c r="A5" s="7" t="s">
        <v>336</v>
      </c>
      <c r="B5" s="8"/>
      <c r="C5" s="8"/>
      <c r="D5" s="7" t="s">
        <v>337</v>
      </c>
      <c r="E5" s="8"/>
      <c r="F5" s="8"/>
      <c r="G5" s="9" t="s">
        <v>338</v>
      </c>
      <c r="H5" s="9"/>
      <c r="I5" s="9" t="s">
        <v>339</v>
      </c>
      <c r="J5" s="9"/>
      <c r="K5" s="9"/>
    </row>
    <row r="6" s="2" customFormat="1" ht="17" customHeight="1" spans="1:11">
      <c r="A6" s="10" t="s">
        <v>340</v>
      </c>
      <c r="B6" s="11"/>
      <c r="C6" s="12"/>
      <c r="D6" s="7"/>
      <c r="E6" s="32" t="s">
        <v>341</v>
      </c>
      <c r="F6" s="32" t="s">
        <v>342</v>
      </c>
      <c r="G6" s="32" t="s">
        <v>343</v>
      </c>
      <c r="H6" s="32"/>
      <c r="I6" s="32" t="s">
        <v>344</v>
      </c>
      <c r="J6" s="32" t="s">
        <v>345</v>
      </c>
      <c r="K6" s="32" t="s">
        <v>346</v>
      </c>
    </row>
    <row r="7" s="2" customFormat="1" ht="17" customHeight="1" spans="1:11">
      <c r="A7" s="13"/>
      <c r="B7" s="14"/>
      <c r="C7" s="15"/>
      <c r="D7" s="16" t="s">
        <v>347</v>
      </c>
      <c r="E7" s="32">
        <v>56.72</v>
      </c>
      <c r="F7" s="32">
        <v>56.72</v>
      </c>
      <c r="G7" s="69">
        <v>41.87</v>
      </c>
      <c r="H7" s="32"/>
      <c r="I7" s="32">
        <v>10</v>
      </c>
      <c r="J7" s="68">
        <v>0.7383</v>
      </c>
      <c r="K7" s="32">
        <v>7.38</v>
      </c>
    </row>
    <row r="8" s="2" customFormat="1" ht="17" customHeight="1" spans="1:11">
      <c r="A8" s="17"/>
      <c r="B8" s="14"/>
      <c r="C8" s="15"/>
      <c r="D8" s="16" t="s">
        <v>348</v>
      </c>
      <c r="E8" s="32"/>
      <c r="F8" s="32"/>
      <c r="G8" s="32"/>
      <c r="H8" s="32"/>
      <c r="I8" s="32" t="s">
        <v>349</v>
      </c>
      <c r="J8" s="32"/>
      <c r="K8" s="32" t="s">
        <v>349</v>
      </c>
    </row>
    <row r="9" s="2" customFormat="1" ht="17" customHeight="1" spans="1:11">
      <c r="A9" s="17"/>
      <c r="B9" s="14"/>
      <c r="C9" s="15"/>
      <c r="D9" s="7" t="s">
        <v>350</v>
      </c>
      <c r="E9" s="32">
        <v>56.72</v>
      </c>
      <c r="F9" s="32">
        <v>56.72</v>
      </c>
      <c r="G9" s="69">
        <v>41.87</v>
      </c>
      <c r="H9" s="32"/>
      <c r="I9" s="32" t="s">
        <v>349</v>
      </c>
      <c r="J9" s="68">
        <v>0.7383</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91" customHeight="1" spans="1:11">
      <c r="A12" s="23"/>
      <c r="B12" s="24" t="s">
        <v>1115</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5" customHeight="1" spans="1:11">
      <c r="A14" s="26"/>
      <c r="B14" s="9" t="s">
        <v>364</v>
      </c>
      <c r="C14" s="25" t="s">
        <v>365</v>
      </c>
      <c r="D14" s="16" t="s">
        <v>366</v>
      </c>
      <c r="E14" s="42"/>
      <c r="F14" s="9" t="s">
        <v>367</v>
      </c>
      <c r="G14" s="9" t="s">
        <v>367</v>
      </c>
      <c r="H14" s="9">
        <v>10</v>
      </c>
      <c r="I14" s="9">
        <v>10</v>
      </c>
      <c r="J14" s="7"/>
      <c r="K14" s="40"/>
    </row>
    <row r="15" s="2" customFormat="1" ht="25" customHeight="1" spans="1:11">
      <c r="A15" s="26"/>
      <c r="B15" s="9"/>
      <c r="C15" s="25" t="s">
        <v>368</v>
      </c>
      <c r="D15" s="16" t="s">
        <v>369</v>
      </c>
      <c r="E15" s="42"/>
      <c r="F15" s="9" t="s">
        <v>1116</v>
      </c>
      <c r="G15" s="9" t="s">
        <v>1117</v>
      </c>
      <c r="H15" s="9">
        <v>5</v>
      </c>
      <c r="I15" s="9">
        <v>5</v>
      </c>
      <c r="J15" s="7"/>
      <c r="K15" s="40"/>
    </row>
    <row r="16" s="2" customFormat="1" ht="25" customHeight="1" spans="1:11">
      <c r="A16" s="26"/>
      <c r="B16" s="9"/>
      <c r="C16" s="26"/>
      <c r="D16" s="16" t="s">
        <v>1118</v>
      </c>
      <c r="E16" s="42"/>
      <c r="F16" s="9" t="s">
        <v>1119</v>
      </c>
      <c r="G16" s="9" t="s">
        <v>1119</v>
      </c>
      <c r="H16" s="9">
        <v>5</v>
      </c>
      <c r="I16" s="9">
        <v>5</v>
      </c>
      <c r="J16" s="7"/>
      <c r="K16" s="40"/>
    </row>
    <row r="17" s="2" customFormat="1" ht="25" customHeight="1" spans="1:11">
      <c r="A17" s="26"/>
      <c r="B17" s="9"/>
      <c r="C17" s="29"/>
      <c r="D17" s="16" t="s">
        <v>1120</v>
      </c>
      <c r="E17" s="42"/>
      <c r="F17" s="9" t="s">
        <v>436</v>
      </c>
      <c r="G17" s="9" t="s">
        <v>436</v>
      </c>
      <c r="H17" s="9">
        <v>5</v>
      </c>
      <c r="I17" s="9">
        <v>5</v>
      </c>
      <c r="J17" s="7"/>
      <c r="K17" s="40"/>
    </row>
    <row r="18" s="2" customFormat="1" ht="25" customHeight="1" spans="1:11">
      <c r="A18" s="26"/>
      <c r="B18" s="9"/>
      <c r="C18" s="25" t="s">
        <v>375</v>
      </c>
      <c r="D18" s="16" t="s">
        <v>376</v>
      </c>
      <c r="E18" s="42"/>
      <c r="F18" s="9" t="s">
        <v>377</v>
      </c>
      <c r="G18" s="9" t="s">
        <v>377</v>
      </c>
      <c r="H18" s="9">
        <v>8</v>
      </c>
      <c r="I18" s="9">
        <v>5</v>
      </c>
      <c r="J18" s="7"/>
      <c r="K18" s="40"/>
    </row>
    <row r="19" s="2" customFormat="1" ht="25" customHeight="1" spans="1:11">
      <c r="A19" s="26"/>
      <c r="B19" s="9"/>
      <c r="C19" s="26"/>
      <c r="D19" s="16" t="s">
        <v>378</v>
      </c>
      <c r="E19" s="42"/>
      <c r="F19" s="45" t="s">
        <v>379</v>
      </c>
      <c r="G19" s="68">
        <v>0.7383</v>
      </c>
      <c r="H19" s="9">
        <v>7</v>
      </c>
      <c r="I19" s="58">
        <f>73.83/80*H19</f>
        <v>6.460125</v>
      </c>
      <c r="J19" s="7"/>
      <c r="K19" s="40"/>
    </row>
    <row r="20" s="2" customFormat="1" ht="25" customHeight="1" spans="1:11">
      <c r="A20" s="26"/>
      <c r="B20" s="9"/>
      <c r="C20" s="25" t="s">
        <v>380</v>
      </c>
      <c r="D20" s="16" t="s">
        <v>131</v>
      </c>
      <c r="E20" s="42"/>
      <c r="F20" s="9" t="s">
        <v>1121</v>
      </c>
      <c r="G20" s="9" t="s">
        <v>1122</v>
      </c>
      <c r="H20" s="9">
        <v>10</v>
      </c>
      <c r="I20" s="58">
        <f>129.15/144*H20</f>
        <v>8.96875</v>
      </c>
      <c r="J20" s="7"/>
      <c r="K20" s="40"/>
    </row>
    <row r="21" s="2" customFormat="1" ht="25" customHeight="1" spans="1:11">
      <c r="A21" s="26"/>
      <c r="B21" s="9" t="s">
        <v>382</v>
      </c>
      <c r="C21" s="25" t="s">
        <v>383</v>
      </c>
      <c r="D21" s="16" t="s">
        <v>1123</v>
      </c>
      <c r="E21" s="42"/>
      <c r="F21" s="9" t="s">
        <v>385</v>
      </c>
      <c r="G21" s="9" t="s">
        <v>386</v>
      </c>
      <c r="H21" s="9">
        <v>10</v>
      </c>
      <c r="I21" s="9">
        <v>10</v>
      </c>
      <c r="J21" s="7"/>
      <c r="K21" s="40"/>
    </row>
    <row r="22" s="2" customFormat="1" ht="25" customHeight="1" spans="1:11">
      <c r="A22" s="26"/>
      <c r="B22" s="9"/>
      <c r="C22" s="26"/>
      <c r="D22" s="16" t="s">
        <v>444</v>
      </c>
      <c r="E22" s="42"/>
      <c r="F22" s="9" t="s">
        <v>1124</v>
      </c>
      <c r="G22" s="9" t="s">
        <v>735</v>
      </c>
      <c r="H22" s="9">
        <v>10</v>
      </c>
      <c r="I22" s="9">
        <v>10</v>
      </c>
      <c r="J22" s="7"/>
      <c r="K22" s="40"/>
    </row>
    <row r="23" s="2" customFormat="1" ht="34" customHeight="1" spans="1:11">
      <c r="A23" s="26"/>
      <c r="B23" s="9"/>
      <c r="C23" s="25" t="s">
        <v>388</v>
      </c>
      <c r="D23" s="16" t="s">
        <v>1125</v>
      </c>
      <c r="E23" s="42"/>
      <c r="F23" s="9" t="s">
        <v>1100</v>
      </c>
      <c r="G23" s="9" t="s">
        <v>485</v>
      </c>
      <c r="H23" s="9">
        <v>10</v>
      </c>
      <c r="I23" s="9">
        <v>10</v>
      </c>
      <c r="J23" s="7"/>
      <c r="K23" s="40"/>
    </row>
    <row r="24" s="2" customFormat="1" ht="25" customHeight="1" spans="1:11">
      <c r="A24" s="26"/>
      <c r="B24" s="25" t="s">
        <v>394</v>
      </c>
      <c r="C24" s="25" t="s">
        <v>395</v>
      </c>
      <c r="D24" s="16" t="s">
        <v>396</v>
      </c>
      <c r="E24" s="42"/>
      <c r="F24" s="9" t="s">
        <v>400</v>
      </c>
      <c r="G24" s="47">
        <v>0.9041</v>
      </c>
      <c r="H24" s="9">
        <v>4</v>
      </c>
      <c r="I24" s="9">
        <v>4</v>
      </c>
      <c r="J24" s="7"/>
      <c r="K24" s="40"/>
    </row>
    <row r="25" s="2" customFormat="1" ht="25" customHeight="1" spans="1:11">
      <c r="A25" s="26"/>
      <c r="B25" s="26"/>
      <c r="C25" s="26"/>
      <c r="D25" s="16" t="s">
        <v>398</v>
      </c>
      <c r="E25" s="42"/>
      <c r="F25" s="9" t="s">
        <v>400</v>
      </c>
      <c r="G25" s="47">
        <v>0.9489</v>
      </c>
      <c r="H25" s="9">
        <v>4</v>
      </c>
      <c r="I25" s="9">
        <v>4</v>
      </c>
      <c r="J25" s="7"/>
      <c r="K25" s="40"/>
    </row>
    <row r="26" s="2" customFormat="1" ht="25" customHeight="1" spans="1:11">
      <c r="A26" s="26"/>
      <c r="B26" s="26"/>
      <c r="C26" s="29"/>
      <c r="D26" s="16" t="s">
        <v>399</v>
      </c>
      <c r="E26" s="42"/>
      <c r="F26" s="9" t="s">
        <v>400</v>
      </c>
      <c r="G26" s="47">
        <v>0.711</v>
      </c>
      <c r="H26" s="9">
        <v>2</v>
      </c>
      <c r="I26" s="9">
        <v>1.67</v>
      </c>
      <c r="J26" s="7"/>
      <c r="K26" s="40"/>
    </row>
    <row r="27" s="2" customFormat="1" ht="21" customHeight="1" spans="1:11">
      <c r="A27" s="30" t="s">
        <v>401</v>
      </c>
      <c r="B27" s="31"/>
      <c r="C27" s="31"/>
      <c r="D27" s="31"/>
      <c r="E27" s="31"/>
      <c r="F27" s="31"/>
      <c r="G27" s="48"/>
      <c r="H27" s="49">
        <f>SUM(H14:H26)+I7</f>
        <v>100</v>
      </c>
      <c r="I27" s="59">
        <f>SUM(I14:I26)+K7</f>
        <v>92.478875</v>
      </c>
      <c r="J27" s="30"/>
      <c r="K27" s="48"/>
    </row>
  </sheetData>
  <mergeCells count="5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0"/>
    <mergeCell ref="B21:B23"/>
    <mergeCell ref="B24:B26"/>
    <mergeCell ref="C15:C17"/>
    <mergeCell ref="C18:C19"/>
    <mergeCell ref="C21:C22"/>
    <mergeCell ref="C24:C26"/>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topLeftCell="A2" workbookViewId="0">
      <selection activeCell="D26" sqref="D26:I26"/>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133</v>
      </c>
      <c r="E4" s="9"/>
      <c r="F4" s="9"/>
      <c r="G4" s="9"/>
      <c r="H4" s="9"/>
      <c r="I4" s="9"/>
      <c r="J4" s="9"/>
      <c r="K4" s="9"/>
    </row>
    <row r="5" s="2" customFormat="1" ht="17" customHeight="1" spans="1:11">
      <c r="A5" s="7" t="s">
        <v>336</v>
      </c>
      <c r="B5" s="8"/>
      <c r="C5" s="8"/>
      <c r="D5" s="9" t="s">
        <v>337</v>
      </c>
      <c r="E5" s="9"/>
      <c r="F5" s="9"/>
      <c r="G5" s="9" t="s">
        <v>338</v>
      </c>
      <c r="H5" s="9"/>
      <c r="I5" s="9" t="s">
        <v>339</v>
      </c>
      <c r="J5" s="9"/>
      <c r="K5" s="9"/>
    </row>
    <row r="6" s="2" customFormat="1" ht="17" customHeight="1" spans="1:11">
      <c r="A6" s="10" t="s">
        <v>340</v>
      </c>
      <c r="B6" s="11"/>
      <c r="C6" s="12"/>
      <c r="D6" s="9"/>
      <c r="E6" s="32" t="s">
        <v>341</v>
      </c>
      <c r="F6" s="32" t="s">
        <v>342</v>
      </c>
      <c r="G6" s="32" t="s">
        <v>343</v>
      </c>
      <c r="H6" s="32"/>
      <c r="I6" s="32" t="s">
        <v>344</v>
      </c>
      <c r="J6" s="32" t="s">
        <v>345</v>
      </c>
      <c r="K6" s="32" t="s">
        <v>346</v>
      </c>
    </row>
    <row r="7" s="2" customFormat="1" ht="17" customHeight="1" spans="1:11">
      <c r="A7" s="13"/>
      <c r="B7" s="14"/>
      <c r="C7" s="15"/>
      <c r="D7" s="24" t="s">
        <v>347</v>
      </c>
      <c r="E7" s="32">
        <v>12.59</v>
      </c>
      <c r="F7" s="32">
        <v>12.59</v>
      </c>
      <c r="G7" s="69">
        <v>12.59</v>
      </c>
      <c r="H7" s="32"/>
      <c r="I7" s="32">
        <v>10</v>
      </c>
      <c r="J7" s="68">
        <v>1</v>
      </c>
      <c r="K7" s="32">
        <v>10</v>
      </c>
    </row>
    <row r="8" s="2" customFormat="1" ht="17" customHeight="1" spans="1:11">
      <c r="A8" s="17"/>
      <c r="B8" s="14"/>
      <c r="C8" s="15"/>
      <c r="D8" s="24" t="s">
        <v>348</v>
      </c>
      <c r="E8" s="32"/>
      <c r="F8" s="32"/>
      <c r="G8" s="32"/>
      <c r="H8" s="32"/>
      <c r="I8" s="32" t="s">
        <v>349</v>
      </c>
      <c r="J8" s="32"/>
      <c r="K8" s="32" t="s">
        <v>349</v>
      </c>
    </row>
    <row r="9" s="2" customFormat="1" ht="17" customHeight="1" spans="1:11">
      <c r="A9" s="17"/>
      <c r="B9" s="14"/>
      <c r="C9" s="15"/>
      <c r="D9" s="9" t="s">
        <v>350</v>
      </c>
      <c r="E9" s="32">
        <v>12.59</v>
      </c>
      <c r="F9" s="32">
        <v>12.59</v>
      </c>
      <c r="G9" s="69">
        <v>12.59</v>
      </c>
      <c r="H9" s="32"/>
      <c r="I9" s="32" t="s">
        <v>349</v>
      </c>
      <c r="J9" s="68">
        <v>1</v>
      </c>
      <c r="K9" s="32" t="s">
        <v>349</v>
      </c>
    </row>
    <row r="10" s="2" customFormat="1" ht="17" customHeight="1" spans="1:11">
      <c r="A10" s="18"/>
      <c r="B10" s="19"/>
      <c r="C10" s="15"/>
      <c r="D10" s="24" t="s">
        <v>351</v>
      </c>
      <c r="E10" s="32"/>
      <c r="F10" s="32"/>
      <c r="G10" s="32"/>
      <c r="H10" s="32"/>
      <c r="I10" s="32" t="s">
        <v>349</v>
      </c>
      <c r="J10" s="32"/>
      <c r="K10" s="32" t="s">
        <v>349</v>
      </c>
    </row>
    <row r="11" s="2" customFormat="1" ht="17" customHeight="1" spans="1:11">
      <c r="A11" s="13" t="s">
        <v>352</v>
      </c>
      <c r="B11" s="21" t="s">
        <v>353</v>
      </c>
      <c r="C11" s="22"/>
      <c r="D11" s="22"/>
      <c r="E11" s="22"/>
      <c r="F11" s="38"/>
      <c r="G11" s="7" t="s">
        <v>354</v>
      </c>
      <c r="H11" s="8"/>
      <c r="I11" s="8"/>
      <c r="J11" s="8"/>
      <c r="K11" s="40"/>
    </row>
    <row r="12" s="2" customFormat="1" ht="87" customHeight="1" spans="1:11">
      <c r="A12" s="23"/>
      <c r="B12" s="24" t="s">
        <v>1126</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1127</v>
      </c>
      <c r="E14" s="42"/>
      <c r="F14" s="9" t="s">
        <v>390</v>
      </c>
      <c r="G14" s="9" t="s">
        <v>390</v>
      </c>
      <c r="H14" s="9">
        <v>5</v>
      </c>
      <c r="I14" s="9">
        <v>5</v>
      </c>
      <c r="J14" s="7"/>
      <c r="K14" s="40"/>
    </row>
    <row r="15" s="2" customFormat="1" ht="20" customHeight="1" spans="1:11">
      <c r="A15" s="26"/>
      <c r="B15" s="9"/>
      <c r="C15" s="26"/>
      <c r="D15" s="16" t="s">
        <v>1128</v>
      </c>
      <c r="E15" s="42"/>
      <c r="F15" s="9" t="s">
        <v>1129</v>
      </c>
      <c r="G15" s="9" t="s">
        <v>522</v>
      </c>
      <c r="H15" s="9">
        <v>5</v>
      </c>
      <c r="I15" s="9">
        <v>5</v>
      </c>
      <c r="J15" s="7"/>
      <c r="K15" s="40"/>
    </row>
    <row r="16" s="2" customFormat="1" ht="20" customHeight="1" spans="1:11">
      <c r="A16" s="26"/>
      <c r="B16" s="9"/>
      <c r="C16" s="29"/>
      <c r="D16" s="16" t="s">
        <v>1130</v>
      </c>
      <c r="E16" s="42"/>
      <c r="F16" s="9" t="s">
        <v>1131</v>
      </c>
      <c r="G16" s="9" t="s">
        <v>602</v>
      </c>
      <c r="H16" s="9">
        <v>5</v>
      </c>
      <c r="I16" s="9">
        <v>5</v>
      </c>
      <c r="J16" s="7"/>
      <c r="K16" s="40"/>
    </row>
    <row r="17" s="2" customFormat="1" ht="20" customHeight="1" spans="1:11">
      <c r="A17" s="26"/>
      <c r="B17" s="9"/>
      <c r="C17" s="25" t="s">
        <v>368</v>
      </c>
      <c r="D17" s="16" t="s">
        <v>1132</v>
      </c>
      <c r="E17" s="42"/>
      <c r="F17" s="9" t="s">
        <v>1133</v>
      </c>
      <c r="G17" s="9" t="s">
        <v>1133</v>
      </c>
      <c r="H17" s="9">
        <v>5</v>
      </c>
      <c r="I17" s="9">
        <v>5</v>
      </c>
      <c r="J17" s="7"/>
      <c r="K17" s="40"/>
    </row>
    <row r="18" s="2" customFormat="1" ht="20" customHeight="1" spans="1:11">
      <c r="A18" s="26"/>
      <c r="B18" s="9"/>
      <c r="C18" s="26"/>
      <c r="D18" s="16" t="s">
        <v>1134</v>
      </c>
      <c r="E18" s="42"/>
      <c r="F18" s="9" t="s">
        <v>1135</v>
      </c>
      <c r="G18" s="9" t="s">
        <v>1135</v>
      </c>
      <c r="H18" s="9">
        <v>10</v>
      </c>
      <c r="I18" s="9">
        <v>10</v>
      </c>
      <c r="J18" s="7"/>
      <c r="K18" s="40"/>
    </row>
    <row r="19" s="2" customFormat="1" ht="20" customHeight="1" spans="1:11">
      <c r="A19" s="26"/>
      <c r="B19" s="9"/>
      <c r="C19" s="29"/>
      <c r="D19" s="16" t="s">
        <v>1136</v>
      </c>
      <c r="E19" s="42"/>
      <c r="F19" s="9" t="s">
        <v>1137</v>
      </c>
      <c r="G19" s="9" t="s">
        <v>1137</v>
      </c>
      <c r="H19" s="9">
        <v>5</v>
      </c>
      <c r="I19" s="9">
        <v>5</v>
      </c>
      <c r="J19" s="7"/>
      <c r="K19" s="40"/>
    </row>
    <row r="20" s="2" customFormat="1" ht="20" customHeight="1" spans="1:11">
      <c r="A20" s="26"/>
      <c r="B20" s="9"/>
      <c r="C20" s="25" t="s">
        <v>375</v>
      </c>
      <c r="D20" s="16" t="s">
        <v>376</v>
      </c>
      <c r="E20" s="42"/>
      <c r="F20" s="9" t="s">
        <v>377</v>
      </c>
      <c r="G20" s="9" t="s">
        <v>377</v>
      </c>
      <c r="H20" s="9">
        <v>5</v>
      </c>
      <c r="I20" s="9">
        <v>5</v>
      </c>
      <c r="J20" s="7"/>
      <c r="K20" s="40"/>
    </row>
    <row r="21" s="2" customFormat="1" ht="20" customHeight="1" spans="1:11">
      <c r="A21" s="26"/>
      <c r="B21" s="9"/>
      <c r="C21" s="26"/>
      <c r="D21" s="16" t="s">
        <v>378</v>
      </c>
      <c r="E21" s="42"/>
      <c r="F21" s="45" t="s">
        <v>379</v>
      </c>
      <c r="G21" s="68">
        <v>1</v>
      </c>
      <c r="H21" s="9">
        <v>5</v>
      </c>
      <c r="I21" s="9">
        <v>5</v>
      </c>
      <c r="J21" s="7"/>
      <c r="K21" s="40"/>
    </row>
    <row r="22" s="2" customFormat="1" ht="20" customHeight="1" spans="1:11">
      <c r="A22" s="26"/>
      <c r="B22" s="9"/>
      <c r="C22" s="25" t="s">
        <v>380</v>
      </c>
      <c r="D22" s="16" t="s">
        <v>1138</v>
      </c>
      <c r="E22" s="42"/>
      <c r="F22" s="45" t="s">
        <v>411</v>
      </c>
      <c r="G22" s="68" t="s">
        <v>411</v>
      </c>
      <c r="H22" s="9">
        <v>5</v>
      </c>
      <c r="I22" s="9">
        <v>5</v>
      </c>
      <c r="J22" s="7"/>
      <c r="K22" s="40"/>
    </row>
    <row r="23" s="2" customFormat="1" ht="20" customHeight="1" spans="1:11">
      <c r="A23" s="26"/>
      <c r="B23" s="9" t="s">
        <v>382</v>
      </c>
      <c r="C23" s="25" t="s">
        <v>383</v>
      </c>
      <c r="D23" s="16" t="s">
        <v>1139</v>
      </c>
      <c r="E23" s="42"/>
      <c r="F23" s="9" t="s">
        <v>385</v>
      </c>
      <c r="G23" s="9" t="s">
        <v>386</v>
      </c>
      <c r="H23" s="9">
        <v>10</v>
      </c>
      <c r="I23" s="9">
        <v>10</v>
      </c>
      <c r="J23" s="7"/>
      <c r="K23" s="40"/>
    </row>
    <row r="24" s="2" customFormat="1" ht="20" customHeight="1" spans="1:11">
      <c r="A24" s="26"/>
      <c r="B24" s="9"/>
      <c r="C24" s="26"/>
      <c r="D24" s="16" t="s">
        <v>1140</v>
      </c>
      <c r="E24" s="42"/>
      <c r="F24" s="9" t="s">
        <v>390</v>
      </c>
      <c r="G24" s="9" t="s">
        <v>390</v>
      </c>
      <c r="H24" s="9">
        <v>5</v>
      </c>
      <c r="I24" s="9">
        <v>5</v>
      </c>
      <c r="J24" s="7"/>
      <c r="K24" s="40"/>
    </row>
    <row r="25" s="2" customFormat="1" ht="31" customHeight="1" spans="1:11">
      <c r="A25" s="26"/>
      <c r="B25" s="9"/>
      <c r="C25" s="29"/>
      <c r="D25" s="16" t="s">
        <v>1141</v>
      </c>
      <c r="E25" s="42"/>
      <c r="F25" s="45" t="s">
        <v>1142</v>
      </c>
      <c r="G25" s="47">
        <v>0.95</v>
      </c>
      <c r="H25" s="9">
        <v>5</v>
      </c>
      <c r="I25" s="9">
        <v>5</v>
      </c>
      <c r="J25" s="7"/>
      <c r="K25" s="40"/>
    </row>
    <row r="26" s="2" customFormat="1" ht="29" customHeight="1" spans="1:11">
      <c r="A26" s="26"/>
      <c r="B26" s="9"/>
      <c r="C26" s="25" t="s">
        <v>388</v>
      </c>
      <c r="D26" s="16" t="s">
        <v>1143</v>
      </c>
      <c r="E26" s="42"/>
      <c r="F26" s="9" t="s">
        <v>1100</v>
      </c>
      <c r="G26" s="9" t="s">
        <v>485</v>
      </c>
      <c r="H26" s="9">
        <v>10</v>
      </c>
      <c r="I26" s="9">
        <v>10</v>
      </c>
      <c r="J26" s="7"/>
      <c r="K26" s="40"/>
    </row>
    <row r="27" s="2" customFormat="1" ht="20" customHeight="1" spans="1:11">
      <c r="A27" s="26"/>
      <c r="B27" s="25" t="s">
        <v>394</v>
      </c>
      <c r="C27" s="25" t="s">
        <v>395</v>
      </c>
      <c r="D27" s="16" t="s">
        <v>396</v>
      </c>
      <c r="E27" s="42"/>
      <c r="F27" s="9" t="s">
        <v>400</v>
      </c>
      <c r="G27" s="47">
        <v>0.9041</v>
      </c>
      <c r="H27" s="9">
        <v>4</v>
      </c>
      <c r="I27" s="9">
        <v>4</v>
      </c>
      <c r="J27" s="7"/>
      <c r="K27" s="40"/>
    </row>
    <row r="28" s="2" customFormat="1" ht="20" customHeight="1" spans="1:11">
      <c r="A28" s="26"/>
      <c r="B28" s="26"/>
      <c r="C28" s="26"/>
      <c r="D28" s="16" t="s">
        <v>398</v>
      </c>
      <c r="E28" s="42"/>
      <c r="F28" s="9" t="s">
        <v>400</v>
      </c>
      <c r="G28" s="47">
        <v>0.9489</v>
      </c>
      <c r="H28" s="9">
        <v>4</v>
      </c>
      <c r="I28" s="9">
        <v>4</v>
      </c>
      <c r="J28" s="7"/>
      <c r="K28" s="40"/>
    </row>
    <row r="29" s="2" customFormat="1" ht="20" customHeight="1" spans="1:11">
      <c r="A29" s="26"/>
      <c r="B29" s="26"/>
      <c r="C29" s="29"/>
      <c r="D29" s="16" t="s">
        <v>399</v>
      </c>
      <c r="E29" s="42"/>
      <c r="F29" s="9" t="s">
        <v>400</v>
      </c>
      <c r="G29" s="47">
        <v>0.711</v>
      </c>
      <c r="H29" s="9">
        <v>2</v>
      </c>
      <c r="I29" s="9">
        <v>1.67</v>
      </c>
      <c r="J29" s="7"/>
      <c r="K29" s="40"/>
    </row>
    <row r="30" s="2" customFormat="1" ht="21" customHeight="1" spans="1:11">
      <c r="A30" s="30" t="s">
        <v>401</v>
      </c>
      <c r="B30" s="31"/>
      <c r="C30" s="31"/>
      <c r="D30" s="31"/>
      <c r="E30" s="31"/>
      <c r="F30" s="31"/>
      <c r="G30" s="48"/>
      <c r="H30" s="49">
        <f>SUM(H14:H29)+I7</f>
        <v>100</v>
      </c>
      <c r="I30" s="49">
        <f>SUM(I14:I29)+K7</f>
        <v>99.67</v>
      </c>
      <c r="J30" s="30"/>
      <c r="K30" s="48"/>
    </row>
  </sheetData>
  <autoFilter xmlns:etc="http://www.wps.cn/officeDocument/2017/etCustomData" ref="A1:K30" etc:filterBottomFollowUsedRange="0">
    <extLst/>
  </autoFilter>
  <mergeCells count="6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11:A12"/>
    <mergeCell ref="A13:A29"/>
    <mergeCell ref="B14:B22"/>
    <mergeCell ref="B23:B26"/>
    <mergeCell ref="B27:B29"/>
    <mergeCell ref="C14:C16"/>
    <mergeCell ref="C17:C19"/>
    <mergeCell ref="C20:C21"/>
    <mergeCell ref="C23:C25"/>
    <mergeCell ref="C27:C29"/>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workbookViewId="0">
      <selection activeCell="C18" sqref="C18:I19"/>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75" style="1" customWidth="1"/>
    <col min="8" max="8" width="5" style="1" customWidth="1"/>
    <col min="9" max="10" width="5.75" style="1" customWidth="1"/>
    <col min="11" max="11" width="6.37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9" t="s">
        <v>6</v>
      </c>
      <c r="B4" s="9"/>
      <c r="C4" s="9"/>
      <c r="D4" s="9" t="s">
        <v>135</v>
      </c>
      <c r="E4" s="9"/>
      <c r="F4" s="9"/>
      <c r="G4" s="9"/>
      <c r="H4" s="9"/>
      <c r="I4" s="9"/>
      <c r="J4" s="9"/>
      <c r="K4" s="9"/>
    </row>
    <row r="5" s="2" customFormat="1" ht="17" customHeight="1" spans="1:11">
      <c r="A5" s="9" t="s">
        <v>336</v>
      </c>
      <c r="B5" s="9"/>
      <c r="C5" s="9"/>
      <c r="D5" s="9" t="s">
        <v>703</v>
      </c>
      <c r="E5" s="9"/>
      <c r="F5" s="9"/>
      <c r="G5" s="9" t="s">
        <v>338</v>
      </c>
      <c r="H5" s="9"/>
      <c r="I5" s="9" t="s">
        <v>16</v>
      </c>
      <c r="J5" s="9"/>
      <c r="K5" s="9"/>
    </row>
    <row r="6" s="2" customFormat="1" ht="17" customHeight="1" spans="1:11">
      <c r="A6" s="9" t="s">
        <v>340</v>
      </c>
      <c r="B6" s="93"/>
      <c r="C6" s="93"/>
      <c r="D6" s="9"/>
      <c r="E6" s="32" t="s">
        <v>341</v>
      </c>
      <c r="F6" s="32" t="s">
        <v>342</v>
      </c>
      <c r="G6" s="32" t="s">
        <v>343</v>
      </c>
      <c r="H6" s="32"/>
      <c r="I6" s="32" t="s">
        <v>344</v>
      </c>
      <c r="J6" s="32" t="s">
        <v>345</v>
      </c>
      <c r="K6" s="32" t="s">
        <v>346</v>
      </c>
    </row>
    <row r="7" s="2" customFormat="1" ht="17" customHeight="1" spans="1:11">
      <c r="A7" s="9"/>
      <c r="B7" s="93"/>
      <c r="C7" s="93"/>
      <c r="D7" s="24" t="s">
        <v>347</v>
      </c>
      <c r="E7" s="299">
        <v>4.69</v>
      </c>
      <c r="F7" s="299">
        <v>4.69</v>
      </c>
      <c r="G7" s="299">
        <v>2.07</v>
      </c>
      <c r="H7" s="299"/>
      <c r="I7" s="32">
        <v>10</v>
      </c>
      <c r="J7" s="300">
        <f>G7/F7</f>
        <v>0.44136460554371</v>
      </c>
      <c r="K7" s="185">
        <f>I7*J7</f>
        <v>4.4136460554371</v>
      </c>
    </row>
    <row r="8" s="2" customFormat="1" ht="17" customHeight="1" spans="1:11">
      <c r="A8" s="93"/>
      <c r="B8" s="93"/>
      <c r="C8" s="93"/>
      <c r="D8" s="24" t="s">
        <v>348</v>
      </c>
      <c r="E8" s="32"/>
      <c r="F8" s="32"/>
      <c r="G8" s="32"/>
      <c r="H8" s="32"/>
      <c r="I8" s="32" t="s">
        <v>349</v>
      </c>
      <c r="J8" s="32"/>
      <c r="K8" s="32" t="s">
        <v>349</v>
      </c>
    </row>
    <row r="9" s="2" customFormat="1" ht="17" customHeight="1" spans="1:11">
      <c r="A9" s="93"/>
      <c r="B9" s="93"/>
      <c r="C9" s="93"/>
      <c r="D9" s="9" t="s">
        <v>350</v>
      </c>
      <c r="E9" s="299">
        <v>4.69</v>
      </c>
      <c r="F9" s="299">
        <v>4.69</v>
      </c>
      <c r="G9" s="299">
        <v>2.07</v>
      </c>
      <c r="H9" s="299"/>
      <c r="I9" s="32">
        <v>10</v>
      </c>
      <c r="J9" s="300">
        <f>G9/F9</f>
        <v>0.44136460554371</v>
      </c>
      <c r="K9" s="32" t="s">
        <v>349</v>
      </c>
    </row>
    <row r="10" s="2" customFormat="1" ht="17" customHeight="1" spans="1:11">
      <c r="A10" s="93"/>
      <c r="B10" s="93"/>
      <c r="C10" s="93"/>
      <c r="D10" s="24" t="s">
        <v>351</v>
      </c>
      <c r="E10" s="32"/>
      <c r="F10" s="32"/>
      <c r="G10" s="32"/>
      <c r="H10" s="32"/>
      <c r="I10" s="32" t="s">
        <v>349</v>
      </c>
      <c r="J10" s="32"/>
      <c r="K10" s="32" t="s">
        <v>349</v>
      </c>
    </row>
    <row r="11" s="2" customFormat="1" ht="17" customHeight="1" spans="1:11">
      <c r="A11" s="9" t="s">
        <v>352</v>
      </c>
      <c r="B11" s="94" t="s">
        <v>353</v>
      </c>
      <c r="C11" s="94"/>
      <c r="D11" s="94"/>
      <c r="E11" s="94"/>
      <c r="F11" s="94"/>
      <c r="G11" s="9" t="s">
        <v>354</v>
      </c>
      <c r="H11" s="9"/>
      <c r="I11" s="9"/>
      <c r="J11" s="9"/>
      <c r="K11" s="9"/>
    </row>
    <row r="12" s="2" customFormat="1" ht="63" customHeight="1" spans="1:11">
      <c r="A12" s="9"/>
      <c r="B12" s="24" t="s">
        <v>1144</v>
      </c>
      <c r="C12" s="24"/>
      <c r="D12" s="24"/>
      <c r="E12" s="24"/>
      <c r="F12" s="24"/>
      <c r="G12" s="24" t="s">
        <v>1144</v>
      </c>
      <c r="H12" s="24"/>
      <c r="I12" s="24"/>
      <c r="J12" s="24"/>
      <c r="K12" s="24"/>
    </row>
    <row r="13" s="2" customFormat="1" ht="28" customHeight="1" spans="1:11">
      <c r="A13" s="9" t="s">
        <v>357</v>
      </c>
      <c r="B13" s="9" t="s">
        <v>358</v>
      </c>
      <c r="C13" s="9" t="s">
        <v>359</v>
      </c>
      <c r="D13" s="9" t="s">
        <v>360</v>
      </c>
      <c r="E13" s="9"/>
      <c r="F13" s="9" t="s">
        <v>361</v>
      </c>
      <c r="G13" s="9" t="s">
        <v>362</v>
      </c>
      <c r="H13" s="9" t="s">
        <v>344</v>
      </c>
      <c r="I13" s="9" t="s">
        <v>346</v>
      </c>
      <c r="J13" s="9" t="s">
        <v>363</v>
      </c>
      <c r="K13" s="9"/>
    </row>
    <row r="14" s="2" customFormat="1" ht="20" customHeight="1" spans="1:11">
      <c r="A14" s="9"/>
      <c r="B14" s="9" t="s">
        <v>364</v>
      </c>
      <c r="C14" s="9" t="s">
        <v>365</v>
      </c>
      <c r="D14" s="24" t="s">
        <v>1145</v>
      </c>
      <c r="E14" s="24"/>
      <c r="F14" s="9" t="s">
        <v>574</v>
      </c>
      <c r="G14" s="9" t="s">
        <v>574</v>
      </c>
      <c r="H14" s="9">
        <v>15</v>
      </c>
      <c r="I14" s="9">
        <v>15</v>
      </c>
      <c r="J14" s="9"/>
      <c r="K14" s="9"/>
    </row>
    <row r="15" s="2" customFormat="1" ht="20" customHeight="1" spans="1:11">
      <c r="A15" s="9"/>
      <c r="B15" s="9"/>
      <c r="C15" s="9" t="s">
        <v>368</v>
      </c>
      <c r="D15" s="24" t="s">
        <v>946</v>
      </c>
      <c r="E15" s="24"/>
      <c r="F15" s="55">
        <v>1</v>
      </c>
      <c r="G15" s="54" t="s">
        <v>839</v>
      </c>
      <c r="H15" s="9">
        <v>10</v>
      </c>
      <c r="I15" s="9">
        <v>10</v>
      </c>
      <c r="J15" s="9"/>
      <c r="K15" s="9"/>
    </row>
    <row r="16" s="2" customFormat="1" ht="20" customHeight="1" spans="1:11">
      <c r="A16" s="9"/>
      <c r="B16" s="9"/>
      <c r="C16" s="9" t="s">
        <v>375</v>
      </c>
      <c r="D16" s="24" t="s">
        <v>707</v>
      </c>
      <c r="E16" s="24"/>
      <c r="F16" s="55">
        <v>1</v>
      </c>
      <c r="G16" s="55">
        <v>1</v>
      </c>
      <c r="H16" s="9">
        <v>15</v>
      </c>
      <c r="I16" s="9">
        <v>15</v>
      </c>
      <c r="J16" s="9"/>
      <c r="K16" s="9"/>
    </row>
    <row r="17" s="2" customFormat="1" ht="27" customHeight="1" spans="1:11">
      <c r="A17" s="9"/>
      <c r="B17" s="9"/>
      <c r="C17" s="9" t="s">
        <v>380</v>
      </c>
      <c r="D17" s="41" t="s">
        <v>135</v>
      </c>
      <c r="E17" s="41"/>
      <c r="F17" s="9" t="s">
        <v>1146</v>
      </c>
      <c r="G17" s="9" t="s">
        <v>1146</v>
      </c>
      <c r="H17" s="9">
        <v>10</v>
      </c>
      <c r="I17" s="9">
        <v>10</v>
      </c>
      <c r="J17" s="9"/>
      <c r="K17" s="9"/>
    </row>
    <row r="18" s="2" customFormat="1" ht="30" customHeight="1" spans="1:11">
      <c r="A18" s="9"/>
      <c r="B18" s="9" t="s">
        <v>382</v>
      </c>
      <c r="C18" s="9" t="s">
        <v>383</v>
      </c>
      <c r="D18" s="24" t="s">
        <v>1147</v>
      </c>
      <c r="E18" s="24"/>
      <c r="F18" s="9" t="s">
        <v>1148</v>
      </c>
      <c r="G18" s="9" t="s">
        <v>1149</v>
      </c>
      <c r="H18" s="9">
        <v>15</v>
      </c>
      <c r="I18" s="9">
        <v>15</v>
      </c>
      <c r="J18" s="9"/>
      <c r="K18" s="9"/>
    </row>
    <row r="19" s="2" customFormat="1" ht="28" customHeight="1" spans="1:11">
      <c r="A19" s="9"/>
      <c r="B19" s="9"/>
      <c r="C19" s="9" t="s">
        <v>388</v>
      </c>
      <c r="D19" s="24" t="s">
        <v>1150</v>
      </c>
      <c r="E19" s="24"/>
      <c r="F19" s="9" t="s">
        <v>1151</v>
      </c>
      <c r="G19" s="9" t="s">
        <v>720</v>
      </c>
      <c r="H19" s="9">
        <v>15</v>
      </c>
      <c r="I19" s="9">
        <v>15</v>
      </c>
      <c r="J19" s="9"/>
      <c r="K19" s="9"/>
    </row>
    <row r="20" s="2" customFormat="1" ht="20" customHeight="1" spans="1:11">
      <c r="A20" s="9"/>
      <c r="B20" s="9" t="s">
        <v>394</v>
      </c>
      <c r="C20" s="9" t="s">
        <v>395</v>
      </c>
      <c r="D20" s="24" t="s">
        <v>721</v>
      </c>
      <c r="E20" s="24"/>
      <c r="F20" s="9" t="s">
        <v>400</v>
      </c>
      <c r="G20" s="9" t="s">
        <v>400</v>
      </c>
      <c r="H20" s="9">
        <v>5</v>
      </c>
      <c r="I20" s="9">
        <v>5</v>
      </c>
      <c r="J20" s="9"/>
      <c r="K20" s="9"/>
    </row>
    <row r="21" s="2" customFormat="1" ht="20" customHeight="1" spans="1:11">
      <c r="A21" s="9"/>
      <c r="B21" s="9"/>
      <c r="C21" s="9"/>
      <c r="D21" s="24" t="s">
        <v>722</v>
      </c>
      <c r="E21" s="24"/>
      <c r="F21" s="9" t="s">
        <v>400</v>
      </c>
      <c r="G21" s="9" t="s">
        <v>400</v>
      </c>
      <c r="H21" s="9">
        <v>5</v>
      </c>
      <c r="I21" s="9">
        <v>5</v>
      </c>
      <c r="J21" s="9"/>
      <c r="K21" s="9"/>
    </row>
    <row r="22" s="2" customFormat="1" ht="21" customHeight="1" spans="1:11">
      <c r="A22" s="30" t="s">
        <v>401</v>
      </c>
      <c r="B22" s="31"/>
      <c r="C22" s="31"/>
      <c r="D22" s="31"/>
      <c r="E22" s="31"/>
      <c r="F22" s="31"/>
      <c r="G22" s="48"/>
      <c r="H22" s="49">
        <f>SUM(H14:H21)+I7</f>
        <v>100</v>
      </c>
      <c r="I22" s="195">
        <f>SUM(I14:I21)+K7</f>
        <v>94.4136460554371</v>
      </c>
      <c r="J22" s="30"/>
      <c r="K22" s="48"/>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1:A12"/>
    <mergeCell ref="A13:A21"/>
    <mergeCell ref="B14:B17"/>
    <mergeCell ref="B18:B19"/>
    <mergeCell ref="B20:B21"/>
    <mergeCell ref="C20:C21"/>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topLeftCell="A11" workbookViewId="0">
      <selection activeCell="D5" sqref="D5:F5"/>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138</v>
      </c>
      <c r="E4" s="9"/>
      <c r="F4" s="9"/>
      <c r="G4" s="9"/>
      <c r="H4" s="9"/>
      <c r="I4" s="9"/>
      <c r="J4" s="9"/>
      <c r="K4" s="9"/>
    </row>
    <row r="5" s="2" customFormat="1" ht="17" customHeight="1" spans="1:11">
      <c r="A5" s="7" t="s">
        <v>336</v>
      </c>
      <c r="B5" s="8"/>
      <c r="C5" s="8"/>
      <c r="D5" s="7" t="s">
        <v>337</v>
      </c>
      <c r="E5" s="8"/>
      <c r="F5" s="8"/>
      <c r="G5" s="9" t="s">
        <v>338</v>
      </c>
      <c r="H5" s="9"/>
      <c r="I5" s="9" t="s">
        <v>339</v>
      </c>
      <c r="J5" s="9"/>
      <c r="K5" s="9"/>
    </row>
    <row r="6" s="2" customFormat="1" ht="17" customHeight="1" spans="1:11">
      <c r="A6" s="10" t="s">
        <v>340</v>
      </c>
      <c r="B6" s="11"/>
      <c r="C6" s="12"/>
      <c r="D6" s="7"/>
      <c r="E6" s="32" t="s">
        <v>341</v>
      </c>
      <c r="F6" s="32" t="s">
        <v>342</v>
      </c>
      <c r="G6" s="32" t="s">
        <v>343</v>
      </c>
      <c r="H6" s="32"/>
      <c r="I6" s="32" t="s">
        <v>344</v>
      </c>
      <c r="J6" s="32" t="s">
        <v>345</v>
      </c>
      <c r="K6" s="32" t="s">
        <v>346</v>
      </c>
    </row>
    <row r="7" s="2" customFormat="1" ht="17" customHeight="1" spans="1:11">
      <c r="A7" s="13"/>
      <c r="B7" s="14"/>
      <c r="C7" s="15"/>
      <c r="D7" s="16" t="s">
        <v>347</v>
      </c>
      <c r="E7" s="32">
        <v>6.57</v>
      </c>
      <c r="F7" s="32">
        <v>6.57</v>
      </c>
      <c r="G7" s="69">
        <v>4.12</v>
      </c>
      <c r="H7" s="32"/>
      <c r="I7" s="32">
        <v>10</v>
      </c>
      <c r="J7" s="68">
        <v>0.6274</v>
      </c>
      <c r="K7" s="32">
        <v>6.27</v>
      </c>
    </row>
    <row r="8" s="2" customFormat="1" ht="17" customHeight="1" spans="1:11">
      <c r="A8" s="17"/>
      <c r="B8" s="14"/>
      <c r="C8" s="15"/>
      <c r="D8" s="16" t="s">
        <v>348</v>
      </c>
      <c r="E8" s="32"/>
      <c r="F8" s="32"/>
      <c r="G8" s="32"/>
      <c r="H8" s="32"/>
      <c r="I8" s="32" t="s">
        <v>349</v>
      </c>
      <c r="J8" s="32"/>
      <c r="K8" s="32" t="s">
        <v>349</v>
      </c>
    </row>
    <row r="9" s="2" customFormat="1" ht="17" customHeight="1" spans="1:11">
      <c r="A9" s="17"/>
      <c r="B9" s="14"/>
      <c r="C9" s="15"/>
      <c r="D9" s="7" t="s">
        <v>350</v>
      </c>
      <c r="E9" s="32">
        <v>6.57</v>
      </c>
      <c r="F9" s="32">
        <v>6.57</v>
      </c>
      <c r="G9" s="69">
        <v>4.12</v>
      </c>
      <c r="H9" s="32"/>
      <c r="I9" s="32" t="s">
        <v>349</v>
      </c>
      <c r="J9" s="68">
        <v>0.6274</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11" customHeight="1" spans="1:11">
      <c r="A12" s="23"/>
      <c r="B12" s="24" t="s">
        <v>1152</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138</v>
      </c>
      <c r="E14" s="42"/>
      <c r="F14" s="9" t="s">
        <v>1153</v>
      </c>
      <c r="G14" s="9" t="s">
        <v>1153</v>
      </c>
      <c r="H14" s="9">
        <v>5</v>
      </c>
      <c r="I14" s="9">
        <v>5</v>
      </c>
      <c r="J14" s="7"/>
      <c r="K14" s="40"/>
    </row>
    <row r="15" s="2" customFormat="1" ht="20" customHeight="1" spans="1:11">
      <c r="A15" s="26"/>
      <c r="B15" s="9"/>
      <c r="C15" s="25" t="s">
        <v>368</v>
      </c>
      <c r="D15" s="16" t="s">
        <v>439</v>
      </c>
      <c r="E15" s="42"/>
      <c r="F15" s="9" t="s">
        <v>1083</v>
      </c>
      <c r="G15" s="9" t="s">
        <v>374</v>
      </c>
      <c r="H15" s="9">
        <v>5</v>
      </c>
      <c r="I15" s="9">
        <v>5</v>
      </c>
      <c r="J15" s="7"/>
      <c r="K15" s="40"/>
    </row>
    <row r="16" s="2" customFormat="1" ht="20" customHeight="1" spans="1:11">
      <c r="A16" s="26"/>
      <c r="B16" s="9"/>
      <c r="C16" s="26"/>
      <c r="D16" s="16" t="s">
        <v>1154</v>
      </c>
      <c r="E16" s="42"/>
      <c r="F16" s="9" t="s">
        <v>724</v>
      </c>
      <c r="G16" s="9" t="s">
        <v>522</v>
      </c>
      <c r="H16" s="9">
        <v>5</v>
      </c>
      <c r="I16" s="9">
        <v>5</v>
      </c>
      <c r="J16" s="7"/>
      <c r="K16" s="40"/>
    </row>
    <row r="17" s="2" customFormat="1" ht="20" customHeight="1" spans="1:11">
      <c r="A17" s="26"/>
      <c r="B17" s="9"/>
      <c r="C17" s="26"/>
      <c r="D17" s="16" t="s">
        <v>1155</v>
      </c>
      <c r="E17" s="42"/>
      <c r="F17" s="9" t="s">
        <v>1078</v>
      </c>
      <c r="G17" s="9" t="s">
        <v>738</v>
      </c>
      <c r="H17" s="9">
        <v>10</v>
      </c>
      <c r="I17" s="9">
        <v>10</v>
      </c>
      <c r="J17" s="7"/>
      <c r="K17" s="40"/>
    </row>
    <row r="18" s="2" customFormat="1" ht="20" customHeight="1" spans="1:11">
      <c r="A18" s="26"/>
      <c r="B18" s="9"/>
      <c r="C18" s="26"/>
      <c r="D18" s="16" t="s">
        <v>1156</v>
      </c>
      <c r="E18" s="42"/>
      <c r="F18" s="9" t="s">
        <v>1157</v>
      </c>
      <c r="G18" s="9" t="s">
        <v>586</v>
      </c>
      <c r="H18" s="9">
        <v>10</v>
      </c>
      <c r="I18" s="9">
        <v>10</v>
      </c>
      <c r="J18" s="7"/>
      <c r="K18" s="40"/>
    </row>
    <row r="19" s="2" customFormat="1" ht="20" customHeight="1" spans="1:11">
      <c r="A19" s="26"/>
      <c r="B19" s="9"/>
      <c r="C19" s="25" t="s">
        <v>375</v>
      </c>
      <c r="D19" s="16" t="s">
        <v>376</v>
      </c>
      <c r="E19" s="42"/>
      <c r="F19" s="9" t="s">
        <v>377</v>
      </c>
      <c r="G19" s="9" t="s">
        <v>377</v>
      </c>
      <c r="H19" s="9">
        <v>5</v>
      </c>
      <c r="I19" s="9">
        <v>5</v>
      </c>
      <c r="J19" s="7"/>
      <c r="K19" s="40"/>
    </row>
    <row r="20" s="2" customFormat="1" ht="20" customHeight="1" spans="1:11">
      <c r="A20" s="26"/>
      <c r="B20" s="9"/>
      <c r="C20" s="29"/>
      <c r="D20" s="16" t="s">
        <v>378</v>
      </c>
      <c r="E20" s="42"/>
      <c r="F20" s="45" t="s">
        <v>379</v>
      </c>
      <c r="G20" s="68">
        <v>0.6274</v>
      </c>
      <c r="H20" s="9">
        <v>5</v>
      </c>
      <c r="I20" s="58">
        <f>62.74/80*H20</f>
        <v>3.92125</v>
      </c>
      <c r="J20" s="7"/>
      <c r="K20" s="40"/>
    </row>
    <row r="21" s="2" customFormat="1" ht="20" customHeight="1" spans="1:11">
      <c r="A21" s="26"/>
      <c r="B21" s="9"/>
      <c r="C21" s="25" t="s">
        <v>380</v>
      </c>
      <c r="D21" s="16" t="s">
        <v>138</v>
      </c>
      <c r="E21" s="42"/>
      <c r="F21" s="9" t="s">
        <v>1158</v>
      </c>
      <c r="G21" s="9">
        <v>194.55</v>
      </c>
      <c r="H21" s="34">
        <v>5</v>
      </c>
      <c r="I21" s="58">
        <f>194.55/197*H21</f>
        <v>4.93781725888325</v>
      </c>
      <c r="J21" s="7"/>
      <c r="K21" s="40"/>
    </row>
    <row r="22" s="2" customFormat="1" ht="27" customHeight="1" spans="1:11">
      <c r="A22" s="26"/>
      <c r="B22" s="9" t="s">
        <v>382</v>
      </c>
      <c r="C22" s="25" t="s">
        <v>383</v>
      </c>
      <c r="D22" s="16" t="s">
        <v>1139</v>
      </c>
      <c r="E22" s="42"/>
      <c r="F22" s="9" t="s">
        <v>385</v>
      </c>
      <c r="G22" s="9" t="s">
        <v>386</v>
      </c>
      <c r="H22" s="9">
        <v>15</v>
      </c>
      <c r="I22" s="9">
        <v>15</v>
      </c>
      <c r="J22" s="7"/>
      <c r="K22" s="40"/>
    </row>
    <row r="23" s="2" customFormat="1" ht="27" customHeight="1" spans="1:11">
      <c r="A23" s="26"/>
      <c r="B23" s="9"/>
      <c r="C23" s="25" t="s">
        <v>388</v>
      </c>
      <c r="D23" s="16" t="s">
        <v>1159</v>
      </c>
      <c r="E23" s="42"/>
      <c r="F23" s="9" t="s">
        <v>385</v>
      </c>
      <c r="G23" s="9" t="s">
        <v>386</v>
      </c>
      <c r="H23" s="9">
        <v>15</v>
      </c>
      <c r="I23" s="9">
        <v>15</v>
      </c>
      <c r="J23" s="7"/>
      <c r="K23" s="40"/>
    </row>
    <row r="24" s="2" customFormat="1" ht="20" customHeight="1" spans="1:11">
      <c r="A24" s="26"/>
      <c r="B24" s="25" t="s">
        <v>394</v>
      </c>
      <c r="C24" s="25" t="s">
        <v>395</v>
      </c>
      <c r="D24" s="16" t="s">
        <v>396</v>
      </c>
      <c r="E24" s="42"/>
      <c r="F24" s="9" t="s">
        <v>400</v>
      </c>
      <c r="G24" s="47">
        <v>0.9041</v>
      </c>
      <c r="H24" s="9">
        <v>4</v>
      </c>
      <c r="I24" s="9">
        <v>4</v>
      </c>
      <c r="J24" s="7"/>
      <c r="K24" s="40"/>
    </row>
    <row r="25" s="2" customFormat="1" ht="20" customHeight="1" spans="1:11">
      <c r="A25" s="26"/>
      <c r="B25" s="26"/>
      <c r="C25" s="26"/>
      <c r="D25" s="16" t="s">
        <v>398</v>
      </c>
      <c r="E25" s="42"/>
      <c r="F25" s="9" t="s">
        <v>400</v>
      </c>
      <c r="G25" s="47">
        <v>0.9489</v>
      </c>
      <c r="H25" s="9">
        <v>4</v>
      </c>
      <c r="I25" s="9">
        <v>4</v>
      </c>
      <c r="J25" s="7"/>
      <c r="K25" s="40"/>
    </row>
    <row r="26" s="2" customFormat="1" ht="20" customHeight="1" spans="1:11">
      <c r="A26" s="26"/>
      <c r="B26" s="26"/>
      <c r="C26" s="29"/>
      <c r="D26" s="16" t="s">
        <v>399</v>
      </c>
      <c r="E26" s="42"/>
      <c r="F26" s="9" t="s">
        <v>400</v>
      </c>
      <c r="G26" s="47">
        <v>0.711</v>
      </c>
      <c r="H26" s="9">
        <v>2</v>
      </c>
      <c r="I26" s="9">
        <v>1.67</v>
      </c>
      <c r="J26" s="7"/>
      <c r="K26" s="40"/>
    </row>
    <row r="27" s="2" customFormat="1" ht="20" customHeight="1" spans="1:11">
      <c r="A27" s="30" t="s">
        <v>401</v>
      </c>
      <c r="B27" s="31"/>
      <c r="C27" s="31"/>
      <c r="D27" s="31"/>
      <c r="E27" s="31"/>
      <c r="F27" s="31"/>
      <c r="G27" s="48"/>
      <c r="H27" s="49">
        <f>SUM(H14:H26)+I7</f>
        <v>100</v>
      </c>
      <c r="I27" s="59">
        <f>SUM(I14:I26)+K7</f>
        <v>94.7990672588832</v>
      </c>
      <c r="J27" s="30"/>
      <c r="K27" s="48"/>
    </row>
  </sheetData>
  <autoFilter xmlns:etc="http://www.wps.cn/officeDocument/2017/etCustomData" ref="A1:K27" etc:filterBottomFollowUsedRange="0">
    <extLst/>
  </autoFilter>
  <mergeCells count="5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1"/>
    <mergeCell ref="B22:B23"/>
    <mergeCell ref="B24:B26"/>
    <mergeCell ref="C15:C18"/>
    <mergeCell ref="C19:C20"/>
    <mergeCell ref="C24:C26"/>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topLeftCell="A8" workbookViewId="0">
      <selection activeCell="Q18" sqref="Q18"/>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7.125"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141</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117.45</v>
      </c>
      <c r="F7" s="32">
        <v>117.45</v>
      </c>
      <c r="G7" s="135">
        <v>50.21</v>
      </c>
      <c r="H7" s="34"/>
      <c r="I7" s="32">
        <v>10</v>
      </c>
      <c r="J7" s="68">
        <v>0.4275</v>
      </c>
      <c r="K7" s="32">
        <v>4.28</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117.45</v>
      </c>
      <c r="F9" s="32">
        <v>117.45</v>
      </c>
      <c r="G9" s="135">
        <v>50.21</v>
      </c>
      <c r="H9" s="34"/>
      <c r="I9" s="32" t="s">
        <v>349</v>
      </c>
      <c r="J9" s="68">
        <v>0.4275</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69" customHeight="1" spans="1:11">
      <c r="A12" s="23"/>
      <c r="B12" s="24" t="s">
        <v>1160</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9" customHeight="1" spans="1:11">
      <c r="A14" s="26"/>
      <c r="B14" s="9" t="s">
        <v>364</v>
      </c>
      <c r="C14" s="25" t="s">
        <v>365</v>
      </c>
      <c r="D14" s="16" t="s">
        <v>141</v>
      </c>
      <c r="E14" s="42"/>
      <c r="F14" s="9" t="s">
        <v>1161</v>
      </c>
      <c r="G14" s="9" t="s">
        <v>1161</v>
      </c>
      <c r="H14" s="9">
        <v>7</v>
      </c>
      <c r="I14" s="9">
        <f>H14</f>
        <v>7</v>
      </c>
      <c r="J14" s="7"/>
      <c r="K14" s="40"/>
    </row>
    <row r="15" s="2" customFormat="1" ht="26" customHeight="1" spans="1:11">
      <c r="A15" s="26"/>
      <c r="B15" s="9"/>
      <c r="C15" s="25" t="s">
        <v>368</v>
      </c>
      <c r="D15" s="16" t="s">
        <v>439</v>
      </c>
      <c r="E15" s="42"/>
      <c r="F15" s="9" t="s">
        <v>1162</v>
      </c>
      <c r="G15" s="9" t="s">
        <v>374</v>
      </c>
      <c r="H15" s="9">
        <v>6</v>
      </c>
      <c r="I15" s="9">
        <f t="shared" ref="I15:I20" si="0">H15</f>
        <v>6</v>
      </c>
      <c r="J15" s="7"/>
      <c r="K15" s="40"/>
    </row>
    <row r="16" s="2" customFormat="1" ht="26" customHeight="1" spans="1:11">
      <c r="A16" s="26"/>
      <c r="B16" s="9"/>
      <c r="C16" s="26"/>
      <c r="D16" s="16" t="s">
        <v>1163</v>
      </c>
      <c r="E16" s="42"/>
      <c r="F16" s="9" t="s">
        <v>1164</v>
      </c>
      <c r="G16" s="9" t="s">
        <v>594</v>
      </c>
      <c r="H16" s="9">
        <v>6</v>
      </c>
      <c r="I16" s="9">
        <f t="shared" si="0"/>
        <v>6</v>
      </c>
      <c r="J16" s="7"/>
      <c r="K16" s="40"/>
    </row>
    <row r="17" s="2" customFormat="1" ht="26" customHeight="1" spans="1:11">
      <c r="A17" s="26"/>
      <c r="B17" s="9"/>
      <c r="C17" s="26"/>
      <c r="D17" s="16" t="s">
        <v>1165</v>
      </c>
      <c r="E17" s="42"/>
      <c r="F17" s="9" t="s">
        <v>370</v>
      </c>
      <c r="G17" s="9" t="s">
        <v>371</v>
      </c>
      <c r="H17" s="9">
        <v>6</v>
      </c>
      <c r="I17" s="9">
        <f t="shared" si="0"/>
        <v>6</v>
      </c>
      <c r="J17" s="7"/>
      <c r="K17" s="40"/>
    </row>
    <row r="18" s="2" customFormat="1" ht="26" customHeight="1" spans="1:11">
      <c r="A18" s="26"/>
      <c r="B18" s="9"/>
      <c r="C18" s="26"/>
      <c r="D18" s="16" t="s">
        <v>1166</v>
      </c>
      <c r="E18" s="42"/>
      <c r="F18" s="9" t="s">
        <v>1162</v>
      </c>
      <c r="G18" s="9" t="s">
        <v>374</v>
      </c>
      <c r="H18" s="9">
        <v>6</v>
      </c>
      <c r="I18" s="9">
        <f t="shared" si="0"/>
        <v>6</v>
      </c>
      <c r="J18" s="7"/>
      <c r="K18" s="40"/>
    </row>
    <row r="19" s="2" customFormat="1" ht="26" customHeight="1" spans="1:11">
      <c r="A19" s="26"/>
      <c r="B19" s="9"/>
      <c r="C19" s="25" t="s">
        <v>375</v>
      </c>
      <c r="D19" s="16" t="s">
        <v>376</v>
      </c>
      <c r="E19" s="42"/>
      <c r="F19" s="9" t="s">
        <v>377</v>
      </c>
      <c r="G19" s="9" t="s">
        <v>377</v>
      </c>
      <c r="H19" s="9">
        <v>6</v>
      </c>
      <c r="I19" s="9">
        <f t="shared" si="0"/>
        <v>6</v>
      </c>
      <c r="J19" s="7"/>
      <c r="K19" s="40"/>
    </row>
    <row r="20" s="2" customFormat="1" ht="26" customHeight="1" spans="1:11">
      <c r="A20" s="26"/>
      <c r="B20" s="9"/>
      <c r="C20" s="29"/>
      <c r="D20" s="16" t="s">
        <v>378</v>
      </c>
      <c r="E20" s="42"/>
      <c r="F20" s="45" t="s">
        <v>379</v>
      </c>
      <c r="G20" s="68">
        <v>0.8743</v>
      </c>
      <c r="H20" s="9">
        <v>6</v>
      </c>
      <c r="I20" s="9">
        <f t="shared" si="0"/>
        <v>6</v>
      </c>
      <c r="J20" s="7"/>
      <c r="K20" s="40"/>
    </row>
    <row r="21" s="2" customFormat="1" ht="26" customHeight="1" spans="1:11">
      <c r="A21" s="26"/>
      <c r="B21" s="9"/>
      <c r="C21" s="25" t="s">
        <v>380</v>
      </c>
      <c r="D21" s="16" t="s">
        <v>141</v>
      </c>
      <c r="E21" s="42"/>
      <c r="F21" s="9" t="s">
        <v>1167</v>
      </c>
      <c r="G21" s="9" t="s">
        <v>1168</v>
      </c>
      <c r="H21" s="9">
        <v>7</v>
      </c>
      <c r="I21" s="58">
        <f>467.52/534.75*H21</f>
        <v>6.11994389901823</v>
      </c>
      <c r="J21" s="7"/>
      <c r="K21" s="40"/>
    </row>
    <row r="22" s="2" customFormat="1" ht="33" customHeight="1" spans="1:11">
      <c r="A22" s="26"/>
      <c r="B22" s="9" t="s">
        <v>382</v>
      </c>
      <c r="C22" s="25" t="s">
        <v>383</v>
      </c>
      <c r="D22" s="16" t="s">
        <v>1169</v>
      </c>
      <c r="E22" s="42"/>
      <c r="F22" s="9" t="s">
        <v>1170</v>
      </c>
      <c r="G22" s="9" t="s">
        <v>1170</v>
      </c>
      <c r="H22" s="9">
        <v>15</v>
      </c>
      <c r="I22" s="9">
        <v>15</v>
      </c>
      <c r="J22" s="7"/>
      <c r="K22" s="40"/>
    </row>
    <row r="23" s="2" customFormat="1" ht="40" customHeight="1" spans="1:11">
      <c r="A23" s="26"/>
      <c r="B23" s="9"/>
      <c r="C23" s="25" t="s">
        <v>388</v>
      </c>
      <c r="D23" s="16" t="s">
        <v>1171</v>
      </c>
      <c r="E23" s="42"/>
      <c r="F23" s="9" t="s">
        <v>390</v>
      </c>
      <c r="G23" s="9" t="s">
        <v>390</v>
      </c>
      <c r="H23" s="9">
        <v>15</v>
      </c>
      <c r="I23" s="9">
        <v>15</v>
      </c>
      <c r="J23" s="7"/>
      <c r="K23" s="40"/>
    </row>
    <row r="24" s="2" customFormat="1" ht="26" customHeight="1" spans="1:11">
      <c r="A24" s="26"/>
      <c r="B24" s="25" t="s">
        <v>394</v>
      </c>
      <c r="C24" s="25" t="s">
        <v>395</v>
      </c>
      <c r="D24" s="16" t="s">
        <v>396</v>
      </c>
      <c r="E24" s="42"/>
      <c r="F24" s="9" t="s">
        <v>400</v>
      </c>
      <c r="G24" s="47">
        <v>0.9041</v>
      </c>
      <c r="H24" s="9">
        <v>4</v>
      </c>
      <c r="I24" s="9">
        <v>4</v>
      </c>
      <c r="J24" s="7"/>
      <c r="K24" s="40"/>
    </row>
    <row r="25" s="2" customFormat="1" ht="26" customHeight="1" spans="1:11">
      <c r="A25" s="26"/>
      <c r="B25" s="26"/>
      <c r="C25" s="26"/>
      <c r="D25" s="16" t="s">
        <v>398</v>
      </c>
      <c r="E25" s="42"/>
      <c r="F25" s="9" t="s">
        <v>400</v>
      </c>
      <c r="G25" s="47">
        <v>0.9489</v>
      </c>
      <c r="H25" s="9">
        <v>4</v>
      </c>
      <c r="I25" s="9">
        <v>4</v>
      </c>
      <c r="J25" s="7"/>
      <c r="K25" s="40"/>
    </row>
    <row r="26" s="2" customFormat="1" ht="26" customHeight="1" spans="1:11">
      <c r="A26" s="26"/>
      <c r="B26" s="26"/>
      <c r="C26" s="29"/>
      <c r="D26" s="16" t="s">
        <v>399</v>
      </c>
      <c r="E26" s="42"/>
      <c r="F26" s="9" t="s">
        <v>400</v>
      </c>
      <c r="G26" s="47">
        <v>0.711</v>
      </c>
      <c r="H26" s="9">
        <v>2</v>
      </c>
      <c r="I26" s="9">
        <v>1.67</v>
      </c>
      <c r="J26" s="7"/>
      <c r="K26" s="40"/>
    </row>
    <row r="27" s="2" customFormat="1" ht="21" customHeight="1" spans="1:11">
      <c r="A27" s="30" t="s">
        <v>401</v>
      </c>
      <c r="B27" s="31"/>
      <c r="C27" s="31"/>
      <c r="D27" s="31"/>
      <c r="E27" s="31"/>
      <c r="F27" s="31"/>
      <c r="G27" s="48"/>
      <c r="H27" s="49">
        <f>SUM(H14:H26)+I7</f>
        <v>100</v>
      </c>
      <c r="I27" s="298">
        <f>SUM(I14:I26)+K7</f>
        <v>93.0699438990182</v>
      </c>
      <c r="J27" s="30"/>
      <c r="K27" s="48"/>
    </row>
  </sheetData>
  <autoFilter xmlns:etc="http://www.wps.cn/officeDocument/2017/etCustomData" ref="A1:K27" etc:filterBottomFollowUsedRange="0">
    <extLst/>
  </autoFilter>
  <mergeCells count="5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1"/>
    <mergeCell ref="B22:B23"/>
    <mergeCell ref="B24:B26"/>
    <mergeCell ref="C15:C18"/>
    <mergeCell ref="C19:C20"/>
    <mergeCell ref="C24:C26"/>
    <mergeCell ref="A6:C10"/>
  </mergeCells>
  <printOptions horizontalCentered="1"/>
  <pageMargins left="0.786805555555556" right="0.786805555555556" top="0.786805555555556" bottom="0.786805555555556" header="0.314583333333333" footer="0.314583333333333"/>
  <pageSetup paperSize="9" scale="95" orientation="portrait" horizontalDpi="600"/>
  <headerFooter alignWithMargins="0"/>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view="pageBreakPreview" zoomScaleNormal="100" topLeftCell="A12" workbookViewId="0">
      <selection activeCell="O25" sqref="O25"/>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8.25" style="1" customWidth="1"/>
    <col min="8" max="8" width="5" style="1" customWidth="1"/>
    <col min="9" max="9" width="6.2" style="1" customWidth="1"/>
    <col min="10" max="10" width="6.89166666666667" style="1" customWidth="1"/>
    <col min="11" max="11" width="5.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144</v>
      </c>
      <c r="E4" s="9"/>
      <c r="F4" s="9"/>
      <c r="G4" s="9"/>
      <c r="H4" s="9"/>
      <c r="I4" s="9"/>
      <c r="J4" s="9"/>
      <c r="K4" s="9"/>
    </row>
    <row r="5" s="2" customFormat="1" ht="17" customHeight="1" spans="1:11">
      <c r="A5" s="7" t="s">
        <v>336</v>
      </c>
      <c r="B5" s="8"/>
      <c r="C5" s="8"/>
      <c r="D5" s="9" t="s">
        <v>337</v>
      </c>
      <c r="E5" s="9"/>
      <c r="F5" s="9"/>
      <c r="G5" s="9" t="s">
        <v>338</v>
      </c>
      <c r="H5" s="9"/>
      <c r="I5" s="9" t="s">
        <v>339</v>
      </c>
      <c r="J5" s="9"/>
      <c r="K5" s="9"/>
    </row>
    <row r="6" s="2" customFormat="1" ht="17" customHeight="1" spans="1:11">
      <c r="A6" s="10" t="s">
        <v>340</v>
      </c>
      <c r="B6" s="11"/>
      <c r="C6" s="12"/>
      <c r="D6" s="9"/>
      <c r="E6" s="32" t="s">
        <v>341</v>
      </c>
      <c r="F6" s="32" t="s">
        <v>342</v>
      </c>
      <c r="G6" s="32" t="s">
        <v>343</v>
      </c>
      <c r="H6" s="32"/>
      <c r="I6" s="32" t="s">
        <v>344</v>
      </c>
      <c r="J6" s="32" t="s">
        <v>345</v>
      </c>
      <c r="K6" s="32" t="s">
        <v>346</v>
      </c>
    </row>
    <row r="7" s="2" customFormat="1" ht="17" customHeight="1" spans="1:11">
      <c r="A7" s="13"/>
      <c r="B7" s="14"/>
      <c r="C7" s="15"/>
      <c r="D7" s="16" t="s">
        <v>347</v>
      </c>
      <c r="E7" s="32">
        <v>148.64</v>
      </c>
      <c r="F7" s="32">
        <v>148.64</v>
      </c>
      <c r="G7" s="135">
        <v>109.23</v>
      </c>
      <c r="H7" s="34"/>
      <c r="I7" s="32">
        <v>10</v>
      </c>
      <c r="J7" s="68">
        <v>0.7349</v>
      </c>
      <c r="K7" s="32">
        <v>7.35</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148.64</v>
      </c>
      <c r="F9" s="32">
        <v>148.64</v>
      </c>
      <c r="G9" s="135">
        <v>109.23</v>
      </c>
      <c r="H9" s="34"/>
      <c r="I9" s="32" t="s">
        <v>349</v>
      </c>
      <c r="J9" s="68">
        <v>0.7349</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96" customHeight="1" spans="1:11">
      <c r="A12" s="23"/>
      <c r="B12" s="24" t="s">
        <v>1172</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24" t="s">
        <v>1173</v>
      </c>
      <c r="E14" s="24"/>
      <c r="F14" s="9" t="s">
        <v>1174</v>
      </c>
      <c r="G14" s="9" t="s">
        <v>1174</v>
      </c>
      <c r="H14" s="9">
        <v>5</v>
      </c>
      <c r="I14" s="9">
        <f>H14</f>
        <v>5</v>
      </c>
      <c r="J14" s="7"/>
      <c r="K14" s="40"/>
    </row>
    <row r="15" s="2" customFormat="1" ht="20" customHeight="1" spans="1:11">
      <c r="A15" s="26"/>
      <c r="B15" s="9"/>
      <c r="C15" s="25" t="s">
        <v>368</v>
      </c>
      <c r="D15" s="24" t="s">
        <v>1175</v>
      </c>
      <c r="E15" s="24"/>
      <c r="F15" s="9" t="s">
        <v>1176</v>
      </c>
      <c r="G15" s="9" t="s">
        <v>511</v>
      </c>
      <c r="H15" s="9">
        <v>5</v>
      </c>
      <c r="I15" s="9">
        <f t="shared" ref="I15:I22" si="0">H15</f>
        <v>5</v>
      </c>
      <c r="J15" s="7"/>
      <c r="K15" s="40"/>
    </row>
    <row r="16" s="2" customFormat="1" ht="20" customHeight="1" spans="1:11">
      <c r="A16" s="26"/>
      <c r="B16" s="9"/>
      <c r="C16" s="26"/>
      <c r="D16" s="24" t="s">
        <v>1165</v>
      </c>
      <c r="E16" s="24"/>
      <c r="F16" s="9" t="s">
        <v>370</v>
      </c>
      <c r="G16" s="9" t="s">
        <v>1177</v>
      </c>
      <c r="H16" s="9">
        <v>5</v>
      </c>
      <c r="I16" s="9">
        <f t="shared" si="0"/>
        <v>5</v>
      </c>
      <c r="J16" s="7"/>
      <c r="K16" s="40"/>
    </row>
    <row r="17" s="2" customFormat="1" ht="25" customHeight="1" spans="1:11">
      <c r="A17" s="26"/>
      <c r="B17" s="9"/>
      <c r="C17" s="26"/>
      <c r="D17" s="16" t="s">
        <v>1178</v>
      </c>
      <c r="E17" s="42"/>
      <c r="F17" s="9" t="s">
        <v>488</v>
      </c>
      <c r="G17" s="9" t="s">
        <v>675</v>
      </c>
      <c r="H17" s="9">
        <v>5</v>
      </c>
      <c r="I17" s="9">
        <f t="shared" si="0"/>
        <v>5</v>
      </c>
      <c r="J17" s="7"/>
      <c r="K17" s="40"/>
    </row>
    <row r="18" s="2" customFormat="1" ht="20" customHeight="1" spans="1:11">
      <c r="A18" s="26"/>
      <c r="B18" s="9"/>
      <c r="C18" s="26"/>
      <c r="D18" s="24" t="s">
        <v>1179</v>
      </c>
      <c r="E18" s="24"/>
      <c r="F18" s="9" t="s">
        <v>1180</v>
      </c>
      <c r="G18" s="9" t="s">
        <v>1181</v>
      </c>
      <c r="H18" s="9">
        <v>5</v>
      </c>
      <c r="I18" s="9">
        <f t="shared" si="0"/>
        <v>5</v>
      </c>
      <c r="J18" s="7"/>
      <c r="K18" s="40"/>
    </row>
    <row r="19" s="2" customFormat="1" ht="20" customHeight="1" spans="1:11">
      <c r="A19" s="26"/>
      <c r="B19" s="9"/>
      <c r="C19" s="26"/>
      <c r="D19" s="24" t="s">
        <v>1182</v>
      </c>
      <c r="E19" s="24"/>
      <c r="F19" s="9" t="s">
        <v>1162</v>
      </c>
      <c r="G19" s="9" t="s">
        <v>374</v>
      </c>
      <c r="H19" s="9">
        <v>5</v>
      </c>
      <c r="I19" s="9">
        <f t="shared" si="0"/>
        <v>5</v>
      </c>
      <c r="J19" s="7"/>
      <c r="K19" s="40"/>
    </row>
    <row r="20" s="2" customFormat="1" ht="20" customHeight="1" spans="1:11">
      <c r="A20" s="26"/>
      <c r="B20" s="9"/>
      <c r="C20" s="26"/>
      <c r="D20" s="24" t="s">
        <v>1183</v>
      </c>
      <c r="E20" s="24"/>
      <c r="F20" s="9" t="s">
        <v>1162</v>
      </c>
      <c r="G20" s="9" t="s">
        <v>374</v>
      </c>
      <c r="H20" s="9">
        <v>5</v>
      </c>
      <c r="I20" s="9">
        <f t="shared" si="0"/>
        <v>5</v>
      </c>
      <c r="J20" s="7"/>
      <c r="K20" s="40"/>
    </row>
    <row r="21" s="2" customFormat="1" ht="20" customHeight="1" spans="1:11">
      <c r="A21" s="26"/>
      <c r="B21" s="9"/>
      <c r="C21" s="25" t="s">
        <v>375</v>
      </c>
      <c r="D21" s="24" t="s">
        <v>376</v>
      </c>
      <c r="E21" s="24"/>
      <c r="F21" s="9" t="s">
        <v>568</v>
      </c>
      <c r="G21" s="9" t="s">
        <v>568</v>
      </c>
      <c r="H21" s="9">
        <v>5</v>
      </c>
      <c r="I21" s="9">
        <f t="shared" si="0"/>
        <v>5</v>
      </c>
      <c r="J21" s="7"/>
      <c r="K21" s="40"/>
    </row>
    <row r="22" s="2" customFormat="1" ht="20" customHeight="1" spans="1:11">
      <c r="A22" s="26"/>
      <c r="B22" s="9"/>
      <c r="C22" s="29"/>
      <c r="D22" s="24" t="s">
        <v>378</v>
      </c>
      <c r="E22" s="24"/>
      <c r="F22" s="45" t="s">
        <v>379</v>
      </c>
      <c r="G22" s="68">
        <v>0.9078</v>
      </c>
      <c r="H22" s="9">
        <v>5</v>
      </c>
      <c r="I22" s="9">
        <f t="shared" si="0"/>
        <v>5</v>
      </c>
      <c r="J22" s="7"/>
      <c r="K22" s="40"/>
    </row>
    <row r="23" s="2" customFormat="1" ht="20" customHeight="1" spans="1:11">
      <c r="A23" s="26"/>
      <c r="B23" s="9"/>
      <c r="C23" s="25" t="s">
        <v>380</v>
      </c>
      <c r="D23" s="24" t="s">
        <v>1173</v>
      </c>
      <c r="E23" s="24"/>
      <c r="F23" s="9" t="s">
        <v>1184</v>
      </c>
      <c r="G23" s="9" t="s">
        <v>1185</v>
      </c>
      <c r="H23" s="9">
        <v>5</v>
      </c>
      <c r="I23" s="58">
        <f>387.79/427*H23</f>
        <v>4.54086651053864</v>
      </c>
      <c r="J23" s="7"/>
      <c r="K23" s="40"/>
    </row>
    <row r="24" s="2" customFormat="1" ht="32" customHeight="1" spans="1:11">
      <c r="A24" s="26"/>
      <c r="B24" s="9" t="s">
        <v>382</v>
      </c>
      <c r="C24" s="25" t="s">
        <v>383</v>
      </c>
      <c r="D24" s="16" t="s">
        <v>1186</v>
      </c>
      <c r="E24" s="42"/>
      <c r="F24" s="9" t="s">
        <v>386</v>
      </c>
      <c r="G24" s="9" t="s">
        <v>386</v>
      </c>
      <c r="H24" s="9">
        <v>15</v>
      </c>
      <c r="I24" s="9">
        <v>15</v>
      </c>
      <c r="J24" s="7"/>
      <c r="K24" s="40"/>
    </row>
    <row r="25" s="2" customFormat="1" ht="42" customHeight="1" spans="1:11">
      <c r="A25" s="26"/>
      <c r="B25" s="9"/>
      <c r="C25" s="25" t="s">
        <v>388</v>
      </c>
      <c r="D25" s="16" t="s">
        <v>1187</v>
      </c>
      <c r="E25" s="42"/>
      <c r="F25" s="9" t="s">
        <v>1100</v>
      </c>
      <c r="G25" s="9" t="s">
        <v>485</v>
      </c>
      <c r="H25" s="9">
        <v>15</v>
      </c>
      <c r="I25" s="9">
        <v>15</v>
      </c>
      <c r="J25" s="7"/>
      <c r="K25" s="40"/>
    </row>
    <row r="26" s="2" customFormat="1" ht="25" customHeight="1" spans="1:11">
      <c r="A26" s="26"/>
      <c r="B26" s="25" t="s">
        <v>394</v>
      </c>
      <c r="C26" s="25" t="s">
        <v>395</v>
      </c>
      <c r="D26" s="16" t="s">
        <v>396</v>
      </c>
      <c r="E26" s="42"/>
      <c r="F26" s="9" t="s">
        <v>400</v>
      </c>
      <c r="G26" s="47">
        <v>0.9041</v>
      </c>
      <c r="H26" s="9">
        <v>4</v>
      </c>
      <c r="I26" s="9">
        <v>4</v>
      </c>
      <c r="J26" s="7"/>
      <c r="K26" s="40"/>
    </row>
    <row r="27" s="2" customFormat="1" ht="25" customHeight="1" spans="1:11">
      <c r="A27" s="26"/>
      <c r="B27" s="26"/>
      <c r="C27" s="26"/>
      <c r="D27" s="16" t="s">
        <v>398</v>
      </c>
      <c r="E27" s="42"/>
      <c r="F27" s="9" t="s">
        <v>400</v>
      </c>
      <c r="G27" s="47">
        <v>0.9489</v>
      </c>
      <c r="H27" s="9">
        <v>4</v>
      </c>
      <c r="I27" s="9">
        <v>4</v>
      </c>
      <c r="J27" s="7"/>
      <c r="K27" s="40"/>
    </row>
    <row r="28" s="2" customFormat="1" ht="25" customHeight="1" spans="1:11">
      <c r="A28" s="26"/>
      <c r="B28" s="26"/>
      <c r="C28" s="29"/>
      <c r="D28" s="16" t="s">
        <v>399</v>
      </c>
      <c r="E28" s="42"/>
      <c r="F28" s="9" t="s">
        <v>400</v>
      </c>
      <c r="G28" s="47">
        <v>0.711</v>
      </c>
      <c r="H28" s="9">
        <v>2</v>
      </c>
      <c r="I28" s="9">
        <v>1.67</v>
      </c>
      <c r="J28" s="7"/>
      <c r="K28" s="40"/>
    </row>
    <row r="29" s="2" customFormat="1" ht="32" customHeight="1" spans="1:11">
      <c r="A29" s="30" t="s">
        <v>401</v>
      </c>
      <c r="B29" s="31"/>
      <c r="C29" s="31"/>
      <c r="D29" s="31"/>
      <c r="E29" s="31"/>
      <c r="F29" s="31"/>
      <c r="G29" s="48"/>
      <c r="H29" s="49">
        <f>SUM(H14:H28)+I7</f>
        <v>100</v>
      </c>
      <c r="I29" s="59">
        <f>SUM(I14:I28)+K7</f>
        <v>96.5608665105386</v>
      </c>
      <c r="J29" s="30"/>
      <c r="K29" s="48"/>
    </row>
  </sheetData>
  <autoFilter xmlns:etc="http://www.wps.cn/officeDocument/2017/etCustomData" ref="A1:K29" etc:filterBottomFollowUsedRange="0">
    <extLst/>
  </autoFilter>
  <mergeCells count="6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G29"/>
    <mergeCell ref="J29:K29"/>
    <mergeCell ref="A11:A12"/>
    <mergeCell ref="A13:A28"/>
    <mergeCell ref="B14:B23"/>
    <mergeCell ref="B24:B25"/>
    <mergeCell ref="B26:B28"/>
    <mergeCell ref="C15:C20"/>
    <mergeCell ref="C21:C22"/>
    <mergeCell ref="C26:C28"/>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view="pageBreakPreview" zoomScaleNormal="100" topLeftCell="A10" workbookViewId="0">
      <selection activeCell="M13" sqref="M13"/>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146</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147.38</v>
      </c>
      <c r="F7" s="32">
        <v>147.38</v>
      </c>
      <c r="G7" s="135">
        <v>86.18</v>
      </c>
      <c r="H7" s="34"/>
      <c r="I7" s="32">
        <v>10</v>
      </c>
      <c r="J7" s="68">
        <v>0.5847</v>
      </c>
      <c r="K7" s="32">
        <v>5.85</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147.38</v>
      </c>
      <c r="F9" s="32">
        <v>147.38</v>
      </c>
      <c r="G9" s="135">
        <v>86.18</v>
      </c>
      <c r="H9" s="34"/>
      <c r="I9" s="32" t="s">
        <v>349</v>
      </c>
      <c r="J9" s="68">
        <v>0.5847</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80" customHeight="1" spans="1:11">
      <c r="A12" s="23"/>
      <c r="B12" s="24" t="s">
        <v>1188</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9" customHeight="1" spans="1:11">
      <c r="A14" s="26"/>
      <c r="B14" s="9" t="s">
        <v>364</v>
      </c>
      <c r="C14" s="25" t="s">
        <v>365</v>
      </c>
      <c r="D14" s="24" t="s">
        <v>1189</v>
      </c>
      <c r="E14" s="24"/>
      <c r="F14" s="9" t="s">
        <v>390</v>
      </c>
      <c r="G14" s="9" t="s">
        <v>390</v>
      </c>
      <c r="H14" s="9">
        <v>10</v>
      </c>
      <c r="I14" s="9">
        <v>10</v>
      </c>
      <c r="J14" s="7"/>
      <c r="K14" s="40"/>
    </row>
    <row r="15" s="2" customFormat="1" ht="29" customHeight="1" spans="1:11">
      <c r="A15" s="26"/>
      <c r="B15" s="9"/>
      <c r="C15" s="26"/>
      <c r="D15" s="24" t="s">
        <v>1190</v>
      </c>
      <c r="E15" s="24"/>
      <c r="F15" s="9" t="s">
        <v>1191</v>
      </c>
      <c r="G15" s="9" t="s">
        <v>1191</v>
      </c>
      <c r="H15" s="9">
        <v>10</v>
      </c>
      <c r="I15" s="9">
        <v>10</v>
      </c>
      <c r="J15" s="7"/>
      <c r="K15" s="40"/>
    </row>
    <row r="16" s="2" customFormat="1" ht="29" customHeight="1" spans="1:11">
      <c r="A16" s="26"/>
      <c r="B16" s="9"/>
      <c r="C16" s="25" t="s">
        <v>368</v>
      </c>
      <c r="D16" s="24" t="s">
        <v>1192</v>
      </c>
      <c r="E16" s="24"/>
      <c r="F16" s="9" t="s">
        <v>1193</v>
      </c>
      <c r="G16" s="9" t="s">
        <v>1194</v>
      </c>
      <c r="H16" s="9">
        <v>10</v>
      </c>
      <c r="I16" s="9">
        <v>10</v>
      </c>
      <c r="J16" s="7"/>
      <c r="K16" s="40"/>
    </row>
    <row r="17" s="2" customFormat="1" ht="29" customHeight="1" spans="1:11">
      <c r="A17" s="26"/>
      <c r="B17" s="9"/>
      <c r="C17" s="25" t="s">
        <v>375</v>
      </c>
      <c r="D17" s="24" t="s">
        <v>376</v>
      </c>
      <c r="E17" s="24"/>
      <c r="F17" s="9" t="s">
        <v>377</v>
      </c>
      <c r="G17" s="9" t="s">
        <v>377</v>
      </c>
      <c r="H17" s="9">
        <v>10</v>
      </c>
      <c r="I17" s="9">
        <v>10</v>
      </c>
      <c r="J17" s="7"/>
      <c r="K17" s="40"/>
    </row>
    <row r="18" s="2" customFormat="1" ht="29" customHeight="1" spans="1:11">
      <c r="A18" s="26"/>
      <c r="B18" s="9"/>
      <c r="C18" s="29"/>
      <c r="D18" s="24" t="s">
        <v>1195</v>
      </c>
      <c r="E18" s="24"/>
      <c r="F18" s="9" t="s">
        <v>1196</v>
      </c>
      <c r="G18" s="9">
        <v>100</v>
      </c>
      <c r="H18" s="9">
        <v>5</v>
      </c>
      <c r="I18" s="9">
        <v>5</v>
      </c>
      <c r="J18" s="7"/>
      <c r="K18" s="40"/>
    </row>
    <row r="19" s="2" customFormat="1" ht="29" customHeight="1" spans="1:11">
      <c r="A19" s="26"/>
      <c r="B19" s="9"/>
      <c r="C19" s="25" t="s">
        <v>380</v>
      </c>
      <c r="D19" s="24" t="s">
        <v>1197</v>
      </c>
      <c r="E19" s="24"/>
      <c r="F19" s="9" t="s">
        <v>1198</v>
      </c>
      <c r="G19" s="9" t="s">
        <v>1199</v>
      </c>
      <c r="H19" s="9">
        <v>5</v>
      </c>
      <c r="I19" s="58">
        <f>106.79/168*H19</f>
        <v>3.17827380952381</v>
      </c>
      <c r="J19" s="7"/>
      <c r="K19" s="40"/>
    </row>
    <row r="20" s="2" customFormat="1" ht="29" customHeight="1" spans="1:11">
      <c r="A20" s="26"/>
      <c r="B20" s="9" t="s">
        <v>382</v>
      </c>
      <c r="C20" s="25" t="s">
        <v>383</v>
      </c>
      <c r="D20" s="24" t="s">
        <v>1200</v>
      </c>
      <c r="E20" s="24"/>
      <c r="F20" s="9" t="s">
        <v>1201</v>
      </c>
      <c r="G20" s="9">
        <v>90</v>
      </c>
      <c r="H20" s="9">
        <v>15</v>
      </c>
      <c r="I20" s="9">
        <v>15</v>
      </c>
      <c r="J20" s="7"/>
      <c r="K20" s="40"/>
    </row>
    <row r="21" s="2" customFormat="1" ht="29" customHeight="1" spans="1:11">
      <c r="A21" s="26"/>
      <c r="B21" s="9"/>
      <c r="C21" s="25" t="s">
        <v>388</v>
      </c>
      <c r="D21" s="24" t="s">
        <v>1202</v>
      </c>
      <c r="E21" s="24"/>
      <c r="F21" s="9" t="s">
        <v>390</v>
      </c>
      <c r="G21" s="9" t="s">
        <v>390</v>
      </c>
      <c r="H21" s="9">
        <v>15</v>
      </c>
      <c r="I21" s="9">
        <v>15</v>
      </c>
      <c r="J21" s="7"/>
      <c r="K21" s="40"/>
    </row>
    <row r="22" s="2" customFormat="1" ht="29" customHeight="1" spans="1:11">
      <c r="A22" s="26"/>
      <c r="B22" s="25" t="s">
        <v>394</v>
      </c>
      <c r="C22" s="25" t="s">
        <v>395</v>
      </c>
      <c r="D22" s="16" t="s">
        <v>396</v>
      </c>
      <c r="E22" s="42"/>
      <c r="F22" s="9" t="s">
        <v>400</v>
      </c>
      <c r="G22" s="47">
        <v>0.9041</v>
      </c>
      <c r="H22" s="9">
        <v>4</v>
      </c>
      <c r="I22" s="9">
        <v>4</v>
      </c>
      <c r="J22" s="7"/>
      <c r="K22" s="40"/>
    </row>
    <row r="23" s="2" customFormat="1" ht="29" customHeight="1" spans="1:11">
      <c r="A23" s="26"/>
      <c r="B23" s="26"/>
      <c r="C23" s="26"/>
      <c r="D23" s="16" t="s">
        <v>398</v>
      </c>
      <c r="E23" s="42"/>
      <c r="F23" s="9" t="s">
        <v>400</v>
      </c>
      <c r="G23" s="47">
        <v>0.9489</v>
      </c>
      <c r="H23" s="9">
        <v>4</v>
      </c>
      <c r="I23" s="9">
        <v>4</v>
      </c>
      <c r="J23" s="7"/>
      <c r="K23" s="40"/>
    </row>
    <row r="24" s="2" customFormat="1" ht="29" customHeight="1" spans="1:11">
      <c r="A24" s="26"/>
      <c r="B24" s="26"/>
      <c r="C24" s="29"/>
      <c r="D24" s="16" t="s">
        <v>399</v>
      </c>
      <c r="E24" s="42"/>
      <c r="F24" s="9" t="s">
        <v>400</v>
      </c>
      <c r="G24" s="47">
        <v>0.711</v>
      </c>
      <c r="H24" s="9">
        <v>2</v>
      </c>
      <c r="I24" s="9">
        <v>1.67</v>
      </c>
      <c r="J24" s="7"/>
      <c r="K24" s="40"/>
    </row>
    <row r="25" s="2" customFormat="1" ht="21" customHeight="1" spans="1:11">
      <c r="A25" s="30" t="s">
        <v>401</v>
      </c>
      <c r="B25" s="31"/>
      <c r="C25" s="31"/>
      <c r="D25" s="31"/>
      <c r="E25" s="31"/>
      <c r="F25" s="31"/>
      <c r="G25" s="48"/>
      <c r="H25" s="49">
        <f>SUM(H14:H24)+I7</f>
        <v>100</v>
      </c>
      <c r="I25" s="59">
        <f>SUM(I14:I24)+K7</f>
        <v>93.6982738095238</v>
      </c>
      <c r="J25" s="30"/>
      <c r="K25" s="48"/>
    </row>
  </sheetData>
  <autoFilter xmlns:etc="http://www.wps.cn/officeDocument/2017/etCustomData" ref="A1:K25" etc:filterBottomFollowUsedRange="0">
    <extLst/>
  </autoFilter>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9"/>
    <mergeCell ref="B20:B21"/>
    <mergeCell ref="B22:B24"/>
    <mergeCell ref="C14:C15"/>
    <mergeCell ref="C17:C18"/>
    <mergeCell ref="C22:C24"/>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view="pageBreakPreview" zoomScaleNormal="100" topLeftCell="A10" workbookViewId="0">
      <selection activeCell="O27" sqref="O27"/>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149</v>
      </c>
      <c r="E4" s="9"/>
      <c r="F4" s="9"/>
      <c r="G4" s="9"/>
      <c r="H4" s="9"/>
      <c r="I4" s="9"/>
      <c r="J4" s="9"/>
      <c r="K4" s="9"/>
    </row>
    <row r="5" s="2" customFormat="1" ht="17" customHeight="1" spans="1:11">
      <c r="A5" s="7" t="s">
        <v>336</v>
      </c>
      <c r="B5" s="8"/>
      <c r="C5" s="8"/>
      <c r="D5" s="9" t="s">
        <v>337</v>
      </c>
      <c r="E5" s="9"/>
      <c r="F5" s="9"/>
      <c r="G5" s="9" t="s">
        <v>338</v>
      </c>
      <c r="H5" s="9"/>
      <c r="I5" s="9" t="s">
        <v>339</v>
      </c>
      <c r="J5" s="9"/>
      <c r="K5" s="9"/>
    </row>
    <row r="6" s="2" customFormat="1" ht="17" customHeight="1" spans="1:11">
      <c r="A6" s="10" t="s">
        <v>340</v>
      </c>
      <c r="B6" s="11"/>
      <c r="C6" s="12"/>
      <c r="D6" s="9"/>
      <c r="E6" s="32" t="s">
        <v>341</v>
      </c>
      <c r="F6" s="32" t="s">
        <v>342</v>
      </c>
      <c r="G6" s="32" t="s">
        <v>343</v>
      </c>
      <c r="H6" s="32"/>
      <c r="I6" s="32" t="s">
        <v>344</v>
      </c>
      <c r="J6" s="32" t="s">
        <v>345</v>
      </c>
      <c r="K6" s="32" t="s">
        <v>346</v>
      </c>
    </row>
    <row r="7" s="2" customFormat="1" ht="17" customHeight="1" spans="1:11">
      <c r="A7" s="13"/>
      <c r="B7" s="14"/>
      <c r="C7" s="15"/>
      <c r="D7" s="24" t="s">
        <v>347</v>
      </c>
      <c r="E7" s="32">
        <v>57.69</v>
      </c>
      <c r="F7" s="32">
        <v>57.69</v>
      </c>
      <c r="G7" s="69">
        <v>30.27</v>
      </c>
      <c r="H7" s="32"/>
      <c r="I7" s="32">
        <v>10</v>
      </c>
      <c r="J7" s="68">
        <v>0.5246</v>
      </c>
      <c r="K7" s="32">
        <v>5.25</v>
      </c>
    </row>
    <row r="8" s="2" customFormat="1" ht="17" customHeight="1" spans="1:11">
      <c r="A8" s="17"/>
      <c r="B8" s="14"/>
      <c r="C8" s="15"/>
      <c r="D8" s="24" t="s">
        <v>348</v>
      </c>
      <c r="E8" s="32"/>
      <c r="F8" s="32"/>
      <c r="G8" s="32"/>
      <c r="H8" s="32"/>
      <c r="I8" s="32" t="s">
        <v>349</v>
      </c>
      <c r="J8" s="32"/>
      <c r="K8" s="32" t="s">
        <v>349</v>
      </c>
    </row>
    <row r="9" s="2" customFormat="1" ht="17" customHeight="1" spans="1:11">
      <c r="A9" s="17"/>
      <c r="B9" s="14"/>
      <c r="C9" s="15"/>
      <c r="D9" s="7" t="s">
        <v>350</v>
      </c>
      <c r="E9" s="32">
        <v>57.69</v>
      </c>
      <c r="F9" s="32">
        <v>57.69</v>
      </c>
      <c r="G9" s="135">
        <v>30.27</v>
      </c>
      <c r="H9" s="34"/>
      <c r="I9" s="32" t="s">
        <v>349</v>
      </c>
      <c r="J9" s="68">
        <v>0.5246</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02" customHeight="1" spans="1:11">
      <c r="A12" s="23"/>
      <c r="B12" s="24" t="s">
        <v>1203</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5" customHeight="1" spans="1:11">
      <c r="A14" s="26"/>
      <c r="B14" s="9" t="s">
        <v>364</v>
      </c>
      <c r="C14" s="25" t="s">
        <v>365</v>
      </c>
      <c r="D14" s="16" t="s">
        <v>1204</v>
      </c>
      <c r="E14" s="42"/>
      <c r="F14" s="9" t="s">
        <v>1205</v>
      </c>
      <c r="G14" s="9" t="s">
        <v>1035</v>
      </c>
      <c r="H14" s="9">
        <v>10</v>
      </c>
      <c r="I14" s="9">
        <v>10</v>
      </c>
      <c r="J14" s="7"/>
      <c r="K14" s="40"/>
    </row>
    <row r="15" s="2" customFormat="1" ht="25" customHeight="1" spans="1:11">
      <c r="A15" s="26"/>
      <c r="B15" s="9"/>
      <c r="C15" s="25" t="s">
        <v>368</v>
      </c>
      <c r="D15" s="16" t="s">
        <v>1206</v>
      </c>
      <c r="E15" s="42"/>
      <c r="F15" s="9" t="s">
        <v>1207</v>
      </c>
      <c r="G15" s="9" t="s">
        <v>1207</v>
      </c>
      <c r="H15" s="9">
        <v>10</v>
      </c>
      <c r="I15" s="9">
        <v>10</v>
      </c>
      <c r="J15" s="7"/>
      <c r="K15" s="40"/>
    </row>
    <row r="16" s="2" customFormat="1" ht="25" customHeight="1" spans="1:11">
      <c r="A16" s="26"/>
      <c r="B16" s="9"/>
      <c r="C16" s="26"/>
      <c r="D16" s="16" t="s">
        <v>1208</v>
      </c>
      <c r="E16" s="42"/>
      <c r="F16" s="9" t="s">
        <v>1209</v>
      </c>
      <c r="G16" s="9" t="s">
        <v>1209</v>
      </c>
      <c r="H16" s="9">
        <v>10</v>
      </c>
      <c r="I16" s="9">
        <v>10</v>
      </c>
      <c r="J16" s="7"/>
      <c r="K16" s="40"/>
    </row>
    <row r="17" s="2" customFormat="1" ht="25" customHeight="1" spans="1:11">
      <c r="A17" s="26"/>
      <c r="B17" s="9"/>
      <c r="C17" s="25" t="s">
        <v>375</v>
      </c>
      <c r="D17" s="16" t="s">
        <v>376</v>
      </c>
      <c r="E17" s="42"/>
      <c r="F17" s="9" t="s">
        <v>377</v>
      </c>
      <c r="G17" s="9" t="s">
        <v>377</v>
      </c>
      <c r="H17" s="9">
        <v>10</v>
      </c>
      <c r="I17" s="9">
        <v>10</v>
      </c>
      <c r="J17" s="7"/>
      <c r="K17" s="40"/>
    </row>
    <row r="18" s="2" customFormat="1" ht="25" customHeight="1" spans="1:11">
      <c r="A18" s="26"/>
      <c r="B18" s="9"/>
      <c r="C18" s="25" t="s">
        <v>380</v>
      </c>
      <c r="D18" s="16" t="s">
        <v>1210</v>
      </c>
      <c r="E18" s="42"/>
      <c r="F18" s="45" t="s">
        <v>1211</v>
      </c>
      <c r="G18" s="68" t="s">
        <v>1212</v>
      </c>
      <c r="H18" s="32">
        <v>10</v>
      </c>
      <c r="I18" s="58">
        <f>80.05/110*H18</f>
        <v>7.27727272727273</v>
      </c>
      <c r="J18" s="7"/>
      <c r="K18" s="40"/>
    </row>
    <row r="19" s="2" customFormat="1" ht="30" customHeight="1" spans="1:11">
      <c r="A19" s="26"/>
      <c r="B19" s="9" t="s">
        <v>382</v>
      </c>
      <c r="C19" s="25" t="s">
        <v>383</v>
      </c>
      <c r="D19" s="27" t="s">
        <v>1213</v>
      </c>
      <c r="E19" s="43"/>
      <c r="F19" s="9" t="s">
        <v>390</v>
      </c>
      <c r="G19" s="9" t="s">
        <v>390</v>
      </c>
      <c r="H19" s="9">
        <v>15</v>
      </c>
      <c r="I19" s="9">
        <v>15</v>
      </c>
      <c r="J19" s="7"/>
      <c r="K19" s="40"/>
    </row>
    <row r="20" s="2" customFormat="1" ht="30" customHeight="1" spans="1:11">
      <c r="A20" s="26"/>
      <c r="B20" s="9"/>
      <c r="C20" s="25" t="s">
        <v>388</v>
      </c>
      <c r="D20" s="27" t="s">
        <v>1214</v>
      </c>
      <c r="E20" s="43"/>
      <c r="F20" s="9" t="s">
        <v>390</v>
      </c>
      <c r="G20" s="9" t="s">
        <v>390</v>
      </c>
      <c r="H20" s="9">
        <v>15</v>
      </c>
      <c r="I20" s="9">
        <v>15</v>
      </c>
      <c r="J20" s="7"/>
      <c r="K20" s="40"/>
    </row>
    <row r="21" s="2" customFormat="1" ht="25" customHeight="1" spans="1:11">
      <c r="A21" s="26"/>
      <c r="B21" s="25" t="s">
        <v>394</v>
      </c>
      <c r="C21" s="25" t="s">
        <v>395</v>
      </c>
      <c r="D21" s="16" t="s">
        <v>396</v>
      </c>
      <c r="E21" s="42"/>
      <c r="F21" s="9" t="s">
        <v>400</v>
      </c>
      <c r="G21" s="47">
        <v>0.9041</v>
      </c>
      <c r="H21" s="9">
        <v>4</v>
      </c>
      <c r="I21" s="9">
        <v>4</v>
      </c>
      <c r="J21" s="7"/>
      <c r="K21" s="40"/>
    </row>
    <row r="22" s="2" customFormat="1" ht="25" customHeight="1" spans="1:11">
      <c r="A22" s="26"/>
      <c r="B22" s="26"/>
      <c r="C22" s="26"/>
      <c r="D22" s="16" t="s">
        <v>398</v>
      </c>
      <c r="E22" s="42"/>
      <c r="F22" s="9" t="s">
        <v>400</v>
      </c>
      <c r="G22" s="47">
        <v>0.9489</v>
      </c>
      <c r="H22" s="9">
        <v>4</v>
      </c>
      <c r="I22" s="9">
        <v>4</v>
      </c>
      <c r="J22" s="7"/>
      <c r="K22" s="40"/>
    </row>
    <row r="23" s="2" customFormat="1" ht="25" customHeight="1" spans="1:11">
      <c r="A23" s="26"/>
      <c r="B23" s="26"/>
      <c r="C23" s="29"/>
      <c r="D23" s="16" t="s">
        <v>399</v>
      </c>
      <c r="E23" s="42"/>
      <c r="F23" s="9" t="s">
        <v>400</v>
      </c>
      <c r="G23" s="47">
        <v>0.711</v>
      </c>
      <c r="H23" s="9">
        <v>2</v>
      </c>
      <c r="I23" s="9">
        <v>1.67</v>
      </c>
      <c r="J23" s="7"/>
      <c r="K23" s="40"/>
    </row>
    <row r="24" s="2" customFormat="1" ht="21" customHeight="1" spans="1:11">
      <c r="A24" s="30" t="s">
        <v>401</v>
      </c>
      <c r="B24" s="31"/>
      <c r="C24" s="31"/>
      <c r="D24" s="31"/>
      <c r="E24" s="31"/>
      <c r="F24" s="31"/>
      <c r="G24" s="48"/>
      <c r="H24" s="49">
        <f>SUM(H14:H23)+I7</f>
        <v>100</v>
      </c>
      <c r="I24" s="59">
        <f>SUM(I14:I23)+K7</f>
        <v>92.1972727272727</v>
      </c>
      <c r="J24" s="30"/>
      <c r="K24" s="48"/>
    </row>
  </sheetData>
  <autoFilter xmlns:etc="http://www.wps.cn/officeDocument/2017/etCustomData" ref="A1:K24" etc:filterBottomFollowUsedRange="0">
    <extLst/>
  </autoFilter>
  <mergeCells count="5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18"/>
    <mergeCell ref="B19:B20"/>
    <mergeCell ref="B21:B23"/>
    <mergeCell ref="C15:C16"/>
    <mergeCell ref="C21:C23"/>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view="pageBreakPreview" zoomScaleNormal="100" workbookViewId="0">
      <selection activeCell="N13" sqref="N13"/>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8.25"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152</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79.06</v>
      </c>
      <c r="F7" s="32">
        <v>79.06</v>
      </c>
      <c r="G7" s="135">
        <v>45.99</v>
      </c>
      <c r="H7" s="34"/>
      <c r="I7" s="32">
        <v>10</v>
      </c>
      <c r="J7" s="68">
        <v>0.5818</v>
      </c>
      <c r="K7" s="32">
        <v>5.82</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79.06</v>
      </c>
      <c r="F9" s="32">
        <v>79.06</v>
      </c>
      <c r="G9" s="135">
        <v>45.99</v>
      </c>
      <c r="H9" s="34"/>
      <c r="I9" s="32" t="s">
        <v>349</v>
      </c>
      <c r="J9" s="68">
        <v>0.5818</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82" customHeight="1" spans="1:11">
      <c r="A12" s="23"/>
      <c r="B12" s="24" t="s">
        <v>1215</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5" customHeight="1" spans="1:11">
      <c r="A14" s="26"/>
      <c r="B14" s="9" t="s">
        <v>364</v>
      </c>
      <c r="C14" s="25" t="s">
        <v>365</v>
      </c>
      <c r="D14" s="16" t="s">
        <v>534</v>
      </c>
      <c r="E14" s="42"/>
      <c r="F14" s="9" t="s">
        <v>1078</v>
      </c>
      <c r="G14" s="9" t="s">
        <v>738</v>
      </c>
      <c r="H14" s="9">
        <v>10</v>
      </c>
      <c r="I14" s="9">
        <v>10</v>
      </c>
      <c r="J14" s="7"/>
      <c r="K14" s="40"/>
    </row>
    <row r="15" s="2" customFormat="1" ht="25" customHeight="1" spans="1:11">
      <c r="A15" s="26"/>
      <c r="B15" s="9"/>
      <c r="C15" s="25" t="s">
        <v>368</v>
      </c>
      <c r="D15" s="16" t="s">
        <v>1216</v>
      </c>
      <c r="E15" s="42"/>
      <c r="F15" s="9" t="s">
        <v>1217</v>
      </c>
      <c r="G15" s="9" t="s">
        <v>1217</v>
      </c>
      <c r="H15" s="9">
        <v>10</v>
      </c>
      <c r="I15" s="9">
        <v>10</v>
      </c>
      <c r="J15" s="7"/>
      <c r="K15" s="40"/>
    </row>
    <row r="16" s="2" customFormat="1" ht="25" customHeight="1" spans="1:11">
      <c r="A16" s="26"/>
      <c r="B16" s="9"/>
      <c r="C16" s="25" t="s">
        <v>375</v>
      </c>
      <c r="D16" s="16" t="s">
        <v>376</v>
      </c>
      <c r="E16" s="42"/>
      <c r="F16" s="9" t="s">
        <v>377</v>
      </c>
      <c r="G16" s="9" t="s">
        <v>377</v>
      </c>
      <c r="H16" s="9">
        <v>10</v>
      </c>
      <c r="I16" s="9">
        <v>10</v>
      </c>
      <c r="J16" s="7"/>
      <c r="K16" s="40"/>
    </row>
    <row r="17" s="2" customFormat="1" ht="25" customHeight="1" spans="1:11">
      <c r="A17" s="26"/>
      <c r="B17" s="9"/>
      <c r="C17" s="25" t="s">
        <v>380</v>
      </c>
      <c r="D17" s="16" t="s">
        <v>1218</v>
      </c>
      <c r="E17" s="42"/>
      <c r="F17" s="45" t="s">
        <v>497</v>
      </c>
      <c r="G17" s="61" t="s">
        <v>1219</v>
      </c>
      <c r="H17" s="32">
        <v>20</v>
      </c>
      <c r="I17" s="58">
        <f>120.94/200*H17</f>
        <v>12.094</v>
      </c>
      <c r="J17" s="7"/>
      <c r="K17" s="40"/>
    </row>
    <row r="18" s="2" customFormat="1" ht="30" customHeight="1" spans="1:11">
      <c r="A18" s="26"/>
      <c r="B18" s="9" t="s">
        <v>382</v>
      </c>
      <c r="C18" s="25" t="s">
        <v>383</v>
      </c>
      <c r="D18" s="27" t="s">
        <v>1220</v>
      </c>
      <c r="E18" s="43"/>
      <c r="F18" s="9" t="s">
        <v>1217</v>
      </c>
      <c r="G18" s="9" t="s">
        <v>1217</v>
      </c>
      <c r="H18" s="9">
        <v>15</v>
      </c>
      <c r="I18" s="9">
        <v>15</v>
      </c>
      <c r="J18" s="7"/>
      <c r="K18" s="40"/>
    </row>
    <row r="19" s="2" customFormat="1" ht="30" customHeight="1" spans="1:11">
      <c r="A19" s="26"/>
      <c r="B19" s="9"/>
      <c r="C19" s="25" t="s">
        <v>388</v>
      </c>
      <c r="D19" s="16" t="s">
        <v>1221</v>
      </c>
      <c r="E19" s="42"/>
      <c r="F19" s="9" t="s">
        <v>1222</v>
      </c>
      <c r="G19" s="9" t="s">
        <v>1222</v>
      </c>
      <c r="H19" s="9">
        <v>15</v>
      </c>
      <c r="I19" s="9">
        <v>15</v>
      </c>
      <c r="J19" s="7"/>
      <c r="K19" s="40"/>
    </row>
    <row r="20" s="2" customFormat="1" ht="25" customHeight="1" spans="1:11">
      <c r="A20" s="26"/>
      <c r="B20" s="25" t="s">
        <v>394</v>
      </c>
      <c r="C20" s="25" t="s">
        <v>395</v>
      </c>
      <c r="D20" s="16" t="s">
        <v>396</v>
      </c>
      <c r="E20" s="42"/>
      <c r="F20" s="9" t="s">
        <v>400</v>
      </c>
      <c r="G20" s="47">
        <v>0.9041</v>
      </c>
      <c r="H20" s="9">
        <v>4</v>
      </c>
      <c r="I20" s="9">
        <v>4</v>
      </c>
      <c r="J20" s="7"/>
      <c r="K20" s="40"/>
    </row>
    <row r="21" s="2" customFormat="1" ht="25" customHeight="1" spans="1:11">
      <c r="A21" s="26"/>
      <c r="B21" s="26"/>
      <c r="C21" s="26"/>
      <c r="D21" s="16" t="s">
        <v>398</v>
      </c>
      <c r="E21" s="42"/>
      <c r="F21" s="9" t="s">
        <v>400</v>
      </c>
      <c r="G21" s="47">
        <v>0.9489</v>
      </c>
      <c r="H21" s="9">
        <v>4</v>
      </c>
      <c r="I21" s="9">
        <v>4</v>
      </c>
      <c r="J21" s="7"/>
      <c r="K21" s="40"/>
    </row>
    <row r="22" s="2" customFormat="1" ht="25" customHeight="1" spans="1:11">
      <c r="A22" s="26"/>
      <c r="B22" s="26"/>
      <c r="C22" s="29"/>
      <c r="D22" s="16" t="s">
        <v>399</v>
      </c>
      <c r="E22" s="42"/>
      <c r="F22" s="9" t="s">
        <v>400</v>
      </c>
      <c r="G22" s="47">
        <v>0.711</v>
      </c>
      <c r="H22" s="9">
        <v>2</v>
      </c>
      <c r="I22" s="9">
        <v>1.67</v>
      </c>
      <c r="J22" s="7"/>
      <c r="K22" s="40"/>
    </row>
    <row r="23" s="2" customFormat="1" ht="21" customHeight="1" spans="1:11">
      <c r="A23" s="30" t="s">
        <v>401</v>
      </c>
      <c r="B23" s="31"/>
      <c r="C23" s="31"/>
      <c r="D23" s="31"/>
      <c r="E23" s="31"/>
      <c r="F23" s="31"/>
      <c r="G23" s="48"/>
      <c r="H23" s="49">
        <f>SUM(H14:H22)+I7</f>
        <v>100</v>
      </c>
      <c r="I23" s="59">
        <f>SUM(I14:I22)+K7</f>
        <v>87.584</v>
      </c>
      <c r="J23" s="30"/>
      <c r="K23" s="48"/>
    </row>
  </sheetData>
  <autoFilter xmlns:etc="http://www.wps.cn/officeDocument/2017/etCustomData" ref="A1:K23" etc:filterBottomFollowUsedRange="0">
    <extLst/>
  </autoFilter>
  <mergeCells count="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19"/>
    <mergeCell ref="B20:B22"/>
    <mergeCell ref="C20:C22"/>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Normal="100" topLeftCell="A12" workbookViewId="0">
      <selection activeCell="I5" sqref="I5:K8"/>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75" style="1" customWidth="1"/>
    <col min="8" max="8" width="5.5" style="1" customWidth="1"/>
    <col min="9" max="9" width="6" style="293" customWidth="1"/>
    <col min="10" max="10" width="5.875" style="1" customWidth="1"/>
    <col min="11" max="11" width="6.15" style="1" customWidth="1"/>
    <col min="12" max="16374" width="8.09166666666667" style="1" customWidth="1"/>
    <col min="16375" max="16375" width="8.09166666666667" style="1"/>
    <col min="16376" max="16384" width="8.8" style="1"/>
  </cols>
  <sheetData>
    <row r="1" s="1" customFormat="1" ht="13" customHeight="1" spans="1:9">
      <c r="A1" s="3"/>
      <c r="B1" s="3"/>
      <c r="C1" s="4"/>
      <c r="D1" s="4"/>
      <c r="I1" s="293"/>
    </row>
    <row r="2" s="1" customFormat="1" ht="23" customHeight="1" spans="1:11">
      <c r="A2" s="5" t="s">
        <v>334</v>
      </c>
      <c r="B2" s="5"/>
      <c r="C2" s="5"/>
      <c r="D2" s="5"/>
      <c r="E2" s="5"/>
      <c r="F2" s="5"/>
      <c r="G2" s="5"/>
      <c r="H2" s="5"/>
      <c r="I2" s="294"/>
      <c r="J2" s="5"/>
      <c r="K2" s="5"/>
    </row>
    <row r="3" s="2" customFormat="1" ht="15" customHeight="1" spans="1:11">
      <c r="A3" s="6" t="s">
        <v>335</v>
      </c>
      <c r="B3" s="6"/>
      <c r="C3" s="6"/>
      <c r="D3" s="6"/>
      <c r="E3" s="6"/>
      <c r="F3" s="6"/>
      <c r="G3" s="6"/>
      <c r="H3" s="6"/>
      <c r="I3" s="295"/>
      <c r="J3" s="6"/>
      <c r="K3" s="6"/>
    </row>
    <row r="4" s="2" customFormat="1" ht="17" customHeight="1" spans="1:11">
      <c r="A4" s="7" t="s">
        <v>6</v>
      </c>
      <c r="B4" s="8"/>
      <c r="C4" s="8"/>
      <c r="D4" s="9" t="s">
        <v>1223</v>
      </c>
      <c r="E4" s="9"/>
      <c r="F4" s="9"/>
      <c r="G4" s="9"/>
      <c r="H4" s="9"/>
      <c r="I4" s="58"/>
      <c r="J4" s="9"/>
      <c r="K4" s="9"/>
    </row>
    <row r="5" s="2" customFormat="1" ht="17" customHeight="1" spans="1:11">
      <c r="A5" s="7" t="s">
        <v>336</v>
      </c>
      <c r="B5" s="8"/>
      <c r="C5" s="8"/>
      <c r="D5" s="7" t="s">
        <v>703</v>
      </c>
      <c r="E5" s="8"/>
      <c r="F5" s="8"/>
      <c r="G5" s="7" t="s">
        <v>338</v>
      </c>
      <c r="H5" s="8"/>
      <c r="I5" s="58" t="s">
        <v>16</v>
      </c>
      <c r="J5" s="9"/>
      <c r="K5" s="9"/>
    </row>
    <row r="6" s="2" customFormat="1" ht="17" customHeight="1" spans="1:11">
      <c r="A6" s="10" t="s">
        <v>340</v>
      </c>
      <c r="B6" s="11"/>
      <c r="C6" s="12"/>
      <c r="D6" s="7"/>
      <c r="E6" s="32" t="s">
        <v>341</v>
      </c>
      <c r="F6" s="32" t="s">
        <v>342</v>
      </c>
      <c r="G6" s="33" t="s">
        <v>343</v>
      </c>
      <c r="H6" s="70"/>
      <c r="I6" s="69" t="s">
        <v>344</v>
      </c>
      <c r="J6" s="32" t="s">
        <v>345</v>
      </c>
      <c r="K6" s="32" t="s">
        <v>346</v>
      </c>
    </row>
    <row r="7" s="2" customFormat="1" ht="17" customHeight="1" spans="1:11">
      <c r="A7" s="13"/>
      <c r="B7" s="14"/>
      <c r="C7" s="15"/>
      <c r="D7" s="16" t="s">
        <v>347</v>
      </c>
      <c r="E7" s="32">
        <f>SUM(E8:E10)</f>
        <v>72.17</v>
      </c>
      <c r="F7" s="32">
        <f>SUM(F8:F10)</f>
        <v>72.17</v>
      </c>
      <c r="G7" s="33">
        <f>SUM(G8:G10)</f>
        <v>31.46</v>
      </c>
      <c r="H7" s="70"/>
      <c r="I7" s="32">
        <v>10</v>
      </c>
      <c r="J7" s="239">
        <f>G7/F7</f>
        <v>0.435915200221699</v>
      </c>
      <c r="K7" s="185">
        <f>J7*I7</f>
        <v>4.35915200221699</v>
      </c>
    </row>
    <row r="8" s="2" customFormat="1" ht="17" customHeight="1" spans="1:11">
      <c r="A8" s="17"/>
      <c r="B8" s="14"/>
      <c r="C8" s="15"/>
      <c r="D8" s="16" t="s">
        <v>348</v>
      </c>
      <c r="E8" s="32"/>
      <c r="F8" s="32"/>
      <c r="G8" s="33"/>
      <c r="H8" s="70"/>
      <c r="I8" s="69" t="s">
        <v>349</v>
      </c>
      <c r="J8" s="32"/>
      <c r="K8" s="32" t="s">
        <v>349</v>
      </c>
    </row>
    <row r="9" s="2" customFormat="1" ht="17" customHeight="1" spans="1:11">
      <c r="A9" s="17"/>
      <c r="B9" s="14"/>
      <c r="C9" s="15"/>
      <c r="D9" s="7" t="s">
        <v>350</v>
      </c>
      <c r="E9" s="32">
        <v>72.17</v>
      </c>
      <c r="F9" s="32">
        <v>72.17</v>
      </c>
      <c r="G9" s="33">
        <v>31.46</v>
      </c>
      <c r="H9" s="34"/>
      <c r="I9" s="69" t="s">
        <v>349</v>
      </c>
      <c r="J9" s="32"/>
      <c r="K9" s="32" t="s">
        <v>349</v>
      </c>
    </row>
    <row r="10" s="2" customFormat="1" ht="17" customHeight="1" spans="1:11">
      <c r="A10" s="18"/>
      <c r="B10" s="19"/>
      <c r="C10" s="15"/>
      <c r="D10" s="20" t="s">
        <v>351</v>
      </c>
      <c r="E10" s="35"/>
      <c r="F10" s="35"/>
      <c r="G10" s="36"/>
      <c r="H10" s="37"/>
      <c r="I10" s="296" t="s">
        <v>349</v>
      </c>
      <c r="J10" s="35"/>
      <c r="K10" s="35" t="s">
        <v>349</v>
      </c>
    </row>
    <row r="11" s="2" customFormat="1" ht="17" customHeight="1" spans="1:11">
      <c r="A11" s="13" t="s">
        <v>352</v>
      </c>
      <c r="B11" s="21" t="s">
        <v>353</v>
      </c>
      <c r="C11" s="22"/>
      <c r="D11" s="22"/>
      <c r="E11" s="22"/>
      <c r="F11" s="38"/>
      <c r="G11" s="7" t="s">
        <v>354</v>
      </c>
      <c r="H11" s="8"/>
      <c r="I11" s="297"/>
      <c r="J11" s="8"/>
      <c r="K11" s="40"/>
    </row>
    <row r="12" s="2" customFormat="1" ht="73" customHeight="1" spans="1:11">
      <c r="A12" s="23"/>
      <c r="B12" s="24" t="s">
        <v>1224</v>
      </c>
      <c r="C12" s="24"/>
      <c r="D12" s="24"/>
      <c r="E12" s="24"/>
      <c r="F12" s="24"/>
      <c r="G12" s="24" t="s">
        <v>1224</v>
      </c>
      <c r="H12" s="24"/>
      <c r="I12" s="58"/>
      <c r="J12" s="24"/>
      <c r="K12" s="24"/>
    </row>
    <row r="13" s="2" customFormat="1" ht="28" customHeight="1" spans="1:11">
      <c r="A13" s="25" t="s">
        <v>357</v>
      </c>
      <c r="B13" s="25" t="s">
        <v>358</v>
      </c>
      <c r="C13" s="9" t="s">
        <v>359</v>
      </c>
      <c r="D13" s="9" t="s">
        <v>360</v>
      </c>
      <c r="E13" s="9"/>
      <c r="F13" s="40" t="s">
        <v>361</v>
      </c>
      <c r="G13" s="41" t="s">
        <v>362</v>
      </c>
      <c r="H13" s="9" t="s">
        <v>344</v>
      </c>
      <c r="I13" s="58" t="s">
        <v>346</v>
      </c>
      <c r="J13" s="7" t="s">
        <v>363</v>
      </c>
      <c r="K13" s="40"/>
    </row>
    <row r="14" s="2" customFormat="1" ht="20" customHeight="1" spans="1:11">
      <c r="A14" s="26"/>
      <c r="B14" s="9" t="s">
        <v>364</v>
      </c>
      <c r="C14" s="25" t="s">
        <v>365</v>
      </c>
      <c r="D14" s="52" t="s">
        <v>1225</v>
      </c>
      <c r="E14" s="52"/>
      <c r="F14" s="32" t="s">
        <v>512</v>
      </c>
      <c r="G14" s="32" t="s">
        <v>512</v>
      </c>
      <c r="H14" s="32">
        <v>3</v>
      </c>
      <c r="I14" s="142">
        <v>2</v>
      </c>
      <c r="J14" s="7"/>
      <c r="K14" s="40"/>
    </row>
    <row r="15" s="2" customFormat="1" ht="20" customHeight="1" spans="1:11">
      <c r="A15" s="26"/>
      <c r="B15" s="9"/>
      <c r="C15" s="26"/>
      <c r="D15" s="52" t="s">
        <v>1226</v>
      </c>
      <c r="E15" s="52"/>
      <c r="F15" s="32" t="s">
        <v>436</v>
      </c>
      <c r="G15" s="32" t="s">
        <v>436</v>
      </c>
      <c r="H15" s="32">
        <v>3</v>
      </c>
      <c r="I15" s="142">
        <v>2</v>
      </c>
      <c r="J15" s="7"/>
      <c r="K15" s="40"/>
    </row>
    <row r="16" s="2" customFormat="1" ht="20" customHeight="1" spans="1:11">
      <c r="A16" s="26"/>
      <c r="B16" s="9"/>
      <c r="C16" s="26"/>
      <c r="D16" s="52" t="s">
        <v>1227</v>
      </c>
      <c r="E16" s="52"/>
      <c r="F16" s="32" t="s">
        <v>574</v>
      </c>
      <c r="G16" s="32" t="s">
        <v>574</v>
      </c>
      <c r="H16" s="32">
        <v>3</v>
      </c>
      <c r="I16" s="142">
        <v>2</v>
      </c>
      <c r="J16" s="7"/>
      <c r="K16" s="40"/>
    </row>
    <row r="17" s="2" customFormat="1" ht="20" customHeight="1" spans="1:11">
      <c r="A17" s="26"/>
      <c r="B17" s="9"/>
      <c r="C17" s="26"/>
      <c r="D17" s="52" t="s">
        <v>1228</v>
      </c>
      <c r="E17" s="52"/>
      <c r="F17" s="32" t="s">
        <v>512</v>
      </c>
      <c r="G17" s="32" t="s">
        <v>512</v>
      </c>
      <c r="H17" s="32">
        <v>3</v>
      </c>
      <c r="I17" s="142">
        <v>2</v>
      </c>
      <c r="J17" s="7"/>
      <c r="K17" s="40"/>
    </row>
    <row r="18" s="2" customFormat="1" ht="20" customHeight="1" spans="1:11">
      <c r="A18" s="26"/>
      <c r="B18" s="9"/>
      <c r="C18" s="26"/>
      <c r="D18" s="52" t="s">
        <v>1229</v>
      </c>
      <c r="E18" s="52"/>
      <c r="F18" s="32" t="s">
        <v>1230</v>
      </c>
      <c r="G18" s="32" t="s">
        <v>1230</v>
      </c>
      <c r="H18" s="32">
        <v>3</v>
      </c>
      <c r="I18" s="142">
        <v>2</v>
      </c>
      <c r="J18" s="7"/>
      <c r="K18" s="40"/>
    </row>
    <row r="19" s="2" customFormat="1" ht="20" customHeight="1" spans="1:11">
      <c r="A19" s="26"/>
      <c r="B19" s="9"/>
      <c r="C19" s="25" t="s">
        <v>368</v>
      </c>
      <c r="D19" s="51" t="s">
        <v>495</v>
      </c>
      <c r="E19" s="51"/>
      <c r="F19" s="53">
        <v>1</v>
      </c>
      <c r="G19" s="54" t="s">
        <v>839</v>
      </c>
      <c r="H19" s="9">
        <v>5</v>
      </c>
      <c r="I19" s="95">
        <v>5</v>
      </c>
      <c r="J19" s="7"/>
      <c r="K19" s="40"/>
    </row>
    <row r="20" s="2" customFormat="1" ht="20" customHeight="1" spans="1:11">
      <c r="A20" s="26"/>
      <c r="B20" s="9"/>
      <c r="C20" s="26"/>
      <c r="D20" s="24" t="s">
        <v>1231</v>
      </c>
      <c r="E20" s="24"/>
      <c r="F20" s="9" t="s">
        <v>1078</v>
      </c>
      <c r="G20" s="9" t="s">
        <v>1078</v>
      </c>
      <c r="H20" s="9">
        <v>5</v>
      </c>
      <c r="I20" s="95">
        <v>5</v>
      </c>
      <c r="J20" s="7"/>
      <c r="K20" s="40"/>
    </row>
    <row r="21" s="2" customFormat="1" ht="20" customHeight="1" spans="1:11">
      <c r="A21" s="26"/>
      <c r="B21" s="9"/>
      <c r="C21" s="25" t="s">
        <v>375</v>
      </c>
      <c r="D21" s="24" t="s">
        <v>707</v>
      </c>
      <c r="E21" s="24"/>
      <c r="F21" s="55">
        <v>1</v>
      </c>
      <c r="G21" s="55">
        <v>1</v>
      </c>
      <c r="H21" s="9">
        <v>5</v>
      </c>
      <c r="I21" s="95">
        <v>5</v>
      </c>
      <c r="J21" s="7"/>
      <c r="K21" s="40"/>
    </row>
    <row r="22" s="2" customFormat="1" ht="20" customHeight="1" spans="1:11">
      <c r="A22" s="26"/>
      <c r="B22" s="9"/>
      <c r="C22" s="25" t="s">
        <v>380</v>
      </c>
      <c r="D22" s="28" t="s">
        <v>1225</v>
      </c>
      <c r="E22" s="44"/>
      <c r="F22" s="9" t="s">
        <v>1232</v>
      </c>
      <c r="G22" s="9" t="s">
        <v>1233</v>
      </c>
      <c r="H22" s="9">
        <v>3</v>
      </c>
      <c r="I22" s="58">
        <f>2.54/14.26*H22</f>
        <v>0.534361851332398</v>
      </c>
      <c r="J22" s="7"/>
      <c r="K22" s="40"/>
    </row>
    <row r="23" s="2" customFormat="1" ht="20" customHeight="1" spans="1:11">
      <c r="A23" s="26"/>
      <c r="B23" s="9"/>
      <c r="C23" s="26"/>
      <c r="D23" s="28" t="s">
        <v>1226</v>
      </c>
      <c r="E23" s="44"/>
      <c r="F23" s="9" t="s">
        <v>1234</v>
      </c>
      <c r="G23" s="9" t="s">
        <v>1235</v>
      </c>
      <c r="H23" s="9">
        <v>3</v>
      </c>
      <c r="I23" s="58">
        <f>11.02/15.02*H23</f>
        <v>2.20106524633822</v>
      </c>
      <c r="J23" s="7"/>
      <c r="K23" s="40"/>
    </row>
    <row r="24" s="2" customFormat="1" ht="20" customHeight="1" spans="1:11">
      <c r="A24" s="26"/>
      <c r="B24" s="9"/>
      <c r="C24" s="26"/>
      <c r="D24" s="16" t="s">
        <v>1236</v>
      </c>
      <c r="E24" s="42"/>
      <c r="F24" s="9" t="s">
        <v>1237</v>
      </c>
      <c r="G24" s="9" t="s">
        <v>1238</v>
      </c>
      <c r="H24" s="9">
        <v>3</v>
      </c>
      <c r="I24" s="58">
        <f>1.63/21.98*H24</f>
        <v>0.222474977252047</v>
      </c>
      <c r="J24" s="7"/>
      <c r="K24" s="40"/>
    </row>
    <row r="25" s="2" customFormat="1" ht="20" customHeight="1" spans="1:11">
      <c r="A25" s="26"/>
      <c r="B25" s="9"/>
      <c r="C25" s="26"/>
      <c r="D25" s="16" t="s">
        <v>1239</v>
      </c>
      <c r="E25" s="42"/>
      <c r="F25" s="9" t="s">
        <v>1240</v>
      </c>
      <c r="G25" s="9" t="s">
        <v>1241</v>
      </c>
      <c r="H25" s="9">
        <v>3</v>
      </c>
      <c r="I25" s="58">
        <f>6.22/13.34*H25</f>
        <v>1.39880059970015</v>
      </c>
      <c r="J25" s="7"/>
      <c r="K25" s="40"/>
    </row>
    <row r="26" s="2" customFormat="1" ht="20" customHeight="1" spans="1:11">
      <c r="A26" s="26"/>
      <c r="B26" s="9"/>
      <c r="C26" s="26"/>
      <c r="D26" s="16" t="s">
        <v>1242</v>
      </c>
      <c r="E26" s="42"/>
      <c r="F26" s="9" t="s">
        <v>1243</v>
      </c>
      <c r="G26" s="9" t="s">
        <v>1243</v>
      </c>
      <c r="H26" s="9">
        <v>2</v>
      </c>
      <c r="I26" s="95">
        <v>2</v>
      </c>
      <c r="J26" s="7"/>
      <c r="K26" s="40"/>
    </row>
    <row r="27" s="2" customFormat="1" ht="20" customHeight="1" spans="1:11">
      <c r="A27" s="26"/>
      <c r="B27" s="9"/>
      <c r="C27" s="26"/>
      <c r="D27" s="16" t="s">
        <v>1244</v>
      </c>
      <c r="E27" s="42"/>
      <c r="F27" s="9" t="s">
        <v>1245</v>
      </c>
      <c r="G27" s="9" t="s">
        <v>1245</v>
      </c>
      <c r="H27" s="9">
        <v>2</v>
      </c>
      <c r="I27" s="58">
        <v>2</v>
      </c>
      <c r="J27" s="7"/>
      <c r="K27" s="40"/>
    </row>
    <row r="28" s="2" customFormat="1" ht="26" customHeight="1" spans="1:11">
      <c r="A28" s="26"/>
      <c r="B28" s="9"/>
      <c r="C28" s="26"/>
      <c r="D28" s="16" t="s">
        <v>1246</v>
      </c>
      <c r="E28" s="42"/>
      <c r="F28" s="9" t="s">
        <v>1247</v>
      </c>
      <c r="G28" s="9" t="s">
        <v>1247</v>
      </c>
      <c r="H28" s="9">
        <v>2</v>
      </c>
      <c r="I28" s="58">
        <v>2</v>
      </c>
      <c r="J28" s="7"/>
      <c r="K28" s="40"/>
    </row>
    <row r="29" s="2" customFormat="1" ht="20" customHeight="1" spans="1:11">
      <c r="A29" s="26"/>
      <c r="B29" s="9"/>
      <c r="C29" s="26"/>
      <c r="D29" s="16" t="s">
        <v>1248</v>
      </c>
      <c r="E29" s="42"/>
      <c r="F29" s="9" t="s">
        <v>1249</v>
      </c>
      <c r="G29" s="9" t="s">
        <v>1250</v>
      </c>
      <c r="H29" s="9">
        <v>2</v>
      </c>
      <c r="I29" s="58">
        <f>3.41/4.02*H29</f>
        <v>1.69651741293532</v>
      </c>
      <c r="J29" s="7"/>
      <c r="K29" s="40"/>
    </row>
    <row r="30" s="2" customFormat="1" ht="25" customHeight="1" spans="1:11">
      <c r="A30" s="26"/>
      <c r="B30" s="9" t="s">
        <v>382</v>
      </c>
      <c r="C30" s="25" t="s">
        <v>383</v>
      </c>
      <c r="D30" s="24" t="s">
        <v>1147</v>
      </c>
      <c r="E30" s="24"/>
      <c r="F30" s="9" t="s">
        <v>1148</v>
      </c>
      <c r="G30" s="9" t="s">
        <v>1149</v>
      </c>
      <c r="H30" s="9">
        <v>15</v>
      </c>
      <c r="I30" s="9">
        <v>15</v>
      </c>
      <c r="J30" s="7"/>
      <c r="K30" s="40"/>
    </row>
    <row r="31" s="2" customFormat="1" ht="25" customHeight="1" spans="1:11">
      <c r="A31" s="26"/>
      <c r="B31" s="9"/>
      <c r="C31" s="25" t="s">
        <v>388</v>
      </c>
      <c r="D31" s="24" t="s">
        <v>1150</v>
      </c>
      <c r="E31" s="24"/>
      <c r="F31" s="9" t="s">
        <v>1151</v>
      </c>
      <c r="G31" s="9" t="s">
        <v>720</v>
      </c>
      <c r="H31" s="9">
        <v>15</v>
      </c>
      <c r="I31" s="9">
        <v>15</v>
      </c>
      <c r="J31" s="7"/>
      <c r="K31" s="40"/>
    </row>
    <row r="32" s="2" customFormat="1" ht="25" customHeight="1" spans="1:11">
      <c r="A32" s="26"/>
      <c r="B32" s="25" t="s">
        <v>394</v>
      </c>
      <c r="C32" s="25" t="s">
        <v>395</v>
      </c>
      <c r="D32" s="16" t="s">
        <v>721</v>
      </c>
      <c r="E32" s="42"/>
      <c r="F32" s="9" t="s">
        <v>400</v>
      </c>
      <c r="G32" s="9" t="s">
        <v>400</v>
      </c>
      <c r="H32" s="9">
        <v>5</v>
      </c>
      <c r="I32" s="95">
        <v>5</v>
      </c>
      <c r="J32" s="7"/>
      <c r="K32" s="40"/>
    </row>
    <row r="33" s="2" customFormat="1" ht="25" customHeight="1" spans="1:11">
      <c r="A33" s="26"/>
      <c r="B33" s="26"/>
      <c r="C33" s="26"/>
      <c r="D33" s="16" t="s">
        <v>1251</v>
      </c>
      <c r="E33" s="42"/>
      <c r="F33" s="9" t="s">
        <v>826</v>
      </c>
      <c r="G33" s="9" t="s">
        <v>826</v>
      </c>
      <c r="H33" s="9">
        <v>5</v>
      </c>
      <c r="I33" s="95">
        <v>5</v>
      </c>
      <c r="J33" s="7"/>
      <c r="K33" s="40"/>
    </row>
    <row r="34" s="2" customFormat="1" ht="21" customHeight="1" spans="1:11">
      <c r="A34" s="30" t="s">
        <v>401</v>
      </c>
      <c r="B34" s="31"/>
      <c r="C34" s="31"/>
      <c r="D34" s="31"/>
      <c r="E34" s="31"/>
      <c r="F34" s="31"/>
      <c r="G34" s="48"/>
      <c r="H34" s="49">
        <f>SUM(H14:H33)+I7</f>
        <v>100</v>
      </c>
      <c r="I34" s="59">
        <f>SUM(I14:I33)+K7</f>
        <v>81.4123720897751</v>
      </c>
      <c r="J34" s="7"/>
      <c r="K34" s="40"/>
    </row>
  </sheetData>
  <mergeCells count="7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G34"/>
    <mergeCell ref="J34:K34"/>
    <mergeCell ref="A11:A12"/>
    <mergeCell ref="A13:A33"/>
    <mergeCell ref="B14:B29"/>
    <mergeCell ref="B30:B31"/>
    <mergeCell ref="B32:B33"/>
    <mergeCell ref="C14:C18"/>
    <mergeCell ref="C19:C20"/>
    <mergeCell ref="C22:C29"/>
    <mergeCell ref="C32:C33"/>
    <mergeCell ref="A6:C10"/>
  </mergeCells>
  <pageMargins left="0.75" right="0.75" top="1" bottom="1" header="0.5" footer="0.5"/>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view="pageBreakPreview" zoomScaleNormal="100" topLeftCell="A3" workbookViewId="0">
      <selection activeCell="D20" sqref="D20:E20"/>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11.875" style="1" customWidth="1"/>
    <col min="6" max="6" width="7.625" style="1" customWidth="1"/>
    <col min="7" max="7" width="7.75" style="1" customWidth="1"/>
    <col min="8" max="8" width="4" style="1" customWidth="1"/>
    <col min="9" max="9" width="4.5" style="1" customWidth="1"/>
    <col min="10" max="10" width="4.875" style="1" customWidth="1"/>
    <col min="11" max="11" width="4.7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158</v>
      </c>
      <c r="E4" s="9"/>
      <c r="F4" s="9"/>
      <c r="G4" s="9"/>
      <c r="H4" s="9"/>
      <c r="I4" s="9"/>
      <c r="J4" s="9"/>
      <c r="K4" s="9"/>
    </row>
    <row r="5" s="2" customFormat="1" ht="17" customHeight="1" spans="1:11">
      <c r="A5" s="7" t="s">
        <v>336</v>
      </c>
      <c r="B5" s="8"/>
      <c r="C5" s="8"/>
      <c r="D5" s="7" t="s">
        <v>337</v>
      </c>
      <c r="E5" s="8"/>
      <c r="F5" s="8"/>
      <c r="G5" s="9" t="s">
        <v>338</v>
      </c>
      <c r="H5" s="9"/>
      <c r="I5" s="9" t="s">
        <v>16</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5.81</v>
      </c>
      <c r="F7" s="32">
        <v>5.81</v>
      </c>
      <c r="G7" s="33">
        <v>5.59</v>
      </c>
      <c r="H7" s="34"/>
      <c r="I7" s="32">
        <v>10</v>
      </c>
      <c r="J7" s="68">
        <v>0.9621</v>
      </c>
      <c r="K7" s="32">
        <v>9.62</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5.81</v>
      </c>
      <c r="F9" s="32">
        <v>5.81</v>
      </c>
      <c r="G9" s="33">
        <v>5.59</v>
      </c>
      <c r="H9" s="34"/>
      <c r="I9" s="32" t="s">
        <v>349</v>
      </c>
      <c r="J9" s="68">
        <v>0.9621</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70" customHeight="1" spans="1:11">
      <c r="A12" s="23"/>
      <c r="B12" s="24" t="s">
        <v>1252</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9" t="s">
        <v>362</v>
      </c>
      <c r="H13" s="9" t="s">
        <v>344</v>
      </c>
      <c r="I13" s="9" t="s">
        <v>346</v>
      </c>
      <c r="J13" s="7" t="s">
        <v>363</v>
      </c>
      <c r="K13" s="40"/>
    </row>
    <row r="14" s="2" customFormat="1" ht="18" customHeight="1" spans="1:11">
      <c r="A14" s="26"/>
      <c r="B14" s="9" t="s">
        <v>364</v>
      </c>
      <c r="C14" s="25" t="s">
        <v>365</v>
      </c>
      <c r="D14" s="27" t="s">
        <v>534</v>
      </c>
      <c r="E14" s="43"/>
      <c r="F14" s="9" t="s">
        <v>724</v>
      </c>
      <c r="G14" s="9" t="s">
        <v>522</v>
      </c>
      <c r="H14" s="9">
        <v>10</v>
      </c>
      <c r="I14" s="9">
        <v>10</v>
      </c>
      <c r="J14" s="7"/>
      <c r="K14" s="40"/>
    </row>
    <row r="15" s="2" customFormat="1" ht="26" customHeight="1" spans="1:11">
      <c r="A15" s="26"/>
      <c r="B15" s="9"/>
      <c r="C15" s="25" t="s">
        <v>368</v>
      </c>
      <c r="D15" s="27" t="s">
        <v>1253</v>
      </c>
      <c r="E15" s="43"/>
      <c r="F15" s="9" t="s">
        <v>485</v>
      </c>
      <c r="G15" s="9" t="s">
        <v>485</v>
      </c>
      <c r="H15" s="9">
        <v>10</v>
      </c>
      <c r="I15" s="9">
        <v>10</v>
      </c>
      <c r="J15" s="7"/>
      <c r="K15" s="40"/>
    </row>
    <row r="16" s="2" customFormat="1" ht="28" customHeight="1" spans="1:11">
      <c r="A16" s="26"/>
      <c r="B16" s="9"/>
      <c r="C16" s="26"/>
      <c r="D16" s="27" t="s">
        <v>1254</v>
      </c>
      <c r="E16" s="43"/>
      <c r="F16" s="9" t="s">
        <v>485</v>
      </c>
      <c r="G16" s="9" t="s">
        <v>485</v>
      </c>
      <c r="H16" s="9">
        <v>10</v>
      </c>
      <c r="I16" s="9">
        <v>10</v>
      </c>
      <c r="J16" s="7"/>
      <c r="K16" s="40"/>
    </row>
    <row r="17" s="2" customFormat="1" ht="21" customHeight="1" spans="1:11">
      <c r="A17" s="26"/>
      <c r="B17" s="9"/>
      <c r="C17" s="25" t="s">
        <v>375</v>
      </c>
      <c r="D17" s="27" t="s">
        <v>376</v>
      </c>
      <c r="E17" s="43"/>
      <c r="F17" s="9" t="s">
        <v>377</v>
      </c>
      <c r="G17" s="9" t="s">
        <v>377</v>
      </c>
      <c r="H17" s="9">
        <v>10</v>
      </c>
      <c r="I17" s="9">
        <v>10</v>
      </c>
      <c r="J17" s="7"/>
      <c r="K17" s="40"/>
    </row>
    <row r="18" s="2" customFormat="1" ht="24" customHeight="1" spans="1:11">
      <c r="A18" s="26"/>
      <c r="B18" s="9"/>
      <c r="C18" s="25" t="s">
        <v>380</v>
      </c>
      <c r="D18" s="27" t="s">
        <v>1255</v>
      </c>
      <c r="E18" s="43"/>
      <c r="F18" s="32" t="s">
        <v>635</v>
      </c>
      <c r="G18" s="32" t="s">
        <v>1256</v>
      </c>
      <c r="H18" s="32">
        <v>5</v>
      </c>
      <c r="I18" s="9">
        <v>4.78</v>
      </c>
      <c r="J18" s="7"/>
      <c r="K18" s="40"/>
    </row>
    <row r="19" s="2" customFormat="1" ht="22" customHeight="1" spans="1:11">
      <c r="A19" s="26"/>
      <c r="B19" s="9"/>
      <c r="C19" s="26"/>
      <c r="D19" s="27" t="s">
        <v>1257</v>
      </c>
      <c r="E19" s="43"/>
      <c r="F19" s="32" t="s">
        <v>635</v>
      </c>
      <c r="G19" s="9" t="s">
        <v>635</v>
      </c>
      <c r="H19" s="32">
        <v>5</v>
      </c>
      <c r="I19" s="9">
        <v>5</v>
      </c>
      <c r="J19" s="7"/>
      <c r="K19" s="40"/>
    </row>
    <row r="20" s="2" customFormat="1" ht="35" customHeight="1" spans="1:11">
      <c r="A20" s="26"/>
      <c r="B20" s="9" t="s">
        <v>382</v>
      </c>
      <c r="C20" s="25" t="s">
        <v>383</v>
      </c>
      <c r="D20" s="27" t="s">
        <v>1258</v>
      </c>
      <c r="E20" s="43"/>
      <c r="F20" s="9" t="s">
        <v>485</v>
      </c>
      <c r="G20" s="9" t="s">
        <v>485</v>
      </c>
      <c r="H20" s="9">
        <v>15</v>
      </c>
      <c r="I20" s="9">
        <v>15</v>
      </c>
      <c r="J20" s="7"/>
      <c r="K20" s="40"/>
    </row>
    <row r="21" s="2" customFormat="1" ht="39" customHeight="1" spans="1:11">
      <c r="A21" s="26"/>
      <c r="B21" s="9"/>
      <c r="C21" s="25" t="s">
        <v>388</v>
      </c>
      <c r="D21" s="27" t="s">
        <v>1259</v>
      </c>
      <c r="E21" s="43"/>
      <c r="F21" s="9" t="s">
        <v>446</v>
      </c>
      <c r="G21" s="9" t="s">
        <v>446</v>
      </c>
      <c r="H21" s="9">
        <v>15</v>
      </c>
      <c r="I21" s="9">
        <v>15</v>
      </c>
      <c r="J21" s="7"/>
      <c r="K21" s="40"/>
    </row>
    <row r="22" s="2" customFormat="1" ht="19" customHeight="1" spans="1:11">
      <c r="A22" s="26"/>
      <c r="B22" s="25" t="s">
        <v>394</v>
      </c>
      <c r="C22" s="25" t="s">
        <v>395</v>
      </c>
      <c r="D22" s="28" t="s">
        <v>396</v>
      </c>
      <c r="E22" s="44"/>
      <c r="F22" s="9" t="s">
        <v>400</v>
      </c>
      <c r="G22" s="47">
        <v>0.9041</v>
      </c>
      <c r="H22" s="9">
        <v>4</v>
      </c>
      <c r="I22" s="9">
        <v>4</v>
      </c>
      <c r="J22" s="7"/>
      <c r="K22" s="40"/>
    </row>
    <row r="23" s="2" customFormat="1" ht="19" customHeight="1" spans="1:11">
      <c r="A23" s="26"/>
      <c r="B23" s="26"/>
      <c r="C23" s="26"/>
      <c r="D23" s="16" t="s">
        <v>398</v>
      </c>
      <c r="E23" s="42"/>
      <c r="F23" s="9" t="s">
        <v>400</v>
      </c>
      <c r="G23" s="47">
        <v>0.9489</v>
      </c>
      <c r="H23" s="9">
        <v>4</v>
      </c>
      <c r="I23" s="9">
        <v>4</v>
      </c>
      <c r="J23" s="7"/>
      <c r="K23" s="40"/>
    </row>
    <row r="24" s="2" customFormat="1" ht="19" customHeight="1" spans="1:11">
      <c r="A24" s="26"/>
      <c r="B24" s="26"/>
      <c r="C24" s="29"/>
      <c r="D24" s="16" t="s">
        <v>399</v>
      </c>
      <c r="E24" s="42"/>
      <c r="F24" s="9" t="s">
        <v>400</v>
      </c>
      <c r="G24" s="47">
        <v>0.711</v>
      </c>
      <c r="H24" s="9">
        <v>2</v>
      </c>
      <c r="I24" s="9">
        <v>1.67</v>
      </c>
      <c r="J24" s="7"/>
      <c r="K24" s="40"/>
    </row>
    <row r="25" s="2" customFormat="1" ht="21" customHeight="1" spans="1:11">
      <c r="A25" s="30" t="s">
        <v>401</v>
      </c>
      <c r="B25" s="31"/>
      <c r="C25" s="31"/>
      <c r="D25" s="31"/>
      <c r="E25" s="31"/>
      <c r="F25" s="31"/>
      <c r="G25" s="48"/>
      <c r="H25" s="49">
        <f>SUM(H14:H24)+I7</f>
        <v>100</v>
      </c>
      <c r="I25" s="292">
        <f>SUM(I14:I24)+K7</f>
        <v>99.07</v>
      </c>
      <c r="J25" s="30"/>
      <c r="K25" s="48"/>
    </row>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9"/>
    <mergeCell ref="B20:B21"/>
    <mergeCell ref="B22:B24"/>
    <mergeCell ref="C15:C16"/>
    <mergeCell ref="C18:C19"/>
    <mergeCell ref="C22:C24"/>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00" topLeftCell="A12" workbookViewId="0">
      <selection activeCell="G22" sqref="G22"/>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5" style="1" customWidth="1"/>
    <col min="8" max="8" width="4.70833333333333" style="1" customWidth="1"/>
    <col min="9" max="9" width="5.38333333333333" style="1" customWidth="1"/>
    <col min="10" max="10" width="5.625" style="1" customWidth="1"/>
    <col min="11" max="11" width="4.37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161</v>
      </c>
      <c r="E4" s="9"/>
      <c r="F4" s="9"/>
      <c r="G4" s="9"/>
      <c r="H4" s="9"/>
      <c r="I4" s="9"/>
      <c r="J4" s="9"/>
      <c r="K4" s="9"/>
    </row>
    <row r="5" s="2" customFormat="1" ht="17" customHeight="1" spans="1:11">
      <c r="A5" s="7" t="s">
        <v>336</v>
      </c>
      <c r="B5" s="8"/>
      <c r="C5" s="8"/>
      <c r="D5" s="7" t="s">
        <v>337</v>
      </c>
      <c r="E5" s="8"/>
      <c r="F5" s="8"/>
      <c r="G5" s="9" t="s">
        <v>338</v>
      </c>
      <c r="H5" s="9"/>
      <c r="I5" s="9" t="s">
        <v>16</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75.81</v>
      </c>
      <c r="F7" s="32">
        <v>75.81</v>
      </c>
      <c r="G7" s="33">
        <v>75.81</v>
      </c>
      <c r="H7" s="34"/>
      <c r="I7" s="32">
        <v>10</v>
      </c>
      <c r="J7" s="61">
        <v>1</v>
      </c>
      <c r="K7" s="32">
        <v>10</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75.81</v>
      </c>
      <c r="F9" s="32">
        <v>75.81</v>
      </c>
      <c r="G9" s="33">
        <v>75.81</v>
      </c>
      <c r="H9" s="34"/>
      <c r="I9" s="32" t="s">
        <v>349</v>
      </c>
      <c r="J9" s="61">
        <v>1</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85" customHeight="1" spans="1:11">
      <c r="A12" s="23"/>
      <c r="B12" s="24" t="s">
        <v>1260</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2" customHeight="1" spans="1:11">
      <c r="A14" s="26"/>
      <c r="B14" s="9" t="s">
        <v>364</v>
      </c>
      <c r="C14" s="25" t="s">
        <v>365</v>
      </c>
      <c r="D14" s="16" t="s">
        <v>1261</v>
      </c>
      <c r="E14" s="42"/>
      <c r="F14" s="9" t="s">
        <v>1262</v>
      </c>
      <c r="G14" s="9">
        <v>5</v>
      </c>
      <c r="H14" s="9">
        <v>10</v>
      </c>
      <c r="I14" s="9">
        <v>10</v>
      </c>
      <c r="J14" s="7"/>
      <c r="K14" s="40"/>
    </row>
    <row r="15" s="2" customFormat="1" ht="22" customHeight="1" spans="1:11">
      <c r="A15" s="26"/>
      <c r="B15" s="9"/>
      <c r="C15" s="26"/>
      <c r="D15" s="16" t="s">
        <v>1263</v>
      </c>
      <c r="E15" s="42"/>
      <c r="F15" s="9" t="s">
        <v>1264</v>
      </c>
      <c r="G15" s="9">
        <v>60</v>
      </c>
      <c r="H15" s="9">
        <v>10</v>
      </c>
      <c r="I15" s="9">
        <v>10</v>
      </c>
      <c r="J15" s="7"/>
      <c r="K15" s="40"/>
    </row>
    <row r="16" s="2" customFormat="1" ht="22" customHeight="1" spans="1:11">
      <c r="A16" s="26"/>
      <c r="B16" s="9"/>
      <c r="C16" s="25" t="s">
        <v>368</v>
      </c>
      <c r="D16" s="16" t="s">
        <v>534</v>
      </c>
      <c r="E16" s="42"/>
      <c r="F16" s="9" t="s">
        <v>724</v>
      </c>
      <c r="G16" s="9" t="s">
        <v>522</v>
      </c>
      <c r="H16" s="9">
        <v>10</v>
      </c>
      <c r="I16" s="9">
        <v>10</v>
      </c>
      <c r="J16" s="7"/>
      <c r="K16" s="40"/>
    </row>
    <row r="17" s="2" customFormat="1" ht="22" customHeight="1" spans="1:11">
      <c r="A17" s="26"/>
      <c r="B17" s="9"/>
      <c r="C17" s="26"/>
      <c r="D17" s="16" t="s">
        <v>1265</v>
      </c>
      <c r="E17" s="42"/>
      <c r="F17" s="9" t="s">
        <v>1262</v>
      </c>
      <c r="G17" s="9" t="s">
        <v>574</v>
      </c>
      <c r="H17" s="9">
        <v>5</v>
      </c>
      <c r="I17" s="9">
        <v>5</v>
      </c>
      <c r="J17" s="7"/>
      <c r="K17" s="40"/>
    </row>
    <row r="18" s="2" customFormat="1" ht="22" customHeight="1" spans="1:11">
      <c r="A18" s="26"/>
      <c r="B18" s="9"/>
      <c r="C18" s="25" t="s">
        <v>375</v>
      </c>
      <c r="D18" s="16" t="s">
        <v>376</v>
      </c>
      <c r="E18" s="42"/>
      <c r="F18" s="9" t="s">
        <v>456</v>
      </c>
      <c r="G18" s="9" t="s">
        <v>456</v>
      </c>
      <c r="H18" s="9">
        <v>5</v>
      </c>
      <c r="I18" s="9">
        <v>5</v>
      </c>
      <c r="J18" s="7"/>
      <c r="K18" s="40"/>
    </row>
    <row r="19" s="2" customFormat="1" ht="22" customHeight="1" spans="1:11">
      <c r="A19" s="26"/>
      <c r="B19" s="9"/>
      <c r="C19" s="26"/>
      <c r="D19" s="16" t="s">
        <v>378</v>
      </c>
      <c r="E19" s="42"/>
      <c r="F19" s="45" t="s">
        <v>379</v>
      </c>
      <c r="G19" s="68">
        <v>1</v>
      </c>
      <c r="H19" s="32">
        <v>5</v>
      </c>
      <c r="I19" s="9">
        <v>5</v>
      </c>
      <c r="J19" s="7"/>
      <c r="K19" s="40"/>
    </row>
    <row r="20" s="2" customFormat="1" ht="22" customHeight="1" spans="1:11">
      <c r="A20" s="26"/>
      <c r="B20" s="9"/>
      <c r="C20" s="25" t="s">
        <v>380</v>
      </c>
      <c r="D20" s="16" t="s">
        <v>1266</v>
      </c>
      <c r="E20" s="42"/>
      <c r="F20" s="45" t="s">
        <v>1267</v>
      </c>
      <c r="G20" s="68" t="s">
        <v>1267</v>
      </c>
      <c r="H20" s="32">
        <v>5</v>
      </c>
      <c r="I20" s="9">
        <v>5</v>
      </c>
      <c r="J20" s="7"/>
      <c r="K20" s="40"/>
    </row>
    <row r="21" s="2" customFormat="1" ht="33" customHeight="1" spans="1:11">
      <c r="A21" s="26"/>
      <c r="B21" s="9" t="s">
        <v>382</v>
      </c>
      <c r="C21" s="25" t="s">
        <v>383</v>
      </c>
      <c r="D21" s="27" t="s">
        <v>1268</v>
      </c>
      <c r="E21" s="43"/>
      <c r="F21" s="9" t="s">
        <v>1170</v>
      </c>
      <c r="G21" s="9" t="s">
        <v>1170</v>
      </c>
      <c r="H21" s="9">
        <v>15</v>
      </c>
      <c r="I21" s="9">
        <v>15</v>
      </c>
      <c r="J21" s="7"/>
      <c r="K21" s="40"/>
    </row>
    <row r="22" s="2" customFormat="1" ht="33" customHeight="1" spans="1:11">
      <c r="A22" s="26"/>
      <c r="B22" s="9"/>
      <c r="C22" s="25" t="s">
        <v>388</v>
      </c>
      <c r="D22" s="27" t="s">
        <v>1269</v>
      </c>
      <c r="E22" s="43"/>
      <c r="F22" s="9" t="s">
        <v>638</v>
      </c>
      <c r="G22" s="9" t="s">
        <v>423</v>
      </c>
      <c r="H22" s="9">
        <v>15</v>
      </c>
      <c r="I22" s="9">
        <v>15</v>
      </c>
      <c r="J22" s="7"/>
      <c r="K22" s="40"/>
    </row>
    <row r="23" s="2" customFormat="1" ht="22" customHeight="1" spans="1:11">
      <c r="A23" s="26"/>
      <c r="B23" s="25" t="s">
        <v>394</v>
      </c>
      <c r="C23" s="25" t="s">
        <v>395</v>
      </c>
      <c r="D23" s="16" t="s">
        <v>396</v>
      </c>
      <c r="E23" s="42"/>
      <c r="F23" s="9" t="s">
        <v>400</v>
      </c>
      <c r="G23" s="47">
        <v>0.9041</v>
      </c>
      <c r="H23" s="9">
        <v>4</v>
      </c>
      <c r="I23" s="9">
        <v>4</v>
      </c>
      <c r="J23" s="7"/>
      <c r="K23" s="40"/>
    </row>
    <row r="24" s="2" customFormat="1" ht="22" customHeight="1" spans="1:11">
      <c r="A24" s="26"/>
      <c r="B24" s="26"/>
      <c r="C24" s="26"/>
      <c r="D24" s="16" t="s">
        <v>398</v>
      </c>
      <c r="E24" s="42"/>
      <c r="F24" s="9" t="s">
        <v>400</v>
      </c>
      <c r="G24" s="47">
        <v>0.9489</v>
      </c>
      <c r="H24" s="9">
        <v>4</v>
      </c>
      <c r="I24" s="9">
        <v>4</v>
      </c>
      <c r="J24" s="7"/>
      <c r="K24" s="40"/>
    </row>
    <row r="25" s="2" customFormat="1" ht="22" customHeight="1" spans="1:11">
      <c r="A25" s="26"/>
      <c r="B25" s="26"/>
      <c r="C25" s="29"/>
      <c r="D25" s="16" t="s">
        <v>819</v>
      </c>
      <c r="E25" s="42"/>
      <c r="F25" s="9" t="s">
        <v>400</v>
      </c>
      <c r="G25" s="47">
        <v>0.711</v>
      </c>
      <c r="H25" s="9">
        <v>2</v>
      </c>
      <c r="I25" s="9">
        <v>1.67</v>
      </c>
      <c r="J25" s="7"/>
      <c r="K25" s="40"/>
    </row>
    <row r="26" s="2" customFormat="1" ht="21" customHeight="1" spans="1:11">
      <c r="A26" s="30" t="s">
        <v>401</v>
      </c>
      <c r="B26" s="31"/>
      <c r="C26" s="31"/>
      <c r="D26" s="31"/>
      <c r="E26" s="31"/>
      <c r="F26" s="31"/>
      <c r="G26" s="48"/>
      <c r="H26" s="49">
        <f>SUM(H14:H25)+I7</f>
        <v>100</v>
      </c>
      <c r="I26" s="49">
        <f>SUM(I14:I25)+K7</f>
        <v>99.67</v>
      </c>
      <c r="J26" s="30"/>
      <c r="K26" s="48"/>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20"/>
    <mergeCell ref="B21:B22"/>
    <mergeCell ref="B23:B25"/>
    <mergeCell ref="C14:C15"/>
    <mergeCell ref="C16:C17"/>
    <mergeCell ref="C18:C19"/>
    <mergeCell ref="C23:C25"/>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view="pageBreakPreview" zoomScaleNormal="100" workbookViewId="0">
      <selection activeCell="R23" sqref="R23"/>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5.625" style="1" customWidth="1"/>
    <col min="11" max="11" width="5.2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164</v>
      </c>
      <c r="E4" s="9"/>
      <c r="F4" s="9"/>
      <c r="G4" s="9"/>
      <c r="H4" s="9"/>
      <c r="I4" s="9"/>
      <c r="J4" s="9"/>
      <c r="K4" s="9"/>
    </row>
    <row r="5" s="2" customFormat="1" ht="17" customHeight="1" spans="1:11">
      <c r="A5" s="7" t="s">
        <v>336</v>
      </c>
      <c r="B5" s="8"/>
      <c r="C5" s="8"/>
      <c r="D5" s="7" t="s">
        <v>337</v>
      </c>
      <c r="E5" s="8"/>
      <c r="F5" s="8"/>
      <c r="G5" s="9" t="s">
        <v>338</v>
      </c>
      <c r="H5" s="9"/>
      <c r="I5" s="9" t="s">
        <v>16</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f>SUM(E8:E10)</f>
        <v>8.52</v>
      </c>
      <c r="F7" s="32">
        <f>SUM(F8:F10)</f>
        <v>8.52</v>
      </c>
      <c r="G7" s="33">
        <f>SUM(G8:H10)</f>
        <v>8.52</v>
      </c>
      <c r="H7" s="34"/>
      <c r="I7" s="32">
        <v>10</v>
      </c>
      <c r="J7" s="61">
        <v>1</v>
      </c>
      <c r="K7" s="32">
        <v>10</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8.52</v>
      </c>
      <c r="F9" s="32">
        <v>8.52</v>
      </c>
      <c r="G9" s="33">
        <v>8.52</v>
      </c>
      <c r="H9" s="34"/>
      <c r="I9" s="32" t="s">
        <v>349</v>
      </c>
      <c r="J9" s="61">
        <v>1</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46" customHeight="1" spans="1:11">
      <c r="A12" s="23"/>
      <c r="B12" s="24" t="s">
        <v>1270</v>
      </c>
      <c r="C12" s="24"/>
      <c r="D12" s="24"/>
      <c r="E12" s="24"/>
      <c r="F12" s="24"/>
      <c r="G12" s="39" t="s">
        <v>356</v>
      </c>
      <c r="H12" s="39"/>
      <c r="I12" s="39"/>
      <c r="J12" s="39"/>
      <c r="K12" s="42"/>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7" customHeight="1" spans="1:11">
      <c r="A14" s="26"/>
      <c r="B14" s="9" t="s">
        <v>364</v>
      </c>
      <c r="C14" s="25" t="s">
        <v>365</v>
      </c>
      <c r="D14" s="27" t="s">
        <v>534</v>
      </c>
      <c r="E14" s="43"/>
      <c r="F14" s="9" t="s">
        <v>1078</v>
      </c>
      <c r="G14" s="9" t="s">
        <v>738</v>
      </c>
      <c r="H14" s="9">
        <v>15</v>
      </c>
      <c r="I14" s="9">
        <v>15</v>
      </c>
      <c r="J14" s="7"/>
      <c r="K14" s="40"/>
    </row>
    <row r="15" s="2" customFormat="1" ht="27" customHeight="1" spans="1:11">
      <c r="A15" s="26"/>
      <c r="B15" s="9"/>
      <c r="C15" s="25" t="s">
        <v>368</v>
      </c>
      <c r="D15" s="27" t="s">
        <v>1265</v>
      </c>
      <c r="E15" s="43"/>
      <c r="F15" s="9" t="s">
        <v>1083</v>
      </c>
      <c r="G15" s="9" t="s">
        <v>1075</v>
      </c>
      <c r="H15" s="9">
        <v>15</v>
      </c>
      <c r="I15" s="9">
        <v>15</v>
      </c>
      <c r="J15" s="7"/>
      <c r="K15" s="40"/>
    </row>
    <row r="16" s="2" customFormat="1" ht="27" customHeight="1" spans="1:11">
      <c r="A16" s="26"/>
      <c r="B16" s="9"/>
      <c r="C16" s="25" t="s">
        <v>375</v>
      </c>
      <c r="D16" s="27" t="s">
        <v>376</v>
      </c>
      <c r="E16" s="43"/>
      <c r="F16" s="9" t="s">
        <v>456</v>
      </c>
      <c r="G16" s="9" t="s">
        <v>456</v>
      </c>
      <c r="H16" s="9">
        <v>10</v>
      </c>
      <c r="I16" s="9">
        <v>10</v>
      </c>
      <c r="J16" s="7"/>
      <c r="K16" s="40"/>
    </row>
    <row r="17" s="2" customFormat="1" ht="27" customHeight="1" spans="1:11">
      <c r="A17" s="26"/>
      <c r="B17" s="9"/>
      <c r="C17" s="25" t="s">
        <v>380</v>
      </c>
      <c r="D17" s="27" t="s">
        <v>1271</v>
      </c>
      <c r="E17" s="43"/>
      <c r="F17" s="45" t="s">
        <v>1272</v>
      </c>
      <c r="G17" s="68" t="s">
        <v>1272</v>
      </c>
      <c r="H17" s="32">
        <v>10</v>
      </c>
      <c r="I17" s="32">
        <v>10</v>
      </c>
      <c r="J17" s="7"/>
      <c r="K17" s="40"/>
    </row>
    <row r="18" s="2" customFormat="1" ht="27" customHeight="1" spans="1:11">
      <c r="A18" s="26"/>
      <c r="B18" s="9" t="s">
        <v>382</v>
      </c>
      <c r="C18" s="25" t="s">
        <v>383</v>
      </c>
      <c r="D18" s="27" t="s">
        <v>1273</v>
      </c>
      <c r="E18" s="43"/>
      <c r="F18" s="9" t="s">
        <v>1274</v>
      </c>
      <c r="G18" s="9" t="s">
        <v>605</v>
      </c>
      <c r="H18" s="9">
        <v>15</v>
      </c>
      <c r="I18" s="9">
        <v>15</v>
      </c>
      <c r="J18" s="7"/>
      <c r="K18" s="40"/>
    </row>
    <row r="19" s="2" customFormat="1" ht="27" customHeight="1" spans="1:11">
      <c r="A19" s="26"/>
      <c r="B19" s="9"/>
      <c r="C19" s="25" t="s">
        <v>388</v>
      </c>
      <c r="D19" s="27" t="s">
        <v>1275</v>
      </c>
      <c r="E19" s="43"/>
      <c r="F19" s="9" t="s">
        <v>485</v>
      </c>
      <c r="G19" s="9" t="s">
        <v>485</v>
      </c>
      <c r="H19" s="9">
        <v>15</v>
      </c>
      <c r="I19" s="9">
        <v>15</v>
      </c>
      <c r="J19" s="7"/>
      <c r="K19" s="40"/>
    </row>
    <row r="20" s="2" customFormat="1" ht="27" customHeight="1" spans="1:11">
      <c r="A20" s="26"/>
      <c r="B20" s="25" t="s">
        <v>394</v>
      </c>
      <c r="C20" s="25" t="s">
        <v>395</v>
      </c>
      <c r="D20" s="28" t="s">
        <v>396</v>
      </c>
      <c r="E20" s="44"/>
      <c r="F20" s="9" t="s">
        <v>400</v>
      </c>
      <c r="G20" s="47">
        <v>0.9041</v>
      </c>
      <c r="H20" s="9">
        <v>4</v>
      </c>
      <c r="I20" s="9">
        <v>4</v>
      </c>
      <c r="J20" s="7"/>
      <c r="K20" s="40"/>
    </row>
    <row r="21" s="2" customFormat="1" ht="27" customHeight="1" spans="1:11">
      <c r="A21" s="26"/>
      <c r="B21" s="26"/>
      <c r="C21" s="26"/>
      <c r="D21" s="16" t="s">
        <v>398</v>
      </c>
      <c r="E21" s="42"/>
      <c r="F21" s="9" t="s">
        <v>400</v>
      </c>
      <c r="G21" s="47">
        <v>0.9489</v>
      </c>
      <c r="H21" s="9">
        <v>4</v>
      </c>
      <c r="I21" s="9">
        <v>4</v>
      </c>
      <c r="J21" s="7"/>
      <c r="K21" s="40"/>
    </row>
    <row r="22" s="2" customFormat="1" ht="27" customHeight="1" spans="1:11">
      <c r="A22" s="26"/>
      <c r="B22" s="26"/>
      <c r="C22" s="29"/>
      <c r="D22" s="16" t="s">
        <v>399</v>
      </c>
      <c r="E22" s="42"/>
      <c r="F22" s="9" t="s">
        <v>400</v>
      </c>
      <c r="G22" s="47">
        <v>0.711</v>
      </c>
      <c r="H22" s="9">
        <v>2</v>
      </c>
      <c r="I22" s="9">
        <v>1.67</v>
      </c>
      <c r="J22" s="7"/>
      <c r="K22" s="40"/>
    </row>
    <row r="23" s="2" customFormat="1" ht="21" customHeight="1" spans="1:11">
      <c r="A23" s="30" t="s">
        <v>401</v>
      </c>
      <c r="B23" s="31"/>
      <c r="C23" s="31"/>
      <c r="D23" s="31"/>
      <c r="E23" s="31"/>
      <c r="F23" s="31"/>
      <c r="G23" s="48"/>
      <c r="H23" s="49">
        <f>SUM(H14:H22)+I7</f>
        <v>100</v>
      </c>
      <c r="I23" s="49">
        <f>SUM(I14:I22)+K7</f>
        <v>99.67</v>
      </c>
      <c r="J23" s="30"/>
      <c r="K23" s="48"/>
    </row>
  </sheetData>
  <mergeCells count="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19"/>
    <mergeCell ref="B20:B22"/>
    <mergeCell ref="C20:C22"/>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topLeftCell="A8" workbookViewId="0">
      <selection activeCell="N24" sqref="N24"/>
    </sheetView>
  </sheetViews>
  <sheetFormatPr defaultColWidth="8.8" defaultRowHeight="12.75"/>
  <cols>
    <col min="1" max="1" width="3.84166666666667" style="1" customWidth="1"/>
    <col min="2" max="2" width="7.625" style="1" customWidth="1"/>
    <col min="3" max="3" width="7.5" style="1" customWidth="1"/>
    <col min="4" max="4" width="16.0583333333333" style="1" customWidth="1"/>
    <col min="5" max="5" width="7.59166666666667" style="1" customWidth="1"/>
    <col min="6" max="6" width="8.875" style="1" customWidth="1"/>
    <col min="7" max="7" width="8.375" style="1" customWidth="1"/>
    <col min="8" max="8" width="5" style="1" customWidth="1"/>
    <col min="9" max="9" width="5.875" style="1" customWidth="1"/>
    <col min="10" max="10" width="6.89166666666667" style="1" customWidth="1"/>
    <col min="11" max="11" width="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9" t="s">
        <v>6</v>
      </c>
      <c r="B4" s="9"/>
      <c r="C4" s="9"/>
      <c r="D4" s="9" t="s">
        <v>166</v>
      </c>
      <c r="E4" s="9"/>
      <c r="F4" s="9"/>
      <c r="G4" s="9"/>
      <c r="H4" s="9"/>
      <c r="I4" s="9"/>
      <c r="J4" s="9"/>
      <c r="K4" s="9"/>
    </row>
    <row r="5" s="2" customFormat="1" ht="17" customHeight="1" spans="1:11">
      <c r="A5" s="9" t="s">
        <v>336</v>
      </c>
      <c r="B5" s="9"/>
      <c r="C5" s="9"/>
      <c r="D5" s="9" t="s">
        <v>1276</v>
      </c>
      <c r="E5" s="9"/>
      <c r="F5" s="9"/>
      <c r="G5" s="9" t="s">
        <v>338</v>
      </c>
      <c r="H5" s="9"/>
      <c r="I5" s="9" t="s">
        <v>16</v>
      </c>
      <c r="J5" s="9"/>
      <c r="K5" s="9"/>
    </row>
    <row r="6" s="2" customFormat="1" ht="17" customHeight="1" spans="1:11">
      <c r="A6" s="9" t="s">
        <v>340</v>
      </c>
      <c r="B6" s="93"/>
      <c r="C6" s="274"/>
      <c r="D6" s="9"/>
      <c r="E6" s="32" t="s">
        <v>341</v>
      </c>
      <c r="F6" s="32" t="s">
        <v>342</v>
      </c>
      <c r="G6" s="32" t="s">
        <v>343</v>
      </c>
      <c r="H6" s="32"/>
      <c r="I6" s="32" t="s">
        <v>344</v>
      </c>
      <c r="J6" s="32" t="s">
        <v>345</v>
      </c>
      <c r="K6" s="32" t="s">
        <v>346</v>
      </c>
    </row>
    <row r="7" s="2" customFormat="1" ht="17" customHeight="1" spans="1:11">
      <c r="A7" s="9"/>
      <c r="B7" s="93"/>
      <c r="C7" s="274"/>
      <c r="D7" s="24" t="s">
        <v>347</v>
      </c>
      <c r="E7" s="280">
        <f>SUM(E8:E10)</f>
        <v>73.32</v>
      </c>
      <c r="F7" s="280">
        <f>SUM(F8:F10)</f>
        <v>73.32</v>
      </c>
      <c r="G7" s="280">
        <f>SUM(G8:G10)</f>
        <v>69.09</v>
      </c>
      <c r="H7" s="280"/>
      <c r="I7" s="32">
        <v>10</v>
      </c>
      <c r="J7" s="137">
        <f>G7/F7</f>
        <v>0.942307692307692</v>
      </c>
      <c r="K7" s="57">
        <f>I7*J7</f>
        <v>9.42307692307692</v>
      </c>
    </row>
    <row r="8" s="2" customFormat="1" ht="17" customHeight="1" spans="1:11">
      <c r="A8" s="93"/>
      <c r="B8" s="93"/>
      <c r="C8" s="274"/>
      <c r="D8" s="24" t="s">
        <v>1277</v>
      </c>
      <c r="E8" s="32">
        <v>60</v>
      </c>
      <c r="F8" s="32">
        <f>E8</f>
        <v>60</v>
      </c>
      <c r="G8" s="32">
        <v>55.77</v>
      </c>
      <c r="H8" s="32"/>
      <c r="I8" s="32" t="s">
        <v>349</v>
      </c>
      <c r="J8" s="137">
        <f>G8/F8</f>
        <v>0.9295</v>
      </c>
      <c r="K8" s="32" t="s">
        <v>349</v>
      </c>
    </row>
    <row r="9" s="2" customFormat="1" ht="17" customHeight="1" spans="1:11">
      <c r="A9" s="93"/>
      <c r="B9" s="93"/>
      <c r="C9" s="274"/>
      <c r="D9" s="9" t="s">
        <v>1278</v>
      </c>
      <c r="E9" s="32">
        <v>13.32</v>
      </c>
      <c r="F9" s="32">
        <f>E9</f>
        <v>13.32</v>
      </c>
      <c r="G9" s="32">
        <v>13.32</v>
      </c>
      <c r="H9" s="32"/>
      <c r="I9" s="32" t="s">
        <v>349</v>
      </c>
      <c r="J9" s="137">
        <f>G9/F9</f>
        <v>1</v>
      </c>
      <c r="K9" s="32" t="s">
        <v>349</v>
      </c>
    </row>
    <row r="10" s="2" customFormat="1" ht="17" customHeight="1" spans="1:11">
      <c r="A10" s="93"/>
      <c r="B10" s="93"/>
      <c r="C10" s="274"/>
      <c r="D10" s="24" t="s">
        <v>1279</v>
      </c>
      <c r="E10" s="32"/>
      <c r="F10" s="32"/>
      <c r="G10" s="32"/>
      <c r="H10" s="32"/>
      <c r="I10" s="32" t="s">
        <v>349</v>
      </c>
      <c r="J10" s="32"/>
      <c r="K10" s="32" t="s">
        <v>349</v>
      </c>
    </row>
    <row r="11" s="2" customFormat="1" ht="17" customHeight="1" spans="1:11">
      <c r="A11" s="9" t="s">
        <v>352</v>
      </c>
      <c r="B11" s="94" t="s">
        <v>353</v>
      </c>
      <c r="C11" s="275"/>
      <c r="D11" s="94"/>
      <c r="E11" s="94"/>
      <c r="F11" s="94"/>
      <c r="G11" s="9" t="s">
        <v>354</v>
      </c>
      <c r="H11" s="9"/>
      <c r="I11" s="9"/>
      <c r="J11" s="9"/>
      <c r="K11" s="9"/>
    </row>
    <row r="12" s="2" customFormat="1" ht="73" customHeight="1" spans="1:11">
      <c r="A12" s="9"/>
      <c r="B12" s="24" t="s">
        <v>1280</v>
      </c>
      <c r="C12" s="24"/>
      <c r="D12" s="24"/>
      <c r="E12" s="24"/>
      <c r="F12" s="24"/>
      <c r="G12" s="24" t="s">
        <v>1281</v>
      </c>
      <c r="H12" s="24"/>
      <c r="I12" s="24"/>
      <c r="J12" s="24"/>
      <c r="K12" s="24"/>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72" customFormat="1" ht="24" customHeight="1" spans="1:11">
      <c r="A14" s="276"/>
      <c r="B14" s="9" t="s">
        <v>364</v>
      </c>
      <c r="C14" s="25" t="s">
        <v>365</v>
      </c>
      <c r="D14" s="24" t="s">
        <v>1282</v>
      </c>
      <c r="E14" s="24"/>
      <c r="F14" s="281" t="s">
        <v>1283</v>
      </c>
      <c r="G14" s="281" t="s">
        <v>1283</v>
      </c>
      <c r="H14" s="282">
        <v>4</v>
      </c>
      <c r="I14" s="282">
        <f>H14</f>
        <v>4</v>
      </c>
      <c r="J14" s="289"/>
      <c r="K14" s="290"/>
    </row>
    <row r="15" s="272" customFormat="1" ht="29" customHeight="1" spans="1:11">
      <c r="A15" s="276"/>
      <c r="B15" s="9"/>
      <c r="C15" s="26"/>
      <c r="D15" s="277" t="s">
        <v>1284</v>
      </c>
      <c r="E15" s="283"/>
      <c r="F15" s="284" t="s">
        <v>1285</v>
      </c>
      <c r="G15" s="284" t="s">
        <v>1286</v>
      </c>
      <c r="H15" s="282">
        <v>4</v>
      </c>
      <c r="I15" s="282">
        <f>H15</f>
        <v>4</v>
      </c>
      <c r="J15" s="289"/>
      <c r="K15" s="290"/>
    </row>
    <row r="16" s="272" customFormat="1" ht="24" customHeight="1" spans="1:11">
      <c r="A16" s="276"/>
      <c r="B16" s="9"/>
      <c r="C16" s="26"/>
      <c r="D16" s="277" t="s">
        <v>1287</v>
      </c>
      <c r="E16" s="283"/>
      <c r="F16" s="284" t="s">
        <v>386</v>
      </c>
      <c r="G16" s="284" t="s">
        <v>386</v>
      </c>
      <c r="H16" s="282">
        <v>4</v>
      </c>
      <c r="I16" s="282">
        <f>H16</f>
        <v>4</v>
      </c>
      <c r="J16" s="289"/>
      <c r="K16" s="290"/>
    </row>
    <row r="17" s="272" customFormat="1" ht="22" customHeight="1" spans="1:11">
      <c r="A17" s="276"/>
      <c r="B17" s="9"/>
      <c r="C17" s="25" t="s">
        <v>368</v>
      </c>
      <c r="D17" s="109" t="s">
        <v>1288</v>
      </c>
      <c r="E17" s="109"/>
      <c r="F17" s="284" t="s">
        <v>1289</v>
      </c>
      <c r="G17" s="284" t="s">
        <v>1289</v>
      </c>
      <c r="H17" s="282">
        <v>10</v>
      </c>
      <c r="I17" s="282">
        <v>10</v>
      </c>
      <c r="J17" s="289"/>
      <c r="K17" s="290"/>
    </row>
    <row r="18" s="272" customFormat="1" ht="18" customHeight="1" spans="1:11">
      <c r="A18" s="276"/>
      <c r="B18" s="9"/>
      <c r="C18" s="25" t="s">
        <v>375</v>
      </c>
      <c r="D18" s="107" t="s">
        <v>1290</v>
      </c>
      <c r="E18" s="107"/>
      <c r="F18" s="285">
        <v>1</v>
      </c>
      <c r="G18" s="285">
        <v>1</v>
      </c>
      <c r="H18" s="282">
        <v>4</v>
      </c>
      <c r="I18" s="282">
        <f t="shared" ref="I18:I23" si="0">H18</f>
        <v>4</v>
      </c>
      <c r="J18" s="289"/>
      <c r="K18" s="290"/>
    </row>
    <row r="19" s="272" customFormat="1" ht="18" customHeight="1" spans="1:11">
      <c r="A19" s="276"/>
      <c r="B19" s="9"/>
      <c r="C19" s="26"/>
      <c r="D19" s="16" t="s">
        <v>855</v>
      </c>
      <c r="E19" s="42"/>
      <c r="F19" s="286">
        <v>1</v>
      </c>
      <c r="G19" s="286">
        <v>1</v>
      </c>
      <c r="H19" s="282">
        <v>4</v>
      </c>
      <c r="I19" s="282">
        <f t="shared" si="0"/>
        <v>4</v>
      </c>
      <c r="J19" s="289"/>
      <c r="K19" s="290"/>
    </row>
    <row r="20" s="272" customFormat="1" ht="18" customHeight="1" spans="1:11">
      <c r="A20" s="276"/>
      <c r="B20" s="9"/>
      <c r="C20" s="25" t="s">
        <v>380</v>
      </c>
      <c r="D20" s="16" t="s">
        <v>1291</v>
      </c>
      <c r="E20" s="42"/>
      <c r="F20" s="282" t="s">
        <v>556</v>
      </c>
      <c r="G20" s="282" t="s">
        <v>1292</v>
      </c>
      <c r="H20" s="282">
        <v>5</v>
      </c>
      <c r="I20" s="282">
        <f t="shared" si="0"/>
        <v>5</v>
      </c>
      <c r="J20" s="289"/>
      <c r="K20" s="290"/>
    </row>
    <row r="21" s="272" customFormat="1" ht="18" customHeight="1" spans="1:11">
      <c r="A21" s="276"/>
      <c r="B21" s="9"/>
      <c r="C21" s="26"/>
      <c r="D21" s="16" t="s">
        <v>1293</v>
      </c>
      <c r="E21" s="42"/>
      <c r="F21" s="282" t="s">
        <v>611</v>
      </c>
      <c r="G21" s="282" t="s">
        <v>611</v>
      </c>
      <c r="H21" s="282">
        <v>5</v>
      </c>
      <c r="I21" s="282">
        <f t="shared" si="0"/>
        <v>5</v>
      </c>
      <c r="J21" s="289"/>
      <c r="K21" s="290"/>
    </row>
    <row r="22" s="272" customFormat="1" ht="24" customHeight="1" spans="1:11">
      <c r="A22" s="276"/>
      <c r="B22" s="9"/>
      <c r="C22" s="26"/>
      <c r="D22" s="16" t="s">
        <v>1294</v>
      </c>
      <c r="E22" s="42"/>
      <c r="F22" s="282" t="s">
        <v>1295</v>
      </c>
      <c r="G22" s="282" t="s">
        <v>1295</v>
      </c>
      <c r="H22" s="282">
        <v>5</v>
      </c>
      <c r="I22" s="282">
        <f t="shared" si="0"/>
        <v>5</v>
      </c>
      <c r="J22" s="289"/>
      <c r="K22" s="290"/>
    </row>
    <row r="23" s="272" customFormat="1" ht="24" customHeight="1" spans="1:11">
      <c r="A23" s="276"/>
      <c r="B23" s="9"/>
      <c r="C23" s="29"/>
      <c r="D23" s="16" t="s">
        <v>1296</v>
      </c>
      <c r="E23" s="42"/>
      <c r="F23" s="282" t="s">
        <v>1297</v>
      </c>
      <c r="G23" s="282" t="s">
        <v>1298</v>
      </c>
      <c r="H23" s="282">
        <v>5</v>
      </c>
      <c r="I23" s="282">
        <f t="shared" si="0"/>
        <v>5</v>
      </c>
      <c r="J23" s="289"/>
      <c r="K23" s="290"/>
    </row>
    <row r="24" s="272" customFormat="1" ht="49" customHeight="1" spans="1:11">
      <c r="A24" s="276"/>
      <c r="B24" s="25" t="s">
        <v>382</v>
      </c>
      <c r="C24" s="25" t="s">
        <v>383</v>
      </c>
      <c r="D24" s="16" t="s">
        <v>1299</v>
      </c>
      <c r="E24" s="42"/>
      <c r="F24" s="282" t="s">
        <v>409</v>
      </c>
      <c r="G24" s="286">
        <v>1</v>
      </c>
      <c r="H24" s="282">
        <v>30</v>
      </c>
      <c r="I24" s="282">
        <v>15</v>
      </c>
      <c r="J24" s="289"/>
      <c r="K24" s="290"/>
    </row>
    <row r="25" s="272" customFormat="1" ht="23" customHeight="1" spans="1:11">
      <c r="A25" s="276"/>
      <c r="B25" s="25" t="s">
        <v>394</v>
      </c>
      <c r="C25" s="25" t="s">
        <v>395</v>
      </c>
      <c r="D25" s="41" t="s">
        <v>1300</v>
      </c>
      <c r="E25" s="41"/>
      <c r="F25" s="9" t="s">
        <v>1301</v>
      </c>
      <c r="G25" s="9" t="s">
        <v>1301</v>
      </c>
      <c r="H25" s="282">
        <v>5</v>
      </c>
      <c r="I25" s="282">
        <f>H25</f>
        <v>5</v>
      </c>
      <c r="J25" s="289"/>
      <c r="K25" s="290"/>
    </row>
    <row r="26" s="272" customFormat="1" ht="23" customHeight="1" spans="1:11">
      <c r="A26" s="276"/>
      <c r="B26" s="26"/>
      <c r="C26" s="26"/>
      <c r="D26" s="41" t="s">
        <v>1072</v>
      </c>
      <c r="E26" s="41"/>
      <c r="F26" s="9" t="s">
        <v>409</v>
      </c>
      <c r="G26" s="55">
        <v>1</v>
      </c>
      <c r="H26" s="282">
        <v>5</v>
      </c>
      <c r="I26" s="282">
        <f>H26</f>
        <v>5</v>
      </c>
      <c r="J26" s="289"/>
      <c r="K26" s="290"/>
    </row>
    <row r="27" s="273" customFormat="1" ht="21" customHeight="1" spans="1:11">
      <c r="A27" s="278" t="s">
        <v>401</v>
      </c>
      <c r="B27" s="279"/>
      <c r="C27" s="31"/>
      <c r="D27" s="279"/>
      <c r="E27" s="279"/>
      <c r="F27" s="279"/>
      <c r="G27" s="287"/>
      <c r="H27" s="288">
        <f>SUM(H14:H26)+I7</f>
        <v>100</v>
      </c>
      <c r="I27" s="291">
        <f>SUM(I14:I26)+K7</f>
        <v>84.4230769230769</v>
      </c>
      <c r="J27" s="278"/>
      <c r="K27" s="287"/>
    </row>
  </sheetData>
  <mergeCells count="5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3"/>
    <mergeCell ref="B25:B26"/>
    <mergeCell ref="C14:C16"/>
    <mergeCell ref="C18:C19"/>
    <mergeCell ref="C20:C23"/>
    <mergeCell ref="C25:C26"/>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view="pageBreakPreview" zoomScaleNormal="100" workbookViewId="0">
      <selection activeCell="H31" sqref="H31"/>
    </sheetView>
  </sheetViews>
  <sheetFormatPr defaultColWidth="9" defaultRowHeight="14.25"/>
  <cols>
    <col min="1" max="2" width="4.625" style="211" customWidth="1"/>
    <col min="3" max="3" width="8" style="211" customWidth="1"/>
    <col min="4" max="4" width="16.125" style="211" customWidth="1"/>
    <col min="5" max="5" width="23.3" style="211" customWidth="1"/>
    <col min="6" max="6" width="8.66666666666667" style="211" customWidth="1"/>
    <col min="7" max="7" width="7" style="211" customWidth="1"/>
    <col min="8" max="8" width="6.875" style="211" customWidth="1"/>
    <col min="9" max="9" width="8.7" style="211" customWidth="1"/>
    <col min="10" max="10" width="8.875" style="211" customWidth="1"/>
    <col min="11" max="16384" width="9" style="211"/>
  </cols>
  <sheetData>
    <row r="1" s="208" customFormat="1" ht="16.5" customHeight="1" spans="1:10">
      <c r="A1" s="99"/>
      <c r="B1" s="99"/>
      <c r="C1" s="99"/>
      <c r="D1" s="99"/>
      <c r="E1" s="99"/>
      <c r="F1" s="99"/>
      <c r="G1" s="99"/>
      <c r="H1" s="99"/>
      <c r="I1" s="99"/>
      <c r="J1" s="99"/>
    </row>
    <row r="2" ht="30" customHeight="1" spans="1:10">
      <c r="A2" s="100" t="s">
        <v>867</v>
      </c>
      <c r="B2" s="100"/>
      <c r="C2" s="100"/>
      <c r="D2" s="100"/>
      <c r="E2" s="100"/>
      <c r="F2" s="100"/>
      <c r="G2" s="100"/>
      <c r="H2" s="100"/>
      <c r="I2" s="100"/>
      <c r="J2" s="100"/>
    </row>
    <row r="3" ht="21.65" customHeight="1" spans="1:10">
      <c r="A3" s="101" t="s">
        <v>335</v>
      </c>
      <c r="B3" s="101"/>
      <c r="C3" s="101"/>
      <c r="D3" s="101"/>
      <c r="E3" s="101"/>
      <c r="F3" s="101"/>
      <c r="G3" s="101"/>
      <c r="H3" s="101"/>
      <c r="I3" s="101"/>
      <c r="J3" s="101"/>
    </row>
    <row r="4" s="209" customFormat="1" ht="16" customHeight="1" spans="1:10">
      <c r="A4" s="102" t="s">
        <v>755</v>
      </c>
      <c r="B4" s="102"/>
      <c r="C4" s="102"/>
      <c r="D4" s="102" t="s">
        <v>170</v>
      </c>
      <c r="E4" s="102"/>
      <c r="F4" s="102"/>
      <c r="G4" s="102"/>
      <c r="H4" s="102"/>
      <c r="I4" s="102"/>
      <c r="J4" s="102"/>
    </row>
    <row r="5" s="209" customFormat="1" ht="16" customHeight="1" spans="1:10">
      <c r="A5" s="102" t="s">
        <v>756</v>
      </c>
      <c r="B5" s="102"/>
      <c r="C5" s="102"/>
      <c r="D5" s="54" t="s">
        <v>337</v>
      </c>
      <c r="E5" s="54"/>
      <c r="F5" s="54"/>
      <c r="G5" s="54"/>
      <c r="H5" s="54"/>
      <c r="I5" s="54"/>
      <c r="J5" s="54"/>
    </row>
    <row r="6" s="209" customFormat="1" ht="16" customHeight="1" spans="1:10">
      <c r="A6" s="102" t="s">
        <v>757</v>
      </c>
      <c r="B6" s="102"/>
      <c r="C6" s="102"/>
      <c r="D6" s="103"/>
      <c r="E6" s="104"/>
      <c r="F6" s="102" t="s">
        <v>758</v>
      </c>
      <c r="G6" s="102" t="s">
        <v>339</v>
      </c>
      <c r="H6" s="102"/>
      <c r="I6" s="102"/>
      <c r="J6" s="102"/>
    </row>
    <row r="7" s="209" customFormat="1" ht="34" customHeight="1" spans="1:10">
      <c r="A7" s="102" t="s">
        <v>759</v>
      </c>
      <c r="B7" s="102"/>
      <c r="C7" s="102"/>
      <c r="D7" s="103"/>
      <c r="E7" s="102" t="s">
        <v>760</v>
      </c>
      <c r="F7" s="116" t="s">
        <v>761</v>
      </c>
      <c r="G7" s="117"/>
      <c r="H7" s="102" t="s">
        <v>344</v>
      </c>
      <c r="I7" s="102" t="s">
        <v>832</v>
      </c>
      <c r="J7" s="102" t="s">
        <v>346</v>
      </c>
    </row>
    <row r="8" s="209" customFormat="1" ht="16" customHeight="1" spans="1:10">
      <c r="A8" s="102"/>
      <c r="B8" s="102"/>
      <c r="C8" s="102"/>
      <c r="D8" s="103" t="s">
        <v>347</v>
      </c>
      <c r="E8" s="54">
        <f>SUM(E9:E12)</f>
        <v>9</v>
      </c>
      <c r="F8" s="266">
        <f>SUM(F9:F12)</f>
        <v>9</v>
      </c>
      <c r="G8" s="267"/>
      <c r="H8" s="54">
        <v>10</v>
      </c>
      <c r="I8" s="132">
        <f>F8/E8</f>
        <v>1</v>
      </c>
      <c r="J8" s="271">
        <v>10</v>
      </c>
    </row>
    <row r="9" s="209" customFormat="1" ht="16" customHeight="1" spans="1:10">
      <c r="A9" s="102"/>
      <c r="B9" s="102"/>
      <c r="C9" s="102"/>
      <c r="D9" s="104" t="s">
        <v>762</v>
      </c>
      <c r="E9" s="102"/>
      <c r="F9" s="116"/>
      <c r="G9" s="117"/>
      <c r="H9" s="102"/>
      <c r="I9" s="104"/>
      <c r="J9" s="102"/>
    </row>
    <row r="10" s="209" customFormat="1" ht="16" customHeight="1" spans="1:10">
      <c r="A10" s="102"/>
      <c r="B10" s="102"/>
      <c r="C10" s="102"/>
      <c r="D10" s="104" t="s">
        <v>1302</v>
      </c>
      <c r="E10" s="102">
        <v>9</v>
      </c>
      <c r="F10" s="116">
        <v>9</v>
      </c>
      <c r="G10" s="117"/>
      <c r="H10" s="102">
        <v>10</v>
      </c>
      <c r="I10" s="115">
        <v>100</v>
      </c>
      <c r="J10" s="114">
        <v>10</v>
      </c>
    </row>
    <row r="11" s="209" customFormat="1" ht="16" customHeight="1" spans="1:10">
      <c r="A11" s="102"/>
      <c r="B11" s="102"/>
      <c r="C11" s="102"/>
      <c r="D11" s="103" t="s">
        <v>1303</v>
      </c>
      <c r="E11" s="54"/>
      <c r="F11" s="116"/>
      <c r="G11" s="117"/>
      <c r="H11" s="102"/>
      <c r="I11" s="104"/>
      <c r="J11" s="102"/>
    </row>
    <row r="12" s="209" customFormat="1" ht="12" customHeight="1" spans="1:10">
      <c r="A12" s="102"/>
      <c r="B12" s="102"/>
      <c r="C12" s="102"/>
      <c r="D12" s="103" t="s">
        <v>1304</v>
      </c>
      <c r="E12" s="54"/>
      <c r="F12" s="116"/>
      <c r="G12" s="117"/>
      <c r="H12" s="102"/>
      <c r="I12" s="104"/>
      <c r="J12" s="104"/>
    </row>
    <row r="13" s="209" customFormat="1" ht="25" customHeight="1" spans="1:10">
      <c r="A13" s="102" t="s">
        <v>766</v>
      </c>
      <c r="B13" s="102"/>
      <c r="C13" s="102"/>
      <c r="D13" s="103"/>
      <c r="E13" s="54" t="s">
        <v>767</v>
      </c>
      <c r="F13" s="268" t="s">
        <v>768</v>
      </c>
      <c r="G13" s="269"/>
      <c r="H13" s="270"/>
      <c r="I13" s="116" t="s">
        <v>769</v>
      </c>
      <c r="J13" s="118"/>
    </row>
    <row r="14" s="209" customFormat="1" ht="42" customHeight="1" spans="1:10">
      <c r="A14" s="102"/>
      <c r="B14" s="102"/>
      <c r="C14" s="102"/>
      <c r="D14" s="54" t="s">
        <v>770</v>
      </c>
      <c r="E14" s="119" t="s">
        <v>771</v>
      </c>
      <c r="F14" s="116" t="s">
        <v>1305</v>
      </c>
      <c r="G14" s="117"/>
      <c r="H14" s="118"/>
      <c r="I14" s="116"/>
      <c r="J14" s="118"/>
    </row>
    <row r="15" s="209" customFormat="1" ht="36" customHeight="1" spans="1:10">
      <c r="A15" s="102"/>
      <c r="B15" s="102"/>
      <c r="C15" s="102"/>
      <c r="D15" s="54" t="s">
        <v>773</v>
      </c>
      <c r="E15" s="119" t="s">
        <v>774</v>
      </c>
      <c r="F15" s="116" t="s">
        <v>1306</v>
      </c>
      <c r="G15" s="117"/>
      <c r="H15" s="118"/>
      <c r="I15" s="116"/>
      <c r="J15" s="118"/>
    </row>
    <row r="16" s="209" customFormat="1" ht="58" customHeight="1" spans="1:10">
      <c r="A16" s="102"/>
      <c r="B16" s="102"/>
      <c r="C16" s="102"/>
      <c r="D16" s="54" t="s">
        <v>776</v>
      </c>
      <c r="E16" s="119" t="s">
        <v>777</v>
      </c>
      <c r="F16" s="116" t="s">
        <v>1307</v>
      </c>
      <c r="G16" s="117"/>
      <c r="H16" s="118"/>
      <c r="I16" s="116"/>
      <c r="J16" s="118"/>
    </row>
    <row r="17" s="209" customFormat="1" ht="64" customHeight="1" spans="1:10">
      <c r="A17" s="102"/>
      <c r="B17" s="102"/>
      <c r="C17" s="102"/>
      <c r="D17" s="54" t="s">
        <v>779</v>
      </c>
      <c r="E17" s="119" t="s">
        <v>780</v>
      </c>
      <c r="F17" s="116" t="s">
        <v>1308</v>
      </c>
      <c r="G17" s="117"/>
      <c r="H17" s="118"/>
      <c r="I17" s="116"/>
      <c r="J17" s="118"/>
    </row>
    <row r="18" s="209" customFormat="1" ht="42" customHeight="1" spans="1:10">
      <c r="A18" s="102"/>
      <c r="B18" s="102"/>
      <c r="C18" s="102"/>
      <c r="D18" s="54" t="s">
        <v>782</v>
      </c>
      <c r="E18" s="119" t="s">
        <v>783</v>
      </c>
      <c r="F18" s="116" t="s">
        <v>784</v>
      </c>
      <c r="G18" s="117"/>
      <c r="H18" s="118"/>
      <c r="I18" s="116"/>
      <c r="J18" s="118"/>
    </row>
    <row r="19" s="209" customFormat="1" ht="32" customHeight="1" spans="1:10">
      <c r="A19" s="102"/>
      <c r="B19" s="102"/>
      <c r="C19" s="102"/>
      <c r="D19" s="54" t="s">
        <v>785</v>
      </c>
      <c r="E19" s="119" t="s">
        <v>786</v>
      </c>
      <c r="F19" s="116" t="s">
        <v>1309</v>
      </c>
      <c r="G19" s="117"/>
      <c r="H19" s="118"/>
      <c r="I19" s="116"/>
      <c r="J19" s="118"/>
    </row>
    <row r="20" s="209" customFormat="1" ht="32" customHeight="1" spans="1:10">
      <c r="A20" s="102"/>
      <c r="B20" s="102"/>
      <c r="C20" s="102"/>
      <c r="D20" s="54" t="s">
        <v>788</v>
      </c>
      <c r="E20" s="119" t="s">
        <v>789</v>
      </c>
      <c r="F20" s="116" t="s">
        <v>1310</v>
      </c>
      <c r="G20" s="117"/>
      <c r="H20" s="118"/>
      <c r="I20" s="116"/>
      <c r="J20" s="118"/>
    </row>
    <row r="21" s="209" customFormat="1" ht="16" customHeight="1" spans="1:10">
      <c r="A21" s="102" t="s">
        <v>791</v>
      </c>
      <c r="B21" s="102" t="s">
        <v>792</v>
      </c>
      <c r="C21" s="102"/>
      <c r="D21" s="102"/>
      <c r="E21" s="102"/>
      <c r="F21" s="116" t="s">
        <v>793</v>
      </c>
      <c r="G21" s="117"/>
      <c r="H21" s="117"/>
      <c r="I21" s="117"/>
      <c r="J21" s="118"/>
    </row>
    <row r="22" s="209" customFormat="1" ht="90" customHeight="1" spans="1:10">
      <c r="A22" s="102"/>
      <c r="B22" s="106" t="s">
        <v>1311</v>
      </c>
      <c r="C22" s="107"/>
      <c r="D22" s="107"/>
      <c r="E22" s="107"/>
      <c r="F22" s="123" t="s">
        <v>1312</v>
      </c>
      <c r="G22" s="124"/>
      <c r="H22" s="124"/>
      <c r="I22" s="124"/>
      <c r="J22" s="134"/>
    </row>
    <row r="23" s="209" customFormat="1" ht="26.15" customHeight="1" spans="1:10">
      <c r="A23" s="108" t="s">
        <v>796</v>
      </c>
      <c r="B23" s="102" t="s">
        <v>797</v>
      </c>
      <c r="C23" s="102" t="s">
        <v>359</v>
      </c>
      <c r="D23" s="102" t="s">
        <v>360</v>
      </c>
      <c r="E23" s="102"/>
      <c r="F23" s="102" t="s">
        <v>798</v>
      </c>
      <c r="G23" s="102" t="s">
        <v>799</v>
      </c>
      <c r="H23" s="32" t="s">
        <v>344</v>
      </c>
      <c r="I23" s="32" t="s">
        <v>346</v>
      </c>
      <c r="J23" s="102" t="s">
        <v>800</v>
      </c>
    </row>
    <row r="24" s="209" customFormat="1" ht="20" customHeight="1" spans="1:10">
      <c r="A24" s="108"/>
      <c r="B24" s="32" t="s">
        <v>801</v>
      </c>
      <c r="C24" s="32" t="s">
        <v>365</v>
      </c>
      <c r="D24" s="107" t="s">
        <v>1313</v>
      </c>
      <c r="E24" s="107"/>
      <c r="F24" s="102" t="s">
        <v>1314</v>
      </c>
      <c r="G24" s="102" t="s">
        <v>1315</v>
      </c>
      <c r="H24" s="102">
        <v>10</v>
      </c>
      <c r="I24" s="102">
        <f t="shared" ref="I24:I30" si="0">H24</f>
        <v>10</v>
      </c>
      <c r="J24" s="102"/>
    </row>
    <row r="25" s="209" customFormat="1" ht="20" customHeight="1" spans="1:10">
      <c r="A25" s="108"/>
      <c r="B25" s="32"/>
      <c r="C25" s="32" t="s">
        <v>368</v>
      </c>
      <c r="D25" s="27" t="s">
        <v>1316</v>
      </c>
      <c r="E25" s="43"/>
      <c r="F25" s="61">
        <v>1</v>
      </c>
      <c r="G25" s="61">
        <v>1</v>
      </c>
      <c r="H25" s="32">
        <v>10</v>
      </c>
      <c r="I25" s="102">
        <f t="shared" si="0"/>
        <v>10</v>
      </c>
      <c r="J25" s="102"/>
    </row>
    <row r="26" s="209" customFormat="1" ht="20" customHeight="1" spans="1:10">
      <c r="A26" s="108"/>
      <c r="B26" s="32"/>
      <c r="C26" s="32"/>
      <c r="D26" s="27" t="s">
        <v>1317</v>
      </c>
      <c r="E26" s="43"/>
      <c r="F26" s="61">
        <v>1</v>
      </c>
      <c r="G26" s="61">
        <v>1</v>
      </c>
      <c r="H26" s="32">
        <v>10</v>
      </c>
      <c r="I26" s="102">
        <f t="shared" si="0"/>
        <v>10</v>
      </c>
      <c r="J26" s="102"/>
    </row>
    <row r="27" s="209" customFormat="1" ht="24" customHeight="1" spans="1:10">
      <c r="A27" s="108"/>
      <c r="B27" s="32"/>
      <c r="C27" s="32" t="s">
        <v>375</v>
      </c>
      <c r="D27" s="27" t="s">
        <v>1318</v>
      </c>
      <c r="E27" s="43"/>
      <c r="F27" s="32" t="s">
        <v>1319</v>
      </c>
      <c r="G27" s="32" t="s">
        <v>1319</v>
      </c>
      <c r="H27" s="32">
        <v>10</v>
      </c>
      <c r="I27" s="102">
        <f t="shared" si="0"/>
        <v>10</v>
      </c>
      <c r="J27" s="102"/>
    </row>
    <row r="28" s="209" customFormat="1" ht="25" customHeight="1" spans="1:10">
      <c r="A28" s="108"/>
      <c r="B28" s="32"/>
      <c r="C28" s="32" t="s">
        <v>380</v>
      </c>
      <c r="D28" s="27" t="s">
        <v>1320</v>
      </c>
      <c r="E28" s="43"/>
      <c r="F28" s="102" t="s">
        <v>1321</v>
      </c>
      <c r="G28" s="102" t="s">
        <v>1321</v>
      </c>
      <c r="H28" s="102">
        <v>10</v>
      </c>
      <c r="I28" s="102">
        <f t="shared" si="0"/>
        <v>10</v>
      </c>
      <c r="J28" s="102"/>
    </row>
    <row r="29" s="209" customFormat="1" ht="43" customHeight="1" spans="1:10">
      <c r="A29" s="108"/>
      <c r="B29" s="35" t="s">
        <v>810</v>
      </c>
      <c r="C29" s="32" t="s">
        <v>383</v>
      </c>
      <c r="D29" s="52" t="s">
        <v>1322</v>
      </c>
      <c r="E29" s="52"/>
      <c r="F29" s="32" t="s">
        <v>386</v>
      </c>
      <c r="G29" s="32" t="s">
        <v>386</v>
      </c>
      <c r="H29" s="32">
        <v>30</v>
      </c>
      <c r="I29" s="102">
        <f t="shared" si="0"/>
        <v>30</v>
      </c>
      <c r="J29" s="102"/>
    </row>
    <row r="30" s="209" customFormat="1" ht="45" customHeight="1" spans="1:10">
      <c r="A30" s="108"/>
      <c r="B30" s="32" t="s">
        <v>817</v>
      </c>
      <c r="C30" s="32" t="s">
        <v>818</v>
      </c>
      <c r="D30" s="27" t="s">
        <v>1323</v>
      </c>
      <c r="E30" s="43"/>
      <c r="F30" s="9" t="s">
        <v>409</v>
      </c>
      <c r="G30" s="9" t="s">
        <v>409</v>
      </c>
      <c r="H30" s="32">
        <v>10</v>
      </c>
      <c r="I30" s="102">
        <f t="shared" si="0"/>
        <v>10</v>
      </c>
      <c r="J30" s="102"/>
    </row>
    <row r="31" s="209" customFormat="1" ht="22" customHeight="1" spans="1:10">
      <c r="A31" s="102" t="s">
        <v>820</v>
      </c>
      <c r="B31" s="111"/>
      <c r="C31" s="112"/>
      <c r="D31" s="112"/>
      <c r="E31" s="112"/>
      <c r="F31" s="112"/>
      <c r="G31" s="130"/>
      <c r="H31" s="251">
        <f>SUM(H24:H30)+H8</f>
        <v>100</v>
      </c>
      <c r="I31" s="251">
        <f>SUM(I24:I30)+J8</f>
        <v>100</v>
      </c>
      <c r="J31" s="104"/>
    </row>
  </sheetData>
  <mergeCells count="51">
    <mergeCell ref="A1:J1"/>
    <mergeCell ref="A2:J2"/>
    <mergeCell ref="A3:J3"/>
    <mergeCell ref="A4:C4"/>
    <mergeCell ref="D4:J4"/>
    <mergeCell ref="A5:C5"/>
    <mergeCell ref="D5:J5"/>
    <mergeCell ref="A6:C6"/>
    <mergeCell ref="D6:E6"/>
    <mergeCell ref="G6:J6"/>
    <mergeCell ref="F7:G7"/>
    <mergeCell ref="F8:G8"/>
    <mergeCell ref="F9:G9"/>
    <mergeCell ref="F10:G10"/>
    <mergeCell ref="F11:G11"/>
    <mergeCell ref="F12:G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B31:G31"/>
    <mergeCell ref="A21:A22"/>
    <mergeCell ref="A23:A30"/>
    <mergeCell ref="B24:B28"/>
    <mergeCell ref="C25:C26"/>
    <mergeCell ref="A7:C12"/>
    <mergeCell ref="A13:C20"/>
  </mergeCells>
  <printOptions horizontalCentered="1"/>
  <pageMargins left="0.786805555555556" right="0.786805555555556" top="0.786805555555556" bottom="0.786805555555556" header="0.310416666666667" footer="0.310416666666667"/>
  <pageSetup paperSize="9" scale="78" orientation="portrait" horizontalDpi="600" verticalDpi="600"/>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topLeftCell="A10" workbookViewId="0">
      <selection activeCell="F26" sqref="F26"/>
    </sheetView>
  </sheetViews>
  <sheetFormatPr defaultColWidth="8.8" defaultRowHeight="12.75"/>
  <cols>
    <col min="1" max="1" width="3.84166666666667" style="148" customWidth="1"/>
    <col min="2" max="2" width="6.25" style="148" customWidth="1"/>
    <col min="3" max="3" width="6.69166666666667" style="148" customWidth="1"/>
    <col min="4" max="4" width="18.0666666666667" style="148" customWidth="1"/>
    <col min="5" max="5" width="9.125" style="148" customWidth="1"/>
    <col min="6" max="6" width="7.59166666666667" style="148" customWidth="1"/>
    <col min="7" max="7" width="9.375" style="148" customWidth="1"/>
    <col min="8" max="8" width="5" style="148" customWidth="1"/>
    <col min="9" max="9" width="8.25" style="148" customWidth="1"/>
    <col min="10" max="10" width="6.89166666666667" style="148" customWidth="1"/>
    <col min="11" max="11" width="7.89166666666667" style="148" customWidth="1"/>
    <col min="12" max="16384" width="8.09166666666667" style="148" customWidth="1"/>
  </cols>
  <sheetData>
    <row r="1" s="148" customFormat="1" ht="13" customHeight="1" spans="1:4">
      <c r="A1" s="150"/>
      <c r="B1" s="150"/>
      <c r="C1" s="151"/>
      <c r="D1" s="151"/>
    </row>
    <row r="2" s="148" customFormat="1" ht="23" customHeight="1" spans="1:11">
      <c r="A2" s="152" t="s">
        <v>334</v>
      </c>
      <c r="B2" s="152"/>
      <c r="C2" s="152"/>
      <c r="D2" s="152"/>
      <c r="E2" s="152"/>
      <c r="F2" s="152"/>
      <c r="G2" s="152"/>
      <c r="H2" s="152"/>
      <c r="I2" s="152"/>
      <c r="J2" s="152"/>
      <c r="K2" s="152"/>
    </row>
    <row r="3" s="149" customFormat="1" ht="15" customHeight="1" spans="1:11">
      <c r="A3" s="153" t="s">
        <v>335</v>
      </c>
      <c r="B3" s="153"/>
      <c r="C3" s="153"/>
      <c r="D3" s="153"/>
      <c r="E3" s="153"/>
      <c r="F3" s="153"/>
      <c r="G3" s="153"/>
      <c r="H3" s="153"/>
      <c r="I3" s="153"/>
      <c r="J3" s="153"/>
      <c r="K3" s="153"/>
    </row>
    <row r="4" s="149" customFormat="1" ht="17" customHeight="1" spans="1:11">
      <c r="A4" s="33" t="s">
        <v>6</v>
      </c>
      <c r="B4" s="70"/>
      <c r="C4" s="70"/>
      <c r="D4" s="32" t="s">
        <v>1324</v>
      </c>
      <c r="E4" s="32"/>
      <c r="F4" s="32"/>
      <c r="G4" s="32"/>
      <c r="H4" s="32"/>
      <c r="I4" s="32"/>
      <c r="J4" s="32"/>
      <c r="K4" s="32"/>
    </row>
    <row r="5" s="149" customFormat="1" ht="17" customHeight="1" spans="1:11">
      <c r="A5" s="33" t="s">
        <v>336</v>
      </c>
      <c r="B5" s="70"/>
      <c r="C5" s="70"/>
      <c r="D5" s="248" t="s">
        <v>1276</v>
      </c>
      <c r="E5" s="32"/>
      <c r="F5" s="32"/>
      <c r="G5" s="32" t="s">
        <v>338</v>
      </c>
      <c r="H5" s="32"/>
      <c r="I5" s="32" t="s">
        <v>339</v>
      </c>
      <c r="J5" s="32"/>
      <c r="K5" s="257"/>
    </row>
    <row r="6" s="149" customFormat="1" ht="17" customHeight="1" spans="1:11">
      <c r="A6" s="36" t="s">
        <v>340</v>
      </c>
      <c r="B6" s="154"/>
      <c r="C6" s="155"/>
      <c r="D6" s="33"/>
      <c r="E6" s="32" t="s">
        <v>341</v>
      </c>
      <c r="F6" s="32" t="s">
        <v>342</v>
      </c>
      <c r="G6" s="33" t="s">
        <v>343</v>
      </c>
      <c r="H6" s="34"/>
      <c r="I6" s="32" t="s">
        <v>344</v>
      </c>
      <c r="J6" s="32" t="s">
        <v>345</v>
      </c>
      <c r="K6" s="32" t="s">
        <v>346</v>
      </c>
    </row>
    <row r="7" s="149" customFormat="1" ht="17" customHeight="1" spans="1:11">
      <c r="A7" s="73"/>
      <c r="B7" s="156"/>
      <c r="C7" s="157"/>
      <c r="D7" s="27" t="s">
        <v>347</v>
      </c>
      <c r="E7" s="32">
        <v>100</v>
      </c>
      <c r="F7" s="32">
        <v>100</v>
      </c>
      <c r="G7" s="33">
        <f>G8</f>
        <v>100</v>
      </c>
      <c r="H7" s="34"/>
      <c r="I7" s="32">
        <v>10</v>
      </c>
      <c r="J7" s="263">
        <f>G7/F7</f>
        <v>1</v>
      </c>
      <c r="K7" s="264">
        <f>I7*J7</f>
        <v>10</v>
      </c>
    </row>
    <row r="8" s="149" customFormat="1" ht="17" customHeight="1" spans="1:11">
      <c r="A8" s="158"/>
      <c r="B8" s="156"/>
      <c r="C8" s="157"/>
      <c r="D8" s="27" t="s">
        <v>348</v>
      </c>
      <c r="E8" s="32">
        <v>100</v>
      </c>
      <c r="F8" s="32">
        <v>100</v>
      </c>
      <c r="G8" s="33">
        <v>100</v>
      </c>
      <c r="H8" s="34"/>
      <c r="I8" s="32" t="s">
        <v>349</v>
      </c>
      <c r="J8" s="263">
        <f>G8/E8</f>
        <v>1</v>
      </c>
      <c r="K8" s="32" t="s">
        <v>349</v>
      </c>
    </row>
    <row r="9" s="149" customFormat="1" ht="17" customHeight="1" spans="1:11">
      <c r="A9" s="158"/>
      <c r="B9" s="156"/>
      <c r="C9" s="157"/>
      <c r="D9" s="33" t="s">
        <v>350</v>
      </c>
      <c r="E9" s="164"/>
      <c r="F9" s="32"/>
      <c r="G9" s="33"/>
      <c r="H9" s="34"/>
      <c r="I9" s="32" t="s">
        <v>349</v>
      </c>
      <c r="J9" s="32"/>
      <c r="K9" s="32" t="s">
        <v>349</v>
      </c>
    </row>
    <row r="10" s="149" customFormat="1" ht="17" customHeight="1" spans="1:11">
      <c r="A10" s="159"/>
      <c r="B10" s="156"/>
      <c r="C10" s="157"/>
      <c r="D10" s="79" t="s">
        <v>351</v>
      </c>
      <c r="E10" s="165"/>
      <c r="F10" s="35"/>
      <c r="G10" s="36"/>
      <c r="H10" s="37"/>
      <c r="I10" s="35" t="s">
        <v>349</v>
      </c>
      <c r="J10" s="263"/>
      <c r="K10" s="35" t="s">
        <v>349</v>
      </c>
    </row>
    <row r="11" s="149" customFormat="1" ht="17" customHeight="1" spans="1:11">
      <c r="A11" s="73" t="s">
        <v>352</v>
      </c>
      <c r="B11" s="80" t="s">
        <v>353</v>
      </c>
      <c r="C11" s="81"/>
      <c r="D11" s="81"/>
      <c r="E11" s="81"/>
      <c r="F11" s="86"/>
      <c r="G11" s="33" t="s">
        <v>354</v>
      </c>
      <c r="H11" s="70"/>
      <c r="I11" s="70"/>
      <c r="J11" s="70"/>
      <c r="K11" s="34"/>
    </row>
    <row r="12" s="149" customFormat="1" ht="73" customHeight="1" spans="1:11">
      <c r="A12" s="82"/>
      <c r="B12" s="52" t="s">
        <v>1325</v>
      </c>
      <c r="C12" s="52"/>
      <c r="D12" s="52"/>
      <c r="E12" s="52"/>
      <c r="F12" s="52"/>
      <c r="G12" s="166" t="s">
        <v>1326</v>
      </c>
      <c r="H12" s="166"/>
      <c r="I12" s="166"/>
      <c r="J12" s="166"/>
      <c r="K12" s="43"/>
    </row>
    <row r="13" s="149" customFormat="1" ht="28" customHeight="1" spans="1:11">
      <c r="A13" s="35" t="s">
        <v>357</v>
      </c>
      <c r="B13" s="35" t="s">
        <v>358</v>
      </c>
      <c r="C13" s="32" t="s">
        <v>359</v>
      </c>
      <c r="D13" s="32" t="s">
        <v>360</v>
      </c>
      <c r="E13" s="32"/>
      <c r="F13" s="34" t="s">
        <v>361</v>
      </c>
      <c r="G13" s="83" t="s">
        <v>362</v>
      </c>
      <c r="H13" s="32" t="s">
        <v>344</v>
      </c>
      <c r="I13" s="32" t="s">
        <v>346</v>
      </c>
      <c r="J13" s="33" t="s">
        <v>363</v>
      </c>
      <c r="K13" s="34"/>
    </row>
    <row r="14" s="149" customFormat="1" ht="18" customHeight="1" spans="1:11">
      <c r="A14" s="110"/>
      <c r="B14" s="32" t="s">
        <v>364</v>
      </c>
      <c r="C14" s="35" t="s">
        <v>365</v>
      </c>
      <c r="D14" s="258" t="s">
        <v>1327</v>
      </c>
      <c r="E14" s="260"/>
      <c r="F14" s="168" t="s">
        <v>1328</v>
      </c>
      <c r="G14" s="32" t="s">
        <v>1328</v>
      </c>
      <c r="H14" s="32">
        <v>5</v>
      </c>
      <c r="I14" s="32">
        <v>5</v>
      </c>
      <c r="J14" s="33"/>
      <c r="K14" s="34"/>
    </row>
    <row r="15" s="149" customFormat="1" ht="18" customHeight="1" spans="1:11">
      <c r="A15" s="110"/>
      <c r="B15" s="32"/>
      <c r="C15" s="110"/>
      <c r="D15" s="259" t="s">
        <v>1329</v>
      </c>
      <c r="E15" s="259"/>
      <c r="F15" s="168" t="s">
        <v>386</v>
      </c>
      <c r="G15" s="32" t="s">
        <v>386</v>
      </c>
      <c r="H15" s="32">
        <v>5</v>
      </c>
      <c r="I15" s="32">
        <v>5</v>
      </c>
      <c r="J15" s="33"/>
      <c r="K15" s="34"/>
    </row>
    <row r="16" s="149" customFormat="1" ht="18" customHeight="1" spans="1:11">
      <c r="A16" s="110"/>
      <c r="B16" s="32"/>
      <c r="C16" s="35" t="s">
        <v>368</v>
      </c>
      <c r="D16" s="259" t="s">
        <v>1330</v>
      </c>
      <c r="E16" s="259"/>
      <c r="F16" s="169">
        <v>1</v>
      </c>
      <c r="G16" s="169">
        <v>1</v>
      </c>
      <c r="H16" s="32">
        <v>5</v>
      </c>
      <c r="I16" s="32">
        <v>5</v>
      </c>
      <c r="J16" s="33"/>
      <c r="K16" s="34"/>
    </row>
    <row r="17" s="149" customFormat="1" ht="18" customHeight="1" spans="1:11">
      <c r="A17" s="110"/>
      <c r="B17" s="32"/>
      <c r="C17" s="110"/>
      <c r="D17" s="259" t="s">
        <v>1331</v>
      </c>
      <c r="E17" s="259"/>
      <c r="F17" s="169">
        <v>1</v>
      </c>
      <c r="G17" s="169">
        <v>1</v>
      </c>
      <c r="H17" s="32">
        <v>5</v>
      </c>
      <c r="I17" s="32">
        <v>5</v>
      </c>
      <c r="J17" s="33"/>
      <c r="K17" s="34"/>
    </row>
    <row r="18" s="149" customFormat="1" ht="30" customHeight="1" spans="1:11">
      <c r="A18" s="110"/>
      <c r="B18" s="32"/>
      <c r="C18" s="110"/>
      <c r="D18" s="259" t="s">
        <v>1332</v>
      </c>
      <c r="E18" s="259"/>
      <c r="F18" s="170" t="s">
        <v>1333</v>
      </c>
      <c r="G18" s="170" t="s">
        <v>1333</v>
      </c>
      <c r="H18" s="32">
        <v>5</v>
      </c>
      <c r="I18" s="32">
        <f>H18</f>
        <v>5</v>
      </c>
      <c r="J18" s="33"/>
      <c r="K18" s="34"/>
    </row>
    <row r="19" s="149" customFormat="1" ht="30" customHeight="1" spans="1:11">
      <c r="A19" s="110"/>
      <c r="B19" s="32"/>
      <c r="C19" s="110"/>
      <c r="D19" s="259" t="s">
        <v>1334</v>
      </c>
      <c r="E19" s="259"/>
      <c r="F19" s="170" t="s">
        <v>1335</v>
      </c>
      <c r="G19" s="170" t="s">
        <v>1335</v>
      </c>
      <c r="H19" s="32">
        <v>5</v>
      </c>
      <c r="I19" s="264">
        <f>H19</f>
        <v>5</v>
      </c>
      <c r="J19" s="33"/>
      <c r="K19" s="34"/>
    </row>
    <row r="20" s="149" customFormat="1" ht="18" customHeight="1" spans="1:11">
      <c r="A20" s="110"/>
      <c r="B20" s="32"/>
      <c r="C20" s="35" t="s">
        <v>375</v>
      </c>
      <c r="D20" s="259" t="s">
        <v>1336</v>
      </c>
      <c r="E20" s="259"/>
      <c r="F20" s="170" t="s">
        <v>839</v>
      </c>
      <c r="G20" s="170" t="s">
        <v>839</v>
      </c>
      <c r="H20" s="32">
        <v>5</v>
      </c>
      <c r="I20" s="264">
        <v>5</v>
      </c>
      <c r="J20" s="33"/>
      <c r="K20" s="34"/>
    </row>
    <row r="21" s="149" customFormat="1" ht="18" customHeight="1" spans="1:11">
      <c r="A21" s="110"/>
      <c r="B21" s="32"/>
      <c r="C21" s="110"/>
      <c r="D21" s="259" t="s">
        <v>745</v>
      </c>
      <c r="E21" s="259"/>
      <c r="F21" s="170" t="s">
        <v>839</v>
      </c>
      <c r="G21" s="170" t="s">
        <v>839</v>
      </c>
      <c r="H21" s="32">
        <v>5</v>
      </c>
      <c r="I21" s="264">
        <v>5</v>
      </c>
      <c r="J21" s="33"/>
      <c r="K21" s="34"/>
    </row>
    <row r="22" s="149" customFormat="1" ht="18" customHeight="1" spans="1:11">
      <c r="A22" s="110"/>
      <c r="B22" s="32"/>
      <c r="C22" s="35" t="s">
        <v>380</v>
      </c>
      <c r="D22" s="259" t="s">
        <v>1327</v>
      </c>
      <c r="E22" s="259"/>
      <c r="F22" s="261" t="s">
        <v>1337</v>
      </c>
      <c r="G22" s="170" t="s">
        <v>1338</v>
      </c>
      <c r="H22" s="32">
        <v>5</v>
      </c>
      <c r="I22" s="264">
        <f>H22</f>
        <v>5</v>
      </c>
      <c r="J22" s="33"/>
      <c r="K22" s="34"/>
    </row>
    <row r="23" s="149" customFormat="1" ht="18" customHeight="1" spans="1:11">
      <c r="A23" s="110"/>
      <c r="B23" s="32"/>
      <c r="C23" s="110"/>
      <c r="D23" s="259" t="s">
        <v>1329</v>
      </c>
      <c r="E23" s="259"/>
      <c r="F23" s="262" t="s">
        <v>1339</v>
      </c>
      <c r="G23" s="170" t="s">
        <v>1340</v>
      </c>
      <c r="H23" s="32">
        <v>5</v>
      </c>
      <c r="I23" s="264">
        <f>H23</f>
        <v>5</v>
      </c>
      <c r="J23" s="33"/>
      <c r="K23" s="34"/>
    </row>
    <row r="24" s="149" customFormat="1" ht="23" customHeight="1" spans="1:11">
      <c r="A24" s="110"/>
      <c r="B24" s="32" t="s">
        <v>382</v>
      </c>
      <c r="C24" s="35" t="s">
        <v>383</v>
      </c>
      <c r="D24" s="259" t="s">
        <v>1341</v>
      </c>
      <c r="E24" s="259"/>
      <c r="F24" s="169">
        <v>1</v>
      </c>
      <c r="G24" s="61">
        <v>1</v>
      </c>
      <c r="H24" s="32">
        <v>10</v>
      </c>
      <c r="I24" s="32">
        <v>10</v>
      </c>
      <c r="J24" s="33"/>
      <c r="K24" s="34"/>
    </row>
    <row r="25" s="149" customFormat="1" ht="18" customHeight="1" spans="1:11">
      <c r="A25" s="110"/>
      <c r="B25" s="32"/>
      <c r="C25" s="35" t="s">
        <v>388</v>
      </c>
      <c r="D25" s="259" t="s">
        <v>1342</v>
      </c>
      <c r="E25" s="259"/>
      <c r="F25" s="262" t="s">
        <v>1343</v>
      </c>
      <c r="G25" s="32" t="s">
        <v>1344</v>
      </c>
      <c r="H25" s="32">
        <v>10</v>
      </c>
      <c r="I25" s="32">
        <v>10</v>
      </c>
      <c r="J25" s="33"/>
      <c r="K25" s="34"/>
    </row>
    <row r="26" s="149" customFormat="1" ht="21" customHeight="1" spans="1:11">
      <c r="A26" s="110"/>
      <c r="B26" s="32"/>
      <c r="C26" s="110"/>
      <c r="D26" s="259" t="s">
        <v>1345</v>
      </c>
      <c r="E26" s="259"/>
      <c r="F26" s="262" t="s">
        <v>1346</v>
      </c>
      <c r="G26" s="32" t="s">
        <v>1347</v>
      </c>
      <c r="H26" s="32">
        <v>10</v>
      </c>
      <c r="I26" s="32">
        <v>10</v>
      </c>
      <c r="J26" s="33"/>
      <c r="K26" s="34"/>
    </row>
    <row r="27" s="149" customFormat="1" ht="18" customHeight="1" spans="1:11">
      <c r="A27" s="110"/>
      <c r="B27" s="35" t="s">
        <v>394</v>
      </c>
      <c r="C27" s="35" t="s">
        <v>395</v>
      </c>
      <c r="D27" s="259" t="s">
        <v>1348</v>
      </c>
      <c r="E27" s="259"/>
      <c r="F27" s="170" t="s">
        <v>826</v>
      </c>
      <c r="G27" s="32" t="s">
        <v>826</v>
      </c>
      <c r="H27" s="32">
        <v>4</v>
      </c>
      <c r="I27" s="264">
        <f>H27</f>
        <v>4</v>
      </c>
      <c r="J27" s="33"/>
      <c r="K27" s="34"/>
    </row>
    <row r="28" s="149" customFormat="1" ht="18" customHeight="1" spans="1:11">
      <c r="A28" s="110"/>
      <c r="B28" s="110"/>
      <c r="C28" s="110"/>
      <c r="D28" s="259" t="s">
        <v>1349</v>
      </c>
      <c r="E28" s="259"/>
      <c r="F28" s="170" t="s">
        <v>826</v>
      </c>
      <c r="G28" s="32" t="s">
        <v>826</v>
      </c>
      <c r="H28" s="32">
        <v>3</v>
      </c>
      <c r="I28" s="264">
        <f>H28</f>
        <v>3</v>
      </c>
      <c r="J28" s="33"/>
      <c r="K28" s="34"/>
    </row>
    <row r="29" s="149" customFormat="1" ht="18" customHeight="1" spans="1:11">
      <c r="A29" s="110"/>
      <c r="B29" s="110"/>
      <c r="C29" s="84"/>
      <c r="D29" s="259" t="s">
        <v>1350</v>
      </c>
      <c r="E29" s="259"/>
      <c r="F29" s="170" t="s">
        <v>826</v>
      </c>
      <c r="G29" s="32" t="s">
        <v>826</v>
      </c>
      <c r="H29" s="32">
        <v>3</v>
      </c>
      <c r="I29" s="264">
        <f>H29</f>
        <v>3</v>
      </c>
      <c r="J29" s="33"/>
      <c r="K29" s="34"/>
    </row>
    <row r="30" s="149" customFormat="1" ht="21" customHeight="1" spans="1:11">
      <c r="A30" s="162" t="s">
        <v>401</v>
      </c>
      <c r="B30" s="163"/>
      <c r="C30" s="163"/>
      <c r="D30" s="163"/>
      <c r="E30" s="163"/>
      <c r="F30" s="163"/>
      <c r="G30" s="174"/>
      <c r="H30" s="85">
        <f>SUM(H14:H29)+I7</f>
        <v>100</v>
      </c>
      <c r="I30" s="265">
        <f>SUM(I14:I29)+K7</f>
        <v>100</v>
      </c>
      <c r="J30" s="162"/>
      <c r="K30" s="174"/>
    </row>
  </sheetData>
  <mergeCells count="6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11:A12"/>
    <mergeCell ref="A13:A29"/>
    <mergeCell ref="B14:B23"/>
    <mergeCell ref="B24:B26"/>
    <mergeCell ref="B27:B29"/>
    <mergeCell ref="C14:C15"/>
    <mergeCell ref="C16:C19"/>
    <mergeCell ref="C20:C21"/>
    <mergeCell ref="C22:C23"/>
    <mergeCell ref="C25:C26"/>
    <mergeCell ref="C27:C29"/>
    <mergeCell ref="A6:C10"/>
  </mergeCells>
  <printOptions horizontalCentered="1"/>
  <pageMargins left="0.472222222222222" right="0.275" top="0.826388888888889" bottom="0.586111111111111" header="0.511805555555556" footer="0.511805555555556"/>
  <pageSetup paperSize="9" orientation="portrait" horizontalDpi="600"/>
  <headerFooter alignWithMargins="0"/>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topLeftCell="A14" workbookViewId="0">
      <selection activeCell="D26" sqref="D26:E26"/>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83" width="8.09166666666667" style="1" customWidth="1"/>
    <col min="16384" max="16384" width="8.09166666666667" style="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179</v>
      </c>
      <c r="E4" s="9"/>
      <c r="F4" s="9"/>
      <c r="G4" s="9"/>
      <c r="H4" s="9"/>
      <c r="I4" s="9"/>
      <c r="J4" s="9"/>
      <c r="K4" s="9"/>
    </row>
    <row r="5" s="2" customFormat="1" ht="17" customHeight="1" spans="1:11">
      <c r="A5" s="7" t="s">
        <v>336</v>
      </c>
      <c r="B5" s="8"/>
      <c r="C5" s="8"/>
      <c r="D5" s="248" t="s">
        <v>1276</v>
      </c>
      <c r="E5" s="32"/>
      <c r="F5" s="32"/>
      <c r="G5" s="32" t="s">
        <v>338</v>
      </c>
      <c r="H5" s="32"/>
      <c r="I5" s="32" t="s">
        <v>339</v>
      </c>
      <c r="J5" s="32"/>
      <c r="K5" s="257"/>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f>SUM(E8:E10)</f>
        <v>12.74</v>
      </c>
      <c r="F7" s="32">
        <f>SUM(F8:F10)</f>
        <v>12.74</v>
      </c>
      <c r="G7" s="33">
        <f>SUM(G8:G10)</f>
        <v>0</v>
      </c>
      <c r="H7" s="34"/>
      <c r="I7" s="32">
        <v>10</v>
      </c>
      <c r="J7" s="32">
        <v>0</v>
      </c>
      <c r="K7" s="83"/>
    </row>
    <row r="8" s="2" customFormat="1" ht="17" customHeight="1" spans="1:11">
      <c r="A8" s="17"/>
      <c r="B8" s="14"/>
      <c r="C8" s="15"/>
      <c r="D8" s="16" t="s">
        <v>348</v>
      </c>
      <c r="E8" s="32"/>
      <c r="F8" s="32"/>
      <c r="G8" s="33"/>
      <c r="H8" s="34"/>
      <c r="I8" s="32" t="s">
        <v>349</v>
      </c>
      <c r="J8" s="32">
        <v>0</v>
      </c>
      <c r="K8" s="32" t="s">
        <v>349</v>
      </c>
    </row>
    <row r="9" s="2" customFormat="1" ht="17" customHeight="1" spans="1:11">
      <c r="A9" s="17"/>
      <c r="B9" s="14"/>
      <c r="C9" s="15"/>
      <c r="D9" s="7" t="s">
        <v>350</v>
      </c>
      <c r="E9" s="32">
        <v>12.74</v>
      </c>
      <c r="F9" s="32">
        <f>E9</f>
        <v>12.74</v>
      </c>
      <c r="G9" s="33">
        <v>0</v>
      </c>
      <c r="H9" s="34"/>
      <c r="I9" s="32" t="s">
        <v>349</v>
      </c>
      <c r="J9" s="32">
        <v>0</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59" customHeight="1" spans="1:11">
      <c r="A12" s="23"/>
      <c r="B12" s="24" t="s">
        <v>1351</v>
      </c>
      <c r="C12" s="24"/>
      <c r="D12" s="24"/>
      <c r="E12" s="24"/>
      <c r="F12" s="24"/>
      <c r="G12" s="39" t="s">
        <v>1352</v>
      </c>
      <c r="H12" s="39"/>
      <c r="I12" s="39"/>
      <c r="J12" s="39"/>
      <c r="K12" s="42"/>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5" customHeight="1" spans="1:11">
      <c r="A14" s="26"/>
      <c r="B14" s="9" t="s">
        <v>364</v>
      </c>
      <c r="C14" s="25" t="s">
        <v>365</v>
      </c>
      <c r="D14" s="107" t="s">
        <v>1353</v>
      </c>
      <c r="E14" s="107"/>
      <c r="F14" s="118" t="s">
        <v>1176</v>
      </c>
      <c r="G14" s="102" t="s">
        <v>511</v>
      </c>
      <c r="H14" s="251">
        <v>5</v>
      </c>
      <c r="I14" s="9">
        <f>H14</f>
        <v>5</v>
      </c>
      <c r="J14" s="7"/>
      <c r="K14" s="40"/>
    </row>
    <row r="15" s="2" customFormat="1" ht="25" customHeight="1" spans="1:11">
      <c r="A15" s="26"/>
      <c r="B15" s="9"/>
      <c r="C15" s="26"/>
      <c r="D15" s="107" t="s">
        <v>1354</v>
      </c>
      <c r="E15" s="107"/>
      <c r="F15" s="118" t="s">
        <v>1355</v>
      </c>
      <c r="G15" s="102" t="s">
        <v>1356</v>
      </c>
      <c r="H15" s="251">
        <v>5</v>
      </c>
      <c r="I15" s="9">
        <f t="shared" ref="I15:I31" si="0">H15</f>
        <v>5</v>
      </c>
      <c r="J15" s="7"/>
      <c r="K15" s="40"/>
    </row>
    <row r="16" s="2" customFormat="1" ht="25" customHeight="1" spans="1:11">
      <c r="A16" s="26"/>
      <c r="B16" s="9"/>
      <c r="C16" s="29"/>
      <c r="D16" s="107" t="s">
        <v>1357</v>
      </c>
      <c r="E16" s="107"/>
      <c r="F16" s="252">
        <v>0</v>
      </c>
      <c r="G16" s="127">
        <v>0</v>
      </c>
      <c r="H16" s="251">
        <v>5</v>
      </c>
      <c r="I16" s="9">
        <f t="shared" si="0"/>
        <v>5</v>
      </c>
      <c r="J16" s="7"/>
      <c r="K16" s="40"/>
    </row>
    <row r="17" s="2" customFormat="1" ht="25" customHeight="1" spans="1:11">
      <c r="A17" s="26"/>
      <c r="B17" s="9"/>
      <c r="C17" s="25" t="s">
        <v>368</v>
      </c>
      <c r="D17" s="249" t="s">
        <v>1358</v>
      </c>
      <c r="E17" s="249"/>
      <c r="F17" s="168" t="s">
        <v>1359</v>
      </c>
      <c r="G17" s="53" t="s">
        <v>586</v>
      </c>
      <c r="H17" s="251">
        <v>7</v>
      </c>
      <c r="I17" s="9">
        <f t="shared" si="0"/>
        <v>7</v>
      </c>
      <c r="J17" s="7"/>
      <c r="K17" s="40"/>
    </row>
    <row r="18" s="2" customFormat="1" ht="25" customHeight="1" spans="1:11">
      <c r="A18" s="26"/>
      <c r="B18" s="9"/>
      <c r="C18" s="26"/>
      <c r="D18" s="249" t="s">
        <v>1360</v>
      </c>
      <c r="E18" s="249"/>
      <c r="F18" s="168" t="s">
        <v>826</v>
      </c>
      <c r="G18" s="168" t="s">
        <v>826</v>
      </c>
      <c r="H18" s="251">
        <v>7</v>
      </c>
      <c r="I18" s="9">
        <f t="shared" si="0"/>
        <v>7</v>
      </c>
      <c r="J18" s="7"/>
      <c r="K18" s="40"/>
    </row>
    <row r="19" s="2" customFormat="1" ht="25" customHeight="1" spans="1:11">
      <c r="A19" s="26"/>
      <c r="B19" s="9"/>
      <c r="C19" s="29"/>
      <c r="D19" s="249" t="s">
        <v>1361</v>
      </c>
      <c r="E19" s="249"/>
      <c r="F19" s="168" t="s">
        <v>1362</v>
      </c>
      <c r="G19" s="253">
        <v>0.3862</v>
      </c>
      <c r="H19" s="251">
        <v>5</v>
      </c>
      <c r="I19" s="9">
        <f t="shared" si="0"/>
        <v>5</v>
      </c>
      <c r="J19" s="7"/>
      <c r="K19" s="40"/>
    </row>
    <row r="20" s="2" customFormat="1" ht="25" customHeight="1" spans="1:11">
      <c r="A20" s="26"/>
      <c r="B20" s="9"/>
      <c r="C20" s="25" t="s">
        <v>375</v>
      </c>
      <c r="D20" s="51" t="s">
        <v>707</v>
      </c>
      <c r="E20" s="51"/>
      <c r="F20" s="62">
        <v>1</v>
      </c>
      <c r="G20" s="62">
        <v>1</v>
      </c>
      <c r="H20" s="251">
        <v>5</v>
      </c>
      <c r="I20" s="9">
        <f t="shared" si="0"/>
        <v>5</v>
      </c>
      <c r="J20" s="7"/>
      <c r="K20" s="40"/>
    </row>
    <row r="21" s="2" customFormat="1" ht="25" customHeight="1" spans="1:11">
      <c r="A21" s="26"/>
      <c r="B21" s="9"/>
      <c r="C21" s="26"/>
      <c r="D21" s="51" t="s">
        <v>855</v>
      </c>
      <c r="E21" s="51"/>
      <c r="F21" s="62">
        <v>1</v>
      </c>
      <c r="G21" s="62">
        <v>1</v>
      </c>
      <c r="H21" s="251">
        <v>5</v>
      </c>
      <c r="I21" s="9">
        <f t="shared" si="0"/>
        <v>5</v>
      </c>
      <c r="J21" s="7"/>
      <c r="K21" s="40"/>
    </row>
    <row r="22" s="2" customFormat="1" ht="25" customHeight="1" spans="1:11">
      <c r="A22" s="26"/>
      <c r="B22" s="9"/>
      <c r="C22" s="25" t="s">
        <v>380</v>
      </c>
      <c r="D22" s="51" t="s">
        <v>1363</v>
      </c>
      <c r="E22" s="51"/>
      <c r="F22" s="54" t="s">
        <v>857</v>
      </c>
      <c r="G22" s="54" t="s">
        <v>1364</v>
      </c>
      <c r="H22" s="251">
        <v>6</v>
      </c>
      <c r="I22" s="58">
        <f>487.26/500*H22</f>
        <v>5.84712</v>
      </c>
      <c r="J22" s="7"/>
      <c r="K22" s="40"/>
    </row>
    <row r="23" s="2" customFormat="1" ht="25" customHeight="1" spans="1:11">
      <c r="A23" s="26"/>
      <c r="B23" s="9" t="s">
        <v>382</v>
      </c>
      <c r="C23" s="25" t="s">
        <v>383</v>
      </c>
      <c r="D23" s="107" t="s">
        <v>1365</v>
      </c>
      <c r="E23" s="107"/>
      <c r="F23" s="254" t="s">
        <v>1010</v>
      </c>
      <c r="G23" s="255">
        <v>0.0101998112665655</v>
      </c>
      <c r="H23" s="102">
        <v>10</v>
      </c>
      <c r="I23" s="32">
        <v>10</v>
      </c>
      <c r="J23" s="33"/>
      <c r="K23" s="34"/>
    </row>
    <row r="24" s="2" customFormat="1" ht="25" customHeight="1" spans="1:11">
      <c r="A24" s="26"/>
      <c r="B24" s="9"/>
      <c r="C24" s="26"/>
      <c r="D24" s="250" t="s">
        <v>1366</v>
      </c>
      <c r="E24" s="250"/>
      <c r="F24" s="54" t="s">
        <v>1367</v>
      </c>
      <c r="G24" s="255">
        <v>0.4381</v>
      </c>
      <c r="H24" s="54">
        <v>5</v>
      </c>
      <c r="I24" s="32">
        <f>H24</f>
        <v>5</v>
      </c>
      <c r="J24" s="33"/>
      <c r="K24" s="34"/>
    </row>
    <row r="25" s="2" customFormat="1" ht="25" customHeight="1" spans="1:11">
      <c r="A25" s="26"/>
      <c r="B25" s="9"/>
      <c r="C25" s="26"/>
      <c r="D25" s="250" t="s">
        <v>1368</v>
      </c>
      <c r="E25" s="250"/>
      <c r="F25" s="54" t="s">
        <v>1369</v>
      </c>
      <c r="G25" s="256">
        <v>0.2908</v>
      </c>
      <c r="H25" s="54">
        <v>5</v>
      </c>
      <c r="I25" s="32">
        <f>H25</f>
        <v>5</v>
      </c>
      <c r="J25" s="33"/>
      <c r="K25" s="34"/>
    </row>
    <row r="26" s="2" customFormat="1" ht="24" customHeight="1" spans="1:11">
      <c r="A26" s="26"/>
      <c r="B26" s="9"/>
      <c r="C26" s="25" t="s">
        <v>700</v>
      </c>
      <c r="D26" s="107" t="s">
        <v>1370</v>
      </c>
      <c r="E26" s="107"/>
      <c r="F26" s="102" t="s">
        <v>385</v>
      </c>
      <c r="G26" s="102" t="s">
        <v>735</v>
      </c>
      <c r="H26" s="102">
        <v>10</v>
      </c>
      <c r="I26" s="32">
        <f>H26</f>
        <v>10</v>
      </c>
      <c r="J26" s="7"/>
      <c r="K26" s="40"/>
    </row>
    <row r="27" s="2" customFormat="1" ht="20" customHeight="1" spans="1:11">
      <c r="A27" s="26"/>
      <c r="B27" s="25" t="s">
        <v>394</v>
      </c>
      <c r="C27" s="25" t="s">
        <v>395</v>
      </c>
      <c r="D27" s="107" t="s">
        <v>396</v>
      </c>
      <c r="E27" s="107"/>
      <c r="F27" s="9" t="s">
        <v>400</v>
      </c>
      <c r="G27" s="47">
        <v>0.9041</v>
      </c>
      <c r="H27" s="102">
        <v>4</v>
      </c>
      <c r="I27" s="9">
        <f>H27</f>
        <v>4</v>
      </c>
      <c r="J27" s="7"/>
      <c r="K27" s="40"/>
    </row>
    <row r="28" s="2" customFormat="1" ht="20" customHeight="1" spans="1:11">
      <c r="A28" s="26"/>
      <c r="B28" s="26"/>
      <c r="C28" s="26"/>
      <c r="D28" s="107" t="s">
        <v>398</v>
      </c>
      <c r="E28" s="107"/>
      <c r="F28" s="9" t="s">
        <v>400</v>
      </c>
      <c r="G28" s="47">
        <v>0.9489</v>
      </c>
      <c r="H28" s="102">
        <v>4</v>
      </c>
      <c r="I28" s="9">
        <f>H28</f>
        <v>4</v>
      </c>
      <c r="J28" s="7"/>
      <c r="K28" s="40"/>
    </row>
    <row r="29" s="2" customFormat="1" ht="20" customHeight="1" spans="1:11">
      <c r="A29" s="26"/>
      <c r="B29" s="26"/>
      <c r="C29" s="29"/>
      <c r="D29" s="107" t="s">
        <v>399</v>
      </c>
      <c r="E29" s="107"/>
      <c r="F29" s="9" t="s">
        <v>400</v>
      </c>
      <c r="G29" s="47">
        <v>0.711</v>
      </c>
      <c r="H29" s="102">
        <v>2</v>
      </c>
      <c r="I29" s="9">
        <v>1.67</v>
      </c>
      <c r="J29" s="7"/>
      <c r="K29" s="40"/>
    </row>
    <row r="30" s="2" customFormat="1" ht="21" customHeight="1" spans="1:11">
      <c r="A30" s="30" t="s">
        <v>401</v>
      </c>
      <c r="B30" s="31"/>
      <c r="C30" s="31"/>
      <c r="D30" s="31"/>
      <c r="E30" s="31"/>
      <c r="F30" s="31"/>
      <c r="G30" s="48"/>
      <c r="H30" s="49">
        <f>SUM(H14:H29)+I7</f>
        <v>100</v>
      </c>
      <c r="I30" s="59">
        <f>SUM(I14:I29)+K7</f>
        <v>89.51712</v>
      </c>
      <c r="J30" s="30"/>
      <c r="K30" s="48"/>
    </row>
  </sheetData>
  <mergeCells count="6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11:A12"/>
    <mergeCell ref="A13:A29"/>
    <mergeCell ref="B14:B22"/>
    <mergeCell ref="B23:B26"/>
    <mergeCell ref="B27:B29"/>
    <mergeCell ref="C14:C16"/>
    <mergeCell ref="C17:C19"/>
    <mergeCell ref="C20:C21"/>
    <mergeCell ref="C23:C25"/>
    <mergeCell ref="C27:C29"/>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view="pageBreakPreview" zoomScaleNormal="100" workbookViewId="0">
      <selection activeCell="D20" sqref="D20:E20"/>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9.5" style="1" customWidth="1"/>
    <col min="6" max="6" width="7.59166666666667" style="1" customWidth="1"/>
    <col min="7" max="7" width="7.875" style="1" customWidth="1"/>
    <col min="8" max="8" width="4.5" style="1" customWidth="1"/>
    <col min="9" max="9" width="6.75" style="1" customWidth="1"/>
    <col min="10" max="10" width="4.875" style="1" customWidth="1"/>
    <col min="11" max="11" width="4.7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181</v>
      </c>
      <c r="E4" s="9"/>
      <c r="F4" s="9"/>
      <c r="G4" s="9"/>
      <c r="H4" s="9"/>
      <c r="I4" s="9"/>
      <c r="J4" s="9"/>
      <c r="K4" s="9"/>
    </row>
    <row r="5" s="2" customFormat="1" ht="17" customHeight="1" spans="1:11">
      <c r="A5" s="7" t="s">
        <v>336</v>
      </c>
      <c r="B5" s="8"/>
      <c r="C5" s="8"/>
      <c r="D5" s="7" t="s">
        <v>337</v>
      </c>
      <c r="E5" s="8"/>
      <c r="F5" s="8"/>
      <c r="G5" s="9" t="s">
        <v>338</v>
      </c>
      <c r="H5" s="9"/>
      <c r="I5" s="9" t="s">
        <v>16</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32.89</v>
      </c>
      <c r="F7" s="32">
        <v>32.89</v>
      </c>
      <c r="G7" s="33">
        <v>20.78</v>
      </c>
      <c r="H7" s="34"/>
      <c r="I7" s="32">
        <v>10</v>
      </c>
      <c r="J7" s="68">
        <f>G7/F7</f>
        <v>0.631802979629067</v>
      </c>
      <c r="K7" s="69">
        <f>I7*J7</f>
        <v>6.31802979629067</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32.89</v>
      </c>
      <c r="F9" s="32">
        <v>32.89</v>
      </c>
      <c r="G9" s="33">
        <v>20.78</v>
      </c>
      <c r="H9" s="34"/>
      <c r="I9" s="32" t="s">
        <v>349</v>
      </c>
      <c r="J9" s="68">
        <f>G9/F9</f>
        <v>0.631802979629067</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51" customHeight="1" spans="1:11">
      <c r="A12" s="23"/>
      <c r="B12" s="24" t="s">
        <v>1371</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5" customHeight="1" spans="1:11">
      <c r="A14" s="26"/>
      <c r="B14" s="25" t="s">
        <v>364</v>
      </c>
      <c r="C14" s="25" t="s">
        <v>365</v>
      </c>
      <c r="D14" s="27" t="s">
        <v>532</v>
      </c>
      <c r="E14" s="43"/>
      <c r="F14" s="32">
        <v>6</v>
      </c>
      <c r="G14" s="32">
        <v>6</v>
      </c>
      <c r="H14" s="9">
        <v>10</v>
      </c>
      <c r="I14" s="9">
        <f>H14</f>
        <v>10</v>
      </c>
      <c r="J14" s="7"/>
      <c r="K14" s="40"/>
    </row>
    <row r="15" s="2" customFormat="1" ht="25" customHeight="1" spans="1:11">
      <c r="A15" s="26"/>
      <c r="B15" s="26"/>
      <c r="C15" s="26"/>
      <c r="D15" s="27" t="s">
        <v>534</v>
      </c>
      <c r="E15" s="43"/>
      <c r="F15" s="32" t="s">
        <v>438</v>
      </c>
      <c r="G15" s="32" t="s">
        <v>371</v>
      </c>
      <c r="H15" s="9">
        <v>10</v>
      </c>
      <c r="I15" s="9">
        <f>H15</f>
        <v>10</v>
      </c>
      <c r="J15" s="7"/>
      <c r="K15" s="40"/>
    </row>
    <row r="16" s="2" customFormat="1" ht="25" customHeight="1" spans="1:11">
      <c r="A16" s="26"/>
      <c r="B16" s="26"/>
      <c r="C16" s="25" t="s">
        <v>368</v>
      </c>
      <c r="D16" s="27" t="s">
        <v>373</v>
      </c>
      <c r="E16" s="43"/>
      <c r="F16" s="32" t="s">
        <v>1372</v>
      </c>
      <c r="G16" s="32" t="s">
        <v>511</v>
      </c>
      <c r="H16" s="9">
        <v>10</v>
      </c>
      <c r="I16" s="9">
        <f>H16</f>
        <v>10</v>
      </c>
      <c r="J16" s="7"/>
      <c r="K16" s="40"/>
    </row>
    <row r="17" s="2" customFormat="1" ht="25" customHeight="1" spans="1:11">
      <c r="A17" s="26"/>
      <c r="B17" s="26"/>
      <c r="C17" s="25" t="s">
        <v>375</v>
      </c>
      <c r="D17" s="27" t="s">
        <v>376</v>
      </c>
      <c r="E17" s="43"/>
      <c r="F17" s="32" t="s">
        <v>456</v>
      </c>
      <c r="G17" s="32" t="s">
        <v>456</v>
      </c>
      <c r="H17" s="9">
        <v>10</v>
      </c>
      <c r="I17" s="9">
        <f>H17</f>
        <v>10</v>
      </c>
      <c r="J17" s="7"/>
      <c r="K17" s="40"/>
    </row>
    <row r="18" s="2" customFormat="1" ht="25" customHeight="1" spans="1:11">
      <c r="A18" s="26"/>
      <c r="B18" s="26"/>
      <c r="C18" s="25" t="s">
        <v>380</v>
      </c>
      <c r="D18" s="27" t="s">
        <v>181</v>
      </c>
      <c r="E18" s="43"/>
      <c r="F18" s="32" t="s">
        <v>1373</v>
      </c>
      <c r="G18" s="32" t="s">
        <v>1374</v>
      </c>
      <c r="H18" s="9">
        <v>10</v>
      </c>
      <c r="I18" s="58">
        <f>20.78/32.89*H18</f>
        <v>6.31802979629067</v>
      </c>
      <c r="J18" s="7"/>
      <c r="K18" s="40"/>
    </row>
    <row r="19" s="2" customFormat="1" ht="30" customHeight="1" spans="1:11">
      <c r="A19" s="26"/>
      <c r="B19" s="9" t="s">
        <v>382</v>
      </c>
      <c r="C19" s="25" t="s">
        <v>383</v>
      </c>
      <c r="D19" s="27" t="s">
        <v>1375</v>
      </c>
      <c r="E19" s="43"/>
      <c r="F19" s="32" t="s">
        <v>390</v>
      </c>
      <c r="G19" s="32" t="s">
        <v>390</v>
      </c>
      <c r="H19" s="9">
        <v>15</v>
      </c>
      <c r="I19" s="9">
        <v>15</v>
      </c>
      <c r="J19" s="7"/>
      <c r="K19" s="40"/>
    </row>
    <row r="20" s="2" customFormat="1" ht="30" customHeight="1" spans="1:11">
      <c r="A20" s="26"/>
      <c r="B20" s="9"/>
      <c r="C20" s="25" t="s">
        <v>388</v>
      </c>
      <c r="D20" s="27" t="s">
        <v>1376</v>
      </c>
      <c r="E20" s="43"/>
      <c r="F20" s="32" t="s">
        <v>485</v>
      </c>
      <c r="G20" s="32" t="s">
        <v>485</v>
      </c>
      <c r="H20" s="9">
        <v>15</v>
      </c>
      <c r="I20" s="9">
        <v>15</v>
      </c>
      <c r="J20" s="7"/>
      <c r="K20" s="40"/>
    </row>
    <row r="21" s="2" customFormat="1" ht="25" customHeight="1" spans="1:11">
      <c r="A21" s="26"/>
      <c r="B21" s="25" t="s">
        <v>394</v>
      </c>
      <c r="C21" s="25" t="s">
        <v>395</v>
      </c>
      <c r="D21" s="28" t="s">
        <v>396</v>
      </c>
      <c r="E21" s="44"/>
      <c r="F21" s="9" t="s">
        <v>400</v>
      </c>
      <c r="G21" s="47">
        <v>0.9041</v>
      </c>
      <c r="H21" s="9">
        <v>4</v>
      </c>
      <c r="I21" s="9">
        <v>4</v>
      </c>
      <c r="J21" s="7"/>
      <c r="K21" s="40"/>
    </row>
    <row r="22" s="2" customFormat="1" ht="25" customHeight="1" spans="1:11">
      <c r="A22" s="26"/>
      <c r="B22" s="26"/>
      <c r="C22" s="26"/>
      <c r="D22" s="16" t="s">
        <v>398</v>
      </c>
      <c r="E22" s="42"/>
      <c r="F22" s="9" t="s">
        <v>400</v>
      </c>
      <c r="G22" s="47">
        <v>0.9489</v>
      </c>
      <c r="H22" s="9">
        <v>4</v>
      </c>
      <c r="I22" s="9">
        <v>4</v>
      </c>
      <c r="J22" s="7"/>
      <c r="K22" s="40"/>
    </row>
    <row r="23" s="2" customFormat="1" ht="25" customHeight="1" spans="1:11">
      <c r="A23" s="26"/>
      <c r="B23" s="26"/>
      <c r="C23" s="29"/>
      <c r="D23" s="16" t="s">
        <v>399</v>
      </c>
      <c r="E23" s="42"/>
      <c r="F23" s="9" t="s">
        <v>400</v>
      </c>
      <c r="G23" s="47">
        <v>0.711</v>
      </c>
      <c r="H23" s="9">
        <v>2</v>
      </c>
      <c r="I23" s="9">
        <v>1.67</v>
      </c>
      <c r="J23" s="7"/>
      <c r="K23" s="40"/>
    </row>
    <row r="24" s="2" customFormat="1" ht="21" customHeight="1" spans="1:11">
      <c r="A24" s="30" t="s">
        <v>401</v>
      </c>
      <c r="B24" s="31"/>
      <c r="C24" s="31"/>
      <c r="D24" s="31"/>
      <c r="E24" s="31"/>
      <c r="F24" s="31"/>
      <c r="G24" s="48"/>
      <c r="H24" s="49">
        <f>SUM(H14:H23)+I7</f>
        <v>100</v>
      </c>
      <c r="I24" s="247">
        <f>SUM(I14:I23)+K7</f>
        <v>92.3060595925813</v>
      </c>
      <c r="J24" s="30"/>
      <c r="K24" s="48"/>
    </row>
  </sheetData>
  <mergeCells count="5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18"/>
    <mergeCell ref="B19:B20"/>
    <mergeCell ref="B21:B23"/>
    <mergeCell ref="C14:C15"/>
    <mergeCell ref="C21:C23"/>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00" topLeftCell="A5" workbookViewId="0">
      <selection activeCell="H26" sqref="H26"/>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184</v>
      </c>
      <c r="E4" s="9"/>
      <c r="F4" s="9"/>
      <c r="G4" s="9"/>
      <c r="H4" s="9"/>
      <c r="I4" s="9"/>
      <c r="J4" s="9"/>
      <c r="K4" s="9"/>
    </row>
    <row r="5" s="2" customFormat="1" ht="17" customHeight="1" spans="1:11">
      <c r="A5" s="7" t="s">
        <v>336</v>
      </c>
      <c r="B5" s="8"/>
      <c r="C5" s="8"/>
      <c r="D5" s="7" t="s">
        <v>337</v>
      </c>
      <c r="E5" s="8"/>
      <c r="F5" s="8"/>
      <c r="G5" s="9" t="s">
        <v>338</v>
      </c>
      <c r="H5" s="9"/>
      <c r="I5" s="9" t="s">
        <v>16</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335</v>
      </c>
      <c r="F7" s="32">
        <v>335</v>
      </c>
      <c r="G7" s="33">
        <v>96.75</v>
      </c>
      <c r="H7" s="34"/>
      <c r="I7" s="32">
        <v>10</v>
      </c>
      <c r="J7" s="68">
        <f>G7/F7</f>
        <v>0.288805970149254</v>
      </c>
      <c r="K7" s="69">
        <f>I7*J7</f>
        <v>2.88805970149254</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335</v>
      </c>
      <c r="F9" s="32">
        <v>335</v>
      </c>
      <c r="G9" s="33">
        <v>96.75</v>
      </c>
      <c r="H9" s="34"/>
      <c r="I9" s="32" t="s">
        <v>349</v>
      </c>
      <c r="J9" s="68">
        <v>0.2888</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89" customHeight="1" spans="1:11">
      <c r="A12" s="23"/>
      <c r="B12" s="24" t="s">
        <v>1377</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1261</v>
      </c>
      <c r="E14" s="42"/>
      <c r="F14" s="9" t="s">
        <v>1262</v>
      </c>
      <c r="G14" s="9">
        <v>5</v>
      </c>
      <c r="H14" s="9">
        <v>10</v>
      </c>
      <c r="I14" s="9">
        <v>10</v>
      </c>
      <c r="J14" s="7"/>
      <c r="K14" s="40"/>
    </row>
    <row r="15" s="2" customFormat="1" ht="20" customHeight="1" spans="1:11">
      <c r="A15" s="26"/>
      <c r="B15" s="9"/>
      <c r="C15" s="26"/>
      <c r="D15" s="16" t="s">
        <v>1263</v>
      </c>
      <c r="E15" s="42"/>
      <c r="F15" s="9" t="s">
        <v>1264</v>
      </c>
      <c r="G15" s="9">
        <v>60</v>
      </c>
      <c r="H15" s="9">
        <v>10</v>
      </c>
      <c r="I15" s="9">
        <v>10</v>
      </c>
      <c r="J15" s="7"/>
      <c r="K15" s="40"/>
    </row>
    <row r="16" s="2" customFormat="1" ht="20" customHeight="1" spans="1:11">
      <c r="A16" s="26"/>
      <c r="B16" s="9"/>
      <c r="C16" s="25" t="s">
        <v>368</v>
      </c>
      <c r="D16" s="16" t="s">
        <v>534</v>
      </c>
      <c r="E16" s="42"/>
      <c r="F16" s="9" t="s">
        <v>724</v>
      </c>
      <c r="G16" s="9" t="s">
        <v>522</v>
      </c>
      <c r="H16" s="9">
        <v>10</v>
      </c>
      <c r="I16" s="9">
        <v>10</v>
      </c>
      <c r="J16" s="7"/>
      <c r="K16" s="40"/>
    </row>
    <row r="17" s="2" customFormat="1" ht="20" customHeight="1" spans="1:11">
      <c r="A17" s="26"/>
      <c r="B17" s="9"/>
      <c r="C17" s="26"/>
      <c r="D17" s="16" t="s">
        <v>1265</v>
      </c>
      <c r="E17" s="42"/>
      <c r="F17" s="9" t="s">
        <v>1262</v>
      </c>
      <c r="G17" s="9" t="s">
        <v>574</v>
      </c>
      <c r="H17" s="9">
        <v>5</v>
      </c>
      <c r="I17" s="9">
        <v>5</v>
      </c>
      <c r="J17" s="7"/>
      <c r="K17" s="40"/>
    </row>
    <row r="18" s="2" customFormat="1" ht="20" customHeight="1" spans="1:11">
      <c r="A18" s="26"/>
      <c r="B18" s="9"/>
      <c r="C18" s="25" t="s">
        <v>375</v>
      </c>
      <c r="D18" s="16" t="s">
        <v>376</v>
      </c>
      <c r="E18" s="42"/>
      <c r="F18" s="9" t="s">
        <v>456</v>
      </c>
      <c r="G18" s="9" t="s">
        <v>456</v>
      </c>
      <c r="H18" s="9">
        <v>5</v>
      </c>
      <c r="I18" s="9">
        <v>5</v>
      </c>
      <c r="J18" s="7"/>
      <c r="K18" s="40"/>
    </row>
    <row r="19" s="2" customFormat="1" ht="20" customHeight="1" spans="1:11">
      <c r="A19" s="26"/>
      <c r="B19" s="9"/>
      <c r="C19" s="26"/>
      <c r="D19" s="16" t="s">
        <v>378</v>
      </c>
      <c r="E19" s="42"/>
      <c r="F19" s="45" t="s">
        <v>379</v>
      </c>
      <c r="G19" s="68">
        <v>0.2888</v>
      </c>
      <c r="H19" s="32">
        <v>5</v>
      </c>
      <c r="I19" s="9">
        <v>2</v>
      </c>
      <c r="J19" s="7"/>
      <c r="K19" s="40"/>
    </row>
    <row r="20" s="2" customFormat="1" ht="20" customHeight="1" spans="1:11">
      <c r="A20" s="26"/>
      <c r="B20" s="9"/>
      <c r="C20" s="25" t="s">
        <v>380</v>
      </c>
      <c r="D20" s="16" t="s">
        <v>1378</v>
      </c>
      <c r="E20" s="42"/>
      <c r="F20" s="45" t="s">
        <v>1379</v>
      </c>
      <c r="G20" s="68" t="s">
        <v>1380</v>
      </c>
      <c r="H20" s="32">
        <v>5</v>
      </c>
      <c r="I20" s="58">
        <f>96.75/335*H20</f>
        <v>1.44402985074627</v>
      </c>
      <c r="J20" s="7"/>
      <c r="K20" s="40"/>
    </row>
    <row r="21" s="2" customFormat="1" ht="30" customHeight="1" spans="1:11">
      <c r="A21" s="26"/>
      <c r="B21" s="9" t="s">
        <v>382</v>
      </c>
      <c r="C21" s="25" t="s">
        <v>383</v>
      </c>
      <c r="D21" s="27" t="s">
        <v>1268</v>
      </c>
      <c r="E21" s="43"/>
      <c r="F21" s="9" t="s">
        <v>1381</v>
      </c>
      <c r="G21" s="9" t="s">
        <v>1170</v>
      </c>
      <c r="H21" s="9">
        <v>15</v>
      </c>
      <c r="I21" s="9">
        <v>15</v>
      </c>
      <c r="J21" s="7"/>
      <c r="K21" s="40"/>
    </row>
    <row r="22" s="2" customFormat="1" ht="30" customHeight="1" spans="1:11">
      <c r="A22" s="26"/>
      <c r="B22" s="9"/>
      <c r="C22" s="25" t="s">
        <v>388</v>
      </c>
      <c r="D22" s="27" t="s">
        <v>1269</v>
      </c>
      <c r="E22" s="43"/>
      <c r="F22" s="9" t="s">
        <v>423</v>
      </c>
      <c r="G22" s="9" t="s">
        <v>423</v>
      </c>
      <c r="H22" s="9">
        <v>15</v>
      </c>
      <c r="I22" s="9">
        <v>15</v>
      </c>
      <c r="J22" s="7"/>
      <c r="K22" s="40"/>
    </row>
    <row r="23" s="2" customFormat="1" ht="20" customHeight="1" spans="1:11">
      <c r="A23" s="26"/>
      <c r="B23" s="25" t="s">
        <v>394</v>
      </c>
      <c r="C23" s="25" t="s">
        <v>395</v>
      </c>
      <c r="D23" s="28" t="s">
        <v>396</v>
      </c>
      <c r="E23" s="44"/>
      <c r="F23" s="9" t="s">
        <v>400</v>
      </c>
      <c r="G23" s="47">
        <v>0.9041</v>
      </c>
      <c r="H23" s="9">
        <v>4</v>
      </c>
      <c r="I23" s="9">
        <v>4</v>
      </c>
      <c r="J23" s="7"/>
      <c r="K23" s="40"/>
    </row>
    <row r="24" s="2" customFormat="1" ht="20" customHeight="1" spans="1:11">
      <c r="A24" s="26"/>
      <c r="B24" s="26"/>
      <c r="C24" s="26"/>
      <c r="D24" s="16" t="s">
        <v>398</v>
      </c>
      <c r="E24" s="42"/>
      <c r="F24" s="9" t="s">
        <v>400</v>
      </c>
      <c r="G24" s="47">
        <v>0.9489</v>
      </c>
      <c r="H24" s="9">
        <v>4</v>
      </c>
      <c r="I24" s="9">
        <v>4</v>
      </c>
      <c r="J24" s="7"/>
      <c r="K24" s="40"/>
    </row>
    <row r="25" s="2" customFormat="1" ht="20" customHeight="1" spans="1:11">
      <c r="A25" s="26"/>
      <c r="B25" s="26"/>
      <c r="C25" s="29"/>
      <c r="D25" s="16" t="s">
        <v>399</v>
      </c>
      <c r="E25" s="42"/>
      <c r="F25" s="9" t="s">
        <v>400</v>
      </c>
      <c r="G25" s="47">
        <v>0.711</v>
      </c>
      <c r="H25" s="9">
        <v>2</v>
      </c>
      <c r="I25" s="9">
        <v>1.67</v>
      </c>
      <c r="J25" s="7"/>
      <c r="K25" s="40"/>
    </row>
    <row r="26" s="2" customFormat="1" ht="21" customHeight="1" spans="1:11">
      <c r="A26" s="30" t="s">
        <v>401</v>
      </c>
      <c r="B26" s="31"/>
      <c r="C26" s="31"/>
      <c r="D26" s="31"/>
      <c r="E26" s="31"/>
      <c r="F26" s="31"/>
      <c r="G26" s="48"/>
      <c r="H26" s="49">
        <f>SUM(H14:H25)+I7</f>
        <v>100</v>
      </c>
      <c r="I26" s="59">
        <f>SUM(I14:I25)+K7</f>
        <v>86.0020895522388</v>
      </c>
      <c r="J26" s="30"/>
      <c r="K26" s="48"/>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20"/>
    <mergeCell ref="B21:B22"/>
    <mergeCell ref="B23:B25"/>
    <mergeCell ref="C14:C15"/>
    <mergeCell ref="C16:C17"/>
    <mergeCell ref="C18:C19"/>
    <mergeCell ref="C23:C25"/>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00" workbookViewId="0">
      <selection activeCell="J23" sqref="J23:K23"/>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125" style="1" customWidth="1"/>
    <col min="11" max="11" width="5.62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186</v>
      </c>
      <c r="E4" s="9"/>
      <c r="F4" s="9"/>
      <c r="G4" s="9"/>
      <c r="H4" s="9"/>
      <c r="I4" s="9"/>
      <c r="J4" s="9"/>
      <c r="K4" s="9"/>
    </row>
    <row r="5" s="2" customFormat="1" ht="17" customHeight="1" spans="1:11">
      <c r="A5" s="7" t="s">
        <v>336</v>
      </c>
      <c r="B5" s="8"/>
      <c r="C5" s="8"/>
      <c r="D5" s="7" t="s">
        <v>337</v>
      </c>
      <c r="E5" s="8"/>
      <c r="F5" s="8"/>
      <c r="G5" s="9" t="s">
        <v>338</v>
      </c>
      <c r="H5" s="9"/>
      <c r="I5" s="9" t="s">
        <v>16</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69.56</v>
      </c>
      <c r="F7" s="32">
        <v>69.56</v>
      </c>
      <c r="G7" s="33">
        <v>25.37</v>
      </c>
      <c r="H7" s="34"/>
      <c r="I7" s="32">
        <v>10</v>
      </c>
      <c r="J7" s="68">
        <v>0.3647</v>
      </c>
      <c r="K7" s="69">
        <f>J7*I7</f>
        <v>3.647</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69.56</v>
      </c>
      <c r="F9" s="32">
        <v>69.56</v>
      </c>
      <c r="G9" s="33">
        <v>25.37</v>
      </c>
      <c r="H9" s="34"/>
      <c r="I9" s="32" t="s">
        <v>349</v>
      </c>
      <c r="J9" s="68">
        <v>0.3647</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75" customHeight="1" spans="1:11">
      <c r="A12" s="23"/>
      <c r="B12" s="24" t="s">
        <v>1382</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27" t="s">
        <v>1383</v>
      </c>
      <c r="E14" s="43"/>
      <c r="F14" s="32" t="s">
        <v>505</v>
      </c>
      <c r="G14" s="32">
        <v>1500</v>
      </c>
      <c r="H14" s="9">
        <v>10</v>
      </c>
      <c r="I14" s="9">
        <v>10</v>
      </c>
      <c r="J14" s="7"/>
      <c r="K14" s="40"/>
    </row>
    <row r="15" s="2" customFormat="1" ht="20" customHeight="1" spans="1:11">
      <c r="A15" s="26"/>
      <c r="B15" s="9"/>
      <c r="C15" s="26"/>
      <c r="D15" s="27" t="s">
        <v>1384</v>
      </c>
      <c r="E15" s="43"/>
      <c r="F15" s="32" t="s">
        <v>1385</v>
      </c>
      <c r="G15" s="32">
        <v>2500</v>
      </c>
      <c r="H15" s="9">
        <v>10</v>
      </c>
      <c r="I15" s="9">
        <v>10</v>
      </c>
      <c r="J15" s="7"/>
      <c r="K15" s="40"/>
    </row>
    <row r="16" s="2" customFormat="1" ht="20" customHeight="1" spans="1:11">
      <c r="A16" s="26"/>
      <c r="B16" s="9"/>
      <c r="C16" s="29"/>
      <c r="D16" s="27" t="s">
        <v>1386</v>
      </c>
      <c r="E16" s="43"/>
      <c r="F16" s="32" t="s">
        <v>1387</v>
      </c>
      <c r="G16" s="32">
        <v>500</v>
      </c>
      <c r="H16" s="9">
        <v>10</v>
      </c>
      <c r="I16" s="9">
        <v>10</v>
      </c>
      <c r="J16" s="7"/>
      <c r="K16" s="40"/>
    </row>
    <row r="17" s="2" customFormat="1" ht="20" customHeight="1" spans="1:11">
      <c r="A17" s="26"/>
      <c r="B17" s="9"/>
      <c r="C17" s="25" t="s">
        <v>368</v>
      </c>
      <c r="D17" s="27" t="s">
        <v>437</v>
      </c>
      <c r="E17" s="43"/>
      <c r="F17" s="32" t="s">
        <v>1078</v>
      </c>
      <c r="G17" s="32" t="s">
        <v>738</v>
      </c>
      <c r="H17" s="9">
        <v>5</v>
      </c>
      <c r="I17" s="9">
        <v>5</v>
      </c>
      <c r="J17" s="7"/>
      <c r="K17" s="40"/>
    </row>
    <row r="18" s="2" customFormat="1" ht="20" customHeight="1" spans="1:11">
      <c r="A18" s="26"/>
      <c r="B18" s="9"/>
      <c r="C18" s="25" t="s">
        <v>375</v>
      </c>
      <c r="D18" s="27" t="s">
        <v>376</v>
      </c>
      <c r="E18" s="43"/>
      <c r="F18" s="32" t="s">
        <v>377</v>
      </c>
      <c r="G18" s="32" t="s">
        <v>377</v>
      </c>
      <c r="H18" s="9">
        <v>5</v>
      </c>
      <c r="I18" s="9">
        <v>5</v>
      </c>
      <c r="J18" s="7"/>
      <c r="K18" s="40"/>
    </row>
    <row r="19" s="2" customFormat="1" ht="20" customHeight="1" spans="1:11">
      <c r="A19" s="26"/>
      <c r="B19" s="9"/>
      <c r="C19" s="26"/>
      <c r="D19" s="27" t="s">
        <v>1388</v>
      </c>
      <c r="E19" s="43"/>
      <c r="F19" s="32" t="s">
        <v>409</v>
      </c>
      <c r="G19" s="68">
        <f>33.81/78</f>
        <v>0.433461538461539</v>
      </c>
      <c r="H19" s="9">
        <v>5</v>
      </c>
      <c r="I19" s="58">
        <f>43.35/80*H19</f>
        <v>2.709375</v>
      </c>
      <c r="J19" s="7"/>
      <c r="K19" s="40"/>
    </row>
    <row r="20" s="2" customFormat="1" ht="20" customHeight="1" spans="1:11">
      <c r="A20" s="26"/>
      <c r="B20" s="9"/>
      <c r="C20" s="25" t="s">
        <v>380</v>
      </c>
      <c r="D20" s="27" t="s">
        <v>1389</v>
      </c>
      <c r="E20" s="43"/>
      <c r="F20" s="32" t="s">
        <v>1390</v>
      </c>
      <c r="G20" s="68" t="s">
        <v>1391</v>
      </c>
      <c r="H20" s="9">
        <v>5</v>
      </c>
      <c r="I20" s="58">
        <f>33.81/78*H20</f>
        <v>2.16730769230769</v>
      </c>
      <c r="J20" s="7"/>
      <c r="K20" s="40"/>
    </row>
    <row r="21" s="2" customFormat="1" ht="20" customHeight="1" spans="1:11">
      <c r="A21" s="26"/>
      <c r="B21" s="9" t="s">
        <v>382</v>
      </c>
      <c r="C21" s="25" t="s">
        <v>383</v>
      </c>
      <c r="D21" s="27" t="s">
        <v>429</v>
      </c>
      <c r="E21" s="43"/>
      <c r="F21" s="32" t="s">
        <v>430</v>
      </c>
      <c r="G21" s="32" t="s">
        <v>430</v>
      </c>
      <c r="H21" s="9">
        <v>15</v>
      </c>
      <c r="I21" s="9">
        <v>15</v>
      </c>
      <c r="J21" s="7"/>
      <c r="K21" s="40"/>
    </row>
    <row r="22" s="2" customFormat="1" ht="30" customHeight="1" spans="1:11">
      <c r="A22" s="26"/>
      <c r="B22" s="9"/>
      <c r="C22" s="25" t="s">
        <v>388</v>
      </c>
      <c r="D22" s="27" t="s">
        <v>1392</v>
      </c>
      <c r="E22" s="43"/>
      <c r="F22" s="32" t="s">
        <v>638</v>
      </c>
      <c r="G22" s="32" t="s">
        <v>423</v>
      </c>
      <c r="H22" s="9">
        <v>15</v>
      </c>
      <c r="I22" s="9">
        <v>15</v>
      </c>
      <c r="J22" s="7"/>
      <c r="K22" s="40"/>
    </row>
    <row r="23" s="2" customFormat="1" ht="20" customHeight="1" spans="1:11">
      <c r="A23" s="26"/>
      <c r="B23" s="25" t="s">
        <v>394</v>
      </c>
      <c r="C23" s="25" t="s">
        <v>395</v>
      </c>
      <c r="D23" s="28" t="s">
        <v>396</v>
      </c>
      <c r="E23" s="44"/>
      <c r="F23" s="9" t="s">
        <v>400</v>
      </c>
      <c r="G23" s="47">
        <v>0.9041</v>
      </c>
      <c r="H23" s="9">
        <v>4</v>
      </c>
      <c r="I23" s="9">
        <v>4</v>
      </c>
      <c r="J23" s="7"/>
      <c r="K23" s="40"/>
    </row>
    <row r="24" s="2" customFormat="1" ht="20" customHeight="1" spans="1:11">
      <c r="A24" s="26"/>
      <c r="B24" s="26"/>
      <c r="C24" s="26"/>
      <c r="D24" s="16" t="s">
        <v>398</v>
      </c>
      <c r="E24" s="42"/>
      <c r="F24" s="9" t="s">
        <v>400</v>
      </c>
      <c r="G24" s="47">
        <v>0.9489</v>
      </c>
      <c r="H24" s="9">
        <v>4</v>
      </c>
      <c r="I24" s="9">
        <v>4</v>
      </c>
      <c r="J24" s="7"/>
      <c r="K24" s="40"/>
    </row>
    <row r="25" s="2" customFormat="1" ht="20" customHeight="1" spans="1:11">
      <c r="A25" s="26"/>
      <c r="B25" s="26"/>
      <c r="C25" s="29"/>
      <c r="D25" s="16" t="s">
        <v>399</v>
      </c>
      <c r="E25" s="42"/>
      <c r="F25" s="9" t="s">
        <v>400</v>
      </c>
      <c r="G25" s="47">
        <v>0.711</v>
      </c>
      <c r="H25" s="9">
        <v>2</v>
      </c>
      <c r="I25" s="9">
        <v>1.67</v>
      </c>
      <c r="J25" s="7"/>
      <c r="K25" s="40"/>
    </row>
    <row r="26" s="2" customFormat="1" ht="21" customHeight="1" spans="1:11">
      <c r="A26" s="30" t="s">
        <v>401</v>
      </c>
      <c r="B26" s="31"/>
      <c r="C26" s="31"/>
      <c r="D26" s="31"/>
      <c r="E26" s="31"/>
      <c r="F26" s="31"/>
      <c r="G26" s="48"/>
      <c r="H26" s="49">
        <f>SUM(H14:H25)+I7</f>
        <v>100</v>
      </c>
      <c r="I26" s="59">
        <f>SUM(I14:I25)+K7</f>
        <v>88.1936826923077</v>
      </c>
      <c r="J26" s="30"/>
      <c r="K26" s="48"/>
    </row>
  </sheetData>
  <mergeCells count="5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20"/>
    <mergeCell ref="B21:B22"/>
    <mergeCell ref="B23:B25"/>
    <mergeCell ref="C14:C16"/>
    <mergeCell ref="C18:C19"/>
    <mergeCell ref="C23:C25"/>
    <mergeCell ref="A6:C10"/>
  </mergeCells>
  <pageMargins left="0.75" right="0.75" top="1" bottom="1" header="0.5" footer="0.5"/>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workbookViewId="0">
      <selection activeCell="G23" sqref="G23"/>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188</v>
      </c>
      <c r="E4" s="9"/>
      <c r="F4" s="9"/>
      <c r="G4" s="9"/>
      <c r="H4" s="9"/>
      <c r="I4" s="9"/>
      <c r="J4" s="9"/>
      <c r="K4" s="9"/>
    </row>
    <row r="5" s="2" customFormat="1" ht="17" customHeight="1" spans="1:11">
      <c r="A5" s="7" t="s">
        <v>336</v>
      </c>
      <c r="B5" s="8"/>
      <c r="C5" s="8"/>
      <c r="D5" s="7" t="s">
        <v>337</v>
      </c>
      <c r="E5" s="8"/>
      <c r="F5" s="8"/>
      <c r="G5" s="9" t="s">
        <v>338</v>
      </c>
      <c r="H5" s="9"/>
      <c r="I5" s="9" t="s">
        <v>16</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100.12</v>
      </c>
      <c r="F7" s="32">
        <v>100.12</v>
      </c>
      <c r="G7" s="33">
        <v>36.14</v>
      </c>
      <c r="H7" s="34"/>
      <c r="I7" s="32">
        <v>10</v>
      </c>
      <c r="J7" s="68">
        <f>G7/E7</f>
        <v>0.360966839792249</v>
      </c>
      <c r="K7" s="69">
        <f>I7*J7</f>
        <v>3.60966839792249</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100.12</v>
      </c>
      <c r="F9" s="32">
        <v>100.12</v>
      </c>
      <c r="G9" s="33">
        <v>36.14</v>
      </c>
      <c r="H9" s="34"/>
      <c r="I9" s="32" t="s">
        <v>349</v>
      </c>
      <c r="J9" s="68">
        <v>0.3609</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206" customHeight="1" spans="1:11">
      <c r="A12" s="23"/>
      <c r="B12" s="52" t="s">
        <v>1393</v>
      </c>
      <c r="C12" s="52"/>
      <c r="D12" s="52"/>
      <c r="E12" s="52"/>
      <c r="F12" s="52"/>
      <c r="G12" s="8" t="s">
        <v>600</v>
      </c>
      <c r="H12" s="8"/>
      <c r="I12" s="8"/>
      <c r="J12" s="8"/>
      <c r="K12" s="40"/>
    </row>
    <row r="13" s="2" customFormat="1" ht="24" customHeight="1" spans="1:11">
      <c r="A13" s="25" t="s">
        <v>357</v>
      </c>
      <c r="B13" s="25" t="s">
        <v>358</v>
      </c>
      <c r="C13" s="9" t="s">
        <v>359</v>
      </c>
      <c r="D13" s="9" t="s">
        <v>360</v>
      </c>
      <c r="E13" s="9"/>
      <c r="F13" s="40" t="s">
        <v>361</v>
      </c>
      <c r="G13" s="41" t="s">
        <v>362</v>
      </c>
      <c r="H13" s="9" t="s">
        <v>344</v>
      </c>
      <c r="I13" s="9" t="s">
        <v>346</v>
      </c>
      <c r="J13" s="7" t="s">
        <v>363</v>
      </c>
      <c r="K13" s="40"/>
    </row>
    <row r="14" s="2" customFormat="1" ht="16" customHeight="1" spans="1:11">
      <c r="A14" s="26"/>
      <c r="B14" s="9" t="s">
        <v>364</v>
      </c>
      <c r="C14" s="25" t="s">
        <v>365</v>
      </c>
      <c r="D14" s="27" t="s">
        <v>1394</v>
      </c>
      <c r="E14" s="43"/>
      <c r="F14" s="32" t="s">
        <v>1157</v>
      </c>
      <c r="G14" s="32" t="s">
        <v>586</v>
      </c>
      <c r="H14" s="32">
        <v>10</v>
      </c>
      <c r="I14" s="32">
        <v>10</v>
      </c>
      <c r="J14" s="7"/>
      <c r="K14" s="40"/>
    </row>
    <row r="15" s="2" customFormat="1" ht="16" customHeight="1" spans="1:11">
      <c r="A15" s="26"/>
      <c r="B15" s="9"/>
      <c r="C15" s="26"/>
      <c r="D15" s="27" t="s">
        <v>1395</v>
      </c>
      <c r="E15" s="43"/>
      <c r="F15" s="32" t="s">
        <v>1157</v>
      </c>
      <c r="G15" s="32" t="s">
        <v>586</v>
      </c>
      <c r="H15" s="32">
        <v>10</v>
      </c>
      <c r="I15" s="32">
        <v>10</v>
      </c>
      <c r="J15" s="7"/>
      <c r="K15" s="40"/>
    </row>
    <row r="16" s="2" customFormat="1" ht="16" customHeight="1" spans="1:11">
      <c r="A16" s="26"/>
      <c r="B16" s="9"/>
      <c r="C16" s="25" t="s">
        <v>368</v>
      </c>
      <c r="D16" s="27" t="s">
        <v>1396</v>
      </c>
      <c r="E16" s="43"/>
      <c r="F16" s="32" t="s">
        <v>1038</v>
      </c>
      <c r="G16" s="32" t="s">
        <v>1038</v>
      </c>
      <c r="H16" s="32">
        <v>5</v>
      </c>
      <c r="I16" s="32">
        <v>5</v>
      </c>
      <c r="J16" s="7"/>
      <c r="K16" s="40"/>
    </row>
    <row r="17" s="2" customFormat="1" ht="16" customHeight="1" spans="1:11">
      <c r="A17" s="26"/>
      <c r="B17" s="9"/>
      <c r="C17" s="26"/>
      <c r="D17" s="27" t="s">
        <v>1397</v>
      </c>
      <c r="E17" s="43"/>
      <c r="F17" s="32" t="s">
        <v>433</v>
      </c>
      <c r="G17" s="32" t="s">
        <v>433</v>
      </c>
      <c r="H17" s="32">
        <v>5</v>
      </c>
      <c r="I17" s="32">
        <v>5</v>
      </c>
      <c r="J17" s="7"/>
      <c r="K17" s="40"/>
    </row>
    <row r="18" s="2" customFormat="1" ht="16" customHeight="1" spans="1:11">
      <c r="A18" s="26"/>
      <c r="B18" s="9"/>
      <c r="C18" s="25" t="s">
        <v>375</v>
      </c>
      <c r="D18" s="27" t="s">
        <v>376</v>
      </c>
      <c r="E18" s="43"/>
      <c r="F18" s="32" t="s">
        <v>377</v>
      </c>
      <c r="G18" s="32" t="s">
        <v>377</v>
      </c>
      <c r="H18" s="32">
        <v>5</v>
      </c>
      <c r="I18" s="32">
        <v>5</v>
      </c>
      <c r="J18" s="7"/>
      <c r="K18" s="40"/>
    </row>
    <row r="19" s="2" customFormat="1" ht="16" customHeight="1" spans="1:11">
      <c r="A19" s="26"/>
      <c r="B19" s="9"/>
      <c r="C19" s="26"/>
      <c r="D19" s="27" t="s">
        <v>378</v>
      </c>
      <c r="E19" s="43"/>
      <c r="F19" s="45" t="s">
        <v>379</v>
      </c>
      <c r="G19" s="68">
        <f>75.02/139</f>
        <v>0.539712230215827</v>
      </c>
      <c r="H19" s="32">
        <v>5</v>
      </c>
      <c r="I19" s="69">
        <f>53.97/80*H19</f>
        <v>3.373125</v>
      </c>
      <c r="J19" s="7"/>
      <c r="K19" s="40"/>
    </row>
    <row r="20" s="2" customFormat="1" ht="16" customHeight="1" spans="1:11">
      <c r="A20" s="26"/>
      <c r="B20" s="9"/>
      <c r="C20" s="25" t="s">
        <v>380</v>
      </c>
      <c r="D20" s="27" t="s">
        <v>28</v>
      </c>
      <c r="E20" s="43"/>
      <c r="F20" s="32" t="s">
        <v>1398</v>
      </c>
      <c r="G20" s="32" t="s">
        <v>1399</v>
      </c>
      <c r="H20" s="32">
        <v>10</v>
      </c>
      <c r="I20" s="69">
        <f>75.02/139*H20</f>
        <v>5.39712230215827</v>
      </c>
      <c r="J20" s="7"/>
      <c r="K20" s="40"/>
    </row>
    <row r="21" s="2" customFormat="1" ht="16" customHeight="1" spans="1:11">
      <c r="A21" s="26"/>
      <c r="B21" s="9" t="s">
        <v>382</v>
      </c>
      <c r="C21" s="25" t="s">
        <v>383</v>
      </c>
      <c r="D21" s="27" t="s">
        <v>429</v>
      </c>
      <c r="E21" s="43"/>
      <c r="F21" s="32" t="s">
        <v>430</v>
      </c>
      <c r="G21" s="32" t="s">
        <v>430</v>
      </c>
      <c r="H21" s="32">
        <v>10</v>
      </c>
      <c r="I21" s="32">
        <v>10</v>
      </c>
      <c r="J21" s="7"/>
      <c r="K21" s="40"/>
    </row>
    <row r="22" s="2" customFormat="1" ht="16" customHeight="1" spans="1:11">
      <c r="A22" s="26"/>
      <c r="B22" s="9"/>
      <c r="C22" s="26"/>
      <c r="D22" s="27" t="s">
        <v>431</v>
      </c>
      <c r="E22" s="43"/>
      <c r="F22" s="32" t="s">
        <v>592</v>
      </c>
      <c r="G22" s="32" t="s">
        <v>592</v>
      </c>
      <c r="H22" s="32">
        <v>10</v>
      </c>
      <c r="I22" s="32">
        <v>10</v>
      </c>
      <c r="J22" s="7"/>
      <c r="K22" s="40"/>
    </row>
    <row r="23" s="2" customFormat="1" ht="30" customHeight="1" spans="1:11">
      <c r="A23" s="26"/>
      <c r="B23" s="9"/>
      <c r="C23" s="25" t="s">
        <v>388</v>
      </c>
      <c r="D23" s="27" t="s">
        <v>432</v>
      </c>
      <c r="E23" s="43"/>
      <c r="F23" s="32" t="s">
        <v>1400</v>
      </c>
      <c r="G23" s="32" t="s">
        <v>1400</v>
      </c>
      <c r="H23" s="32">
        <v>10</v>
      </c>
      <c r="I23" s="32">
        <v>10</v>
      </c>
      <c r="J23" s="7"/>
      <c r="K23" s="40"/>
    </row>
    <row r="24" s="2" customFormat="1" ht="20" customHeight="1" spans="1:11">
      <c r="A24" s="26"/>
      <c r="B24" s="25" t="s">
        <v>394</v>
      </c>
      <c r="C24" s="25" t="s">
        <v>395</v>
      </c>
      <c r="D24" s="28" t="s">
        <v>396</v>
      </c>
      <c r="E24" s="44"/>
      <c r="F24" s="9" t="s">
        <v>400</v>
      </c>
      <c r="G24" s="47">
        <v>0.9041</v>
      </c>
      <c r="H24" s="9">
        <v>4</v>
      </c>
      <c r="I24" s="9">
        <v>4</v>
      </c>
      <c r="J24" s="7"/>
      <c r="K24" s="40"/>
    </row>
    <row r="25" s="2" customFormat="1" ht="20" customHeight="1" spans="1:11">
      <c r="A25" s="26"/>
      <c r="B25" s="26"/>
      <c r="C25" s="26"/>
      <c r="D25" s="16" t="s">
        <v>398</v>
      </c>
      <c r="E25" s="42"/>
      <c r="F25" s="9" t="s">
        <v>400</v>
      </c>
      <c r="G25" s="47">
        <v>0.9489</v>
      </c>
      <c r="H25" s="9">
        <v>4</v>
      </c>
      <c r="I25" s="9">
        <v>4</v>
      </c>
      <c r="J25" s="7"/>
      <c r="K25" s="40"/>
    </row>
    <row r="26" s="2" customFormat="1" ht="20" customHeight="1" spans="1:11">
      <c r="A26" s="26"/>
      <c r="B26" s="26"/>
      <c r="C26" s="29"/>
      <c r="D26" s="16" t="s">
        <v>399</v>
      </c>
      <c r="E26" s="42"/>
      <c r="F26" s="9" t="s">
        <v>400</v>
      </c>
      <c r="G26" s="47">
        <v>0.711</v>
      </c>
      <c r="H26" s="9">
        <v>2</v>
      </c>
      <c r="I26" s="9">
        <v>1.67</v>
      </c>
      <c r="J26" s="7"/>
      <c r="K26" s="40"/>
    </row>
    <row r="27" s="2" customFormat="1" ht="21" customHeight="1" spans="1:11">
      <c r="A27" s="30" t="s">
        <v>401</v>
      </c>
      <c r="B27" s="31"/>
      <c r="C27" s="31"/>
      <c r="D27" s="31"/>
      <c r="E27" s="31"/>
      <c r="F27" s="31"/>
      <c r="G27" s="48"/>
      <c r="H27" s="49">
        <f>SUM(H14:H26)+I7</f>
        <v>100</v>
      </c>
      <c r="I27" s="49">
        <f>SUM(I14:I26)+K7</f>
        <v>87.0499157000808</v>
      </c>
      <c r="J27" s="30"/>
      <c r="K27" s="48"/>
    </row>
  </sheetData>
  <mergeCells count="5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0"/>
    <mergeCell ref="B21:B23"/>
    <mergeCell ref="B24:B26"/>
    <mergeCell ref="C14:C15"/>
    <mergeCell ref="C16:C17"/>
    <mergeCell ref="C18:C19"/>
    <mergeCell ref="C21:C22"/>
    <mergeCell ref="C24:C26"/>
    <mergeCell ref="A6:C10"/>
  </mergeCells>
  <pageMargins left="0.75" right="0.75" top="1" bottom="1" header="0.5" footer="0.5"/>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00" topLeftCell="A12" workbookViewId="0">
      <selection activeCell="C19" sqref="C19"/>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5.2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190</v>
      </c>
      <c r="E4" s="9"/>
      <c r="F4" s="9"/>
      <c r="G4" s="9"/>
      <c r="H4" s="9"/>
      <c r="I4" s="9"/>
      <c r="J4" s="9"/>
      <c r="K4" s="9"/>
    </row>
    <row r="5" s="2" customFormat="1" ht="17" customHeight="1" spans="1:11">
      <c r="A5" s="7" t="s">
        <v>336</v>
      </c>
      <c r="B5" s="8"/>
      <c r="C5" s="8"/>
      <c r="D5" s="7" t="s">
        <v>337</v>
      </c>
      <c r="E5" s="8"/>
      <c r="F5" s="8"/>
      <c r="G5" s="9" t="s">
        <v>338</v>
      </c>
      <c r="H5" s="9"/>
      <c r="I5" s="9" t="s">
        <v>16</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93.52</v>
      </c>
      <c r="F7" s="32">
        <v>93.52</v>
      </c>
      <c r="G7" s="33">
        <v>10.17</v>
      </c>
      <c r="H7" s="34"/>
      <c r="I7" s="32">
        <v>10</v>
      </c>
      <c r="J7" s="68">
        <v>0.1088</v>
      </c>
      <c r="K7" s="69">
        <f>J7*I7</f>
        <v>1.088</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93.52</v>
      </c>
      <c r="F9" s="32">
        <v>93.52</v>
      </c>
      <c r="G9" s="33">
        <v>10.17</v>
      </c>
      <c r="H9" s="34"/>
      <c r="I9" s="32" t="s">
        <v>349</v>
      </c>
      <c r="J9" s="68">
        <v>0.1088</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30" customHeight="1" spans="1:11">
      <c r="A12" s="23"/>
      <c r="B12" s="24" t="s">
        <v>1401</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27" t="s">
        <v>1402</v>
      </c>
      <c r="E14" s="43"/>
      <c r="F14" s="32" t="s">
        <v>422</v>
      </c>
      <c r="G14" s="32" t="s">
        <v>423</v>
      </c>
      <c r="H14" s="32">
        <v>10</v>
      </c>
      <c r="I14" s="32">
        <v>10</v>
      </c>
      <c r="J14" s="7"/>
      <c r="K14" s="40"/>
    </row>
    <row r="15" s="2" customFormat="1" ht="28" customHeight="1" spans="1:11">
      <c r="A15" s="26"/>
      <c r="B15" s="9"/>
      <c r="C15" s="26"/>
      <c r="D15" s="27" t="s">
        <v>1403</v>
      </c>
      <c r="E15" s="43"/>
      <c r="F15" s="32" t="s">
        <v>422</v>
      </c>
      <c r="G15" s="32" t="s">
        <v>423</v>
      </c>
      <c r="H15" s="32">
        <v>10</v>
      </c>
      <c r="I15" s="32">
        <v>10</v>
      </c>
      <c r="J15" s="7"/>
      <c r="K15" s="40"/>
    </row>
    <row r="16" s="2" customFormat="1" ht="20" customHeight="1" spans="1:11">
      <c r="A16" s="26"/>
      <c r="B16" s="9"/>
      <c r="C16" s="25" t="s">
        <v>368</v>
      </c>
      <c r="D16" s="27" t="s">
        <v>369</v>
      </c>
      <c r="E16" s="43"/>
      <c r="F16" s="32" t="s">
        <v>370</v>
      </c>
      <c r="G16" s="32" t="s">
        <v>1177</v>
      </c>
      <c r="H16" s="32">
        <v>10</v>
      </c>
      <c r="I16" s="32">
        <v>10</v>
      </c>
      <c r="J16" s="7"/>
      <c r="K16" s="40"/>
    </row>
    <row r="17" s="2" customFormat="1" ht="20" customHeight="1" spans="1:11">
      <c r="A17" s="26"/>
      <c r="B17" s="9"/>
      <c r="C17" s="26"/>
      <c r="D17" s="27" t="s">
        <v>1404</v>
      </c>
      <c r="E17" s="43"/>
      <c r="F17" s="32" t="s">
        <v>1405</v>
      </c>
      <c r="G17" s="32" t="s">
        <v>423</v>
      </c>
      <c r="H17" s="32">
        <v>5</v>
      </c>
      <c r="I17" s="32">
        <v>5</v>
      </c>
      <c r="J17" s="7"/>
      <c r="K17" s="40"/>
    </row>
    <row r="18" s="2" customFormat="1" ht="20" customHeight="1" spans="1:11">
      <c r="A18" s="26"/>
      <c r="B18" s="9"/>
      <c r="C18" s="25" t="s">
        <v>375</v>
      </c>
      <c r="D18" s="27" t="s">
        <v>376</v>
      </c>
      <c r="E18" s="43"/>
      <c r="F18" s="32" t="s">
        <v>377</v>
      </c>
      <c r="G18" s="32" t="s">
        <v>377</v>
      </c>
      <c r="H18" s="32">
        <v>10</v>
      </c>
      <c r="I18" s="32">
        <v>10</v>
      </c>
      <c r="J18" s="7"/>
      <c r="K18" s="40"/>
    </row>
    <row r="19" s="2" customFormat="1" ht="20" customHeight="1" spans="1:11">
      <c r="A19" s="26"/>
      <c r="B19" s="9"/>
      <c r="C19" s="25" t="s">
        <v>380</v>
      </c>
      <c r="D19" s="27" t="s">
        <v>1406</v>
      </c>
      <c r="E19" s="43"/>
      <c r="F19" s="32" t="s">
        <v>1407</v>
      </c>
      <c r="G19" s="32">
        <v>10.17</v>
      </c>
      <c r="H19" s="32">
        <v>5</v>
      </c>
      <c r="I19" s="32">
        <v>1</v>
      </c>
      <c r="J19" s="7"/>
      <c r="K19" s="40"/>
    </row>
    <row r="20" s="2" customFormat="1" ht="20" customHeight="1" spans="1:11">
      <c r="A20" s="26"/>
      <c r="B20" s="9" t="s">
        <v>382</v>
      </c>
      <c r="C20" s="25" t="s">
        <v>383</v>
      </c>
      <c r="D20" s="27" t="s">
        <v>429</v>
      </c>
      <c r="E20" s="43"/>
      <c r="F20" s="32" t="s">
        <v>1408</v>
      </c>
      <c r="G20" s="32" t="s">
        <v>1408</v>
      </c>
      <c r="H20" s="32">
        <v>10</v>
      </c>
      <c r="I20" s="32">
        <v>10</v>
      </c>
      <c r="J20" s="7"/>
      <c r="K20" s="40"/>
    </row>
    <row r="21" s="2" customFormat="1" ht="20" customHeight="1" spans="1:11">
      <c r="A21" s="26"/>
      <c r="B21" s="9"/>
      <c r="C21" s="26"/>
      <c r="D21" s="27" t="s">
        <v>1409</v>
      </c>
      <c r="E21" s="43"/>
      <c r="F21" s="32" t="s">
        <v>1405</v>
      </c>
      <c r="G21" s="32" t="s">
        <v>390</v>
      </c>
      <c r="H21" s="32">
        <v>10</v>
      </c>
      <c r="I21" s="32">
        <v>10</v>
      </c>
      <c r="J21" s="7"/>
      <c r="K21" s="40"/>
    </row>
    <row r="22" s="2" customFormat="1" ht="30" customHeight="1" spans="1:11">
      <c r="A22" s="26"/>
      <c r="B22" s="9"/>
      <c r="C22" s="25" t="s">
        <v>388</v>
      </c>
      <c r="D22" s="27" t="s">
        <v>432</v>
      </c>
      <c r="E22" s="43"/>
      <c r="F22" s="32" t="s">
        <v>1400</v>
      </c>
      <c r="G22" s="32" t="s">
        <v>1400</v>
      </c>
      <c r="H22" s="32">
        <v>10</v>
      </c>
      <c r="I22" s="32">
        <v>10</v>
      </c>
      <c r="J22" s="7"/>
      <c r="K22" s="40"/>
    </row>
    <row r="23" s="2" customFormat="1" ht="20" customHeight="1" spans="1:11">
      <c r="A23" s="26"/>
      <c r="B23" s="25" t="s">
        <v>394</v>
      </c>
      <c r="C23" s="25" t="s">
        <v>395</v>
      </c>
      <c r="D23" s="28" t="s">
        <v>396</v>
      </c>
      <c r="E23" s="44"/>
      <c r="F23" s="9" t="s">
        <v>400</v>
      </c>
      <c r="G23" s="47">
        <v>0.9041</v>
      </c>
      <c r="H23" s="9">
        <v>4</v>
      </c>
      <c r="I23" s="9">
        <v>4</v>
      </c>
      <c r="J23" s="7"/>
      <c r="K23" s="40"/>
    </row>
    <row r="24" s="2" customFormat="1" ht="20" customHeight="1" spans="1:11">
      <c r="A24" s="26"/>
      <c r="B24" s="26"/>
      <c r="C24" s="26"/>
      <c r="D24" s="16" t="s">
        <v>398</v>
      </c>
      <c r="E24" s="42"/>
      <c r="F24" s="9" t="s">
        <v>400</v>
      </c>
      <c r="G24" s="47">
        <v>0.9489</v>
      </c>
      <c r="H24" s="9">
        <v>4</v>
      </c>
      <c r="I24" s="9">
        <v>4</v>
      </c>
      <c r="J24" s="7"/>
      <c r="K24" s="40"/>
    </row>
    <row r="25" s="2" customFormat="1" ht="20" customHeight="1" spans="1:11">
      <c r="A25" s="26"/>
      <c r="B25" s="26"/>
      <c r="C25" s="29"/>
      <c r="D25" s="16" t="s">
        <v>399</v>
      </c>
      <c r="E25" s="42"/>
      <c r="F25" s="9" t="s">
        <v>400</v>
      </c>
      <c r="G25" s="47">
        <v>0.711</v>
      </c>
      <c r="H25" s="9">
        <v>2</v>
      </c>
      <c r="I25" s="9">
        <v>1.67</v>
      </c>
      <c r="J25" s="7"/>
      <c r="K25" s="40"/>
    </row>
    <row r="26" s="2" customFormat="1" ht="21" customHeight="1" spans="1:11">
      <c r="A26" s="30" t="s">
        <v>401</v>
      </c>
      <c r="B26" s="31"/>
      <c r="C26" s="31"/>
      <c r="D26" s="31"/>
      <c r="E26" s="31"/>
      <c r="F26" s="31"/>
      <c r="G26" s="48"/>
      <c r="H26" s="49">
        <f>SUM(H14:H25)+I7</f>
        <v>100</v>
      </c>
      <c r="I26" s="59">
        <f>SUM(I14:I25)+K7</f>
        <v>86.758</v>
      </c>
      <c r="J26" s="30"/>
      <c r="K26" s="48"/>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19"/>
    <mergeCell ref="B20:B22"/>
    <mergeCell ref="B23:B25"/>
    <mergeCell ref="C14:C15"/>
    <mergeCell ref="C16:C17"/>
    <mergeCell ref="C20:C21"/>
    <mergeCell ref="C23:C25"/>
    <mergeCell ref="A6:C10"/>
  </mergeCells>
  <pageMargins left="0.75" right="0.75" top="1" bottom="1" header="0.5" footer="0.5"/>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workbookViewId="0">
      <selection activeCell="J18" sqref="J18:K18"/>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8.26666666666667" style="1" customWidth="1"/>
    <col min="6" max="6" width="8.45833333333333" style="50" customWidth="1"/>
    <col min="7" max="7" width="7.8" style="1" customWidth="1"/>
    <col min="8" max="8" width="5" style="50" customWidth="1"/>
    <col min="9" max="9" width="5.09166666666667" style="50" customWidth="1"/>
    <col min="10" max="10" width="6.89166666666667" style="1" customWidth="1"/>
    <col min="11" max="11" width="7.89166666666667" style="1" customWidth="1"/>
    <col min="12" max="16373" width="8.09166666666667" style="1" customWidth="1"/>
    <col min="16374" max="16374" width="8.09166666666667" style="1"/>
    <col min="16375" max="16384" width="8.8" style="1"/>
  </cols>
  <sheetData>
    <row r="1" s="1" customFormat="1" ht="13" customHeight="1" spans="1:9">
      <c r="A1" s="3"/>
      <c r="B1" s="3"/>
      <c r="C1" s="4"/>
      <c r="D1" s="4"/>
      <c r="F1" s="50"/>
      <c r="H1" s="50"/>
      <c r="I1" s="50"/>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9" t="s">
        <v>6</v>
      </c>
      <c r="B4" s="9"/>
      <c r="C4" s="9"/>
      <c r="D4" s="9" t="s">
        <v>1410</v>
      </c>
      <c r="E4" s="9"/>
      <c r="F4" s="9"/>
      <c r="G4" s="9"/>
      <c r="H4" s="9"/>
      <c r="I4" s="9"/>
      <c r="J4" s="9"/>
      <c r="K4" s="9"/>
    </row>
    <row r="5" s="2" customFormat="1" ht="17" customHeight="1" spans="1:11">
      <c r="A5" s="32" t="s">
        <v>336</v>
      </c>
      <c r="B5" s="32"/>
      <c r="C5" s="32"/>
      <c r="D5" s="32" t="s">
        <v>703</v>
      </c>
      <c r="E5" s="32"/>
      <c r="F5" s="32"/>
      <c r="G5" s="32" t="s">
        <v>338</v>
      </c>
      <c r="H5" s="32"/>
      <c r="I5" s="32" t="s">
        <v>339</v>
      </c>
      <c r="J5" s="32"/>
      <c r="K5" s="32"/>
    </row>
    <row r="6" s="2" customFormat="1" ht="17" customHeight="1" spans="1:11">
      <c r="A6" s="32" t="s">
        <v>340</v>
      </c>
      <c r="B6" s="244"/>
      <c r="C6" s="244"/>
      <c r="D6" s="32"/>
      <c r="E6" s="32" t="s">
        <v>341</v>
      </c>
      <c r="F6" s="32" t="s">
        <v>342</v>
      </c>
      <c r="G6" s="32" t="s">
        <v>343</v>
      </c>
      <c r="H6" s="32"/>
      <c r="I6" s="32" t="s">
        <v>344</v>
      </c>
      <c r="J6" s="32" t="s">
        <v>345</v>
      </c>
      <c r="K6" s="32" t="s">
        <v>346</v>
      </c>
    </row>
    <row r="7" s="2" customFormat="1" ht="17" customHeight="1" spans="1:11">
      <c r="A7" s="32"/>
      <c r="B7" s="244"/>
      <c r="C7" s="244"/>
      <c r="D7" s="52" t="s">
        <v>347</v>
      </c>
      <c r="E7" s="185">
        <f>SUM(E8:E10)</f>
        <v>1315.811</v>
      </c>
      <c r="F7" s="185">
        <f>SUM(E8:E9)</f>
        <v>1315.811</v>
      </c>
      <c r="G7" s="185">
        <f t="shared" ref="G7:G9" si="0">F7</f>
        <v>1315.811</v>
      </c>
      <c r="H7" s="185"/>
      <c r="I7" s="32">
        <v>10</v>
      </c>
      <c r="J7" s="63">
        <f t="shared" ref="J7:J9" si="1">G7/F7</f>
        <v>1</v>
      </c>
      <c r="K7" s="32">
        <f>I7*J7</f>
        <v>10</v>
      </c>
    </row>
    <row r="8" s="2" customFormat="1" ht="17" customHeight="1" spans="1:11">
      <c r="A8" s="244"/>
      <c r="B8" s="244"/>
      <c r="C8" s="244"/>
      <c r="D8" s="52" t="s">
        <v>348</v>
      </c>
      <c r="E8" s="185">
        <v>315.115</v>
      </c>
      <c r="F8" s="185">
        <f>E8</f>
        <v>315.115</v>
      </c>
      <c r="G8" s="185">
        <f t="shared" si="0"/>
        <v>315.115</v>
      </c>
      <c r="H8" s="185"/>
      <c r="I8" s="32" t="s">
        <v>349</v>
      </c>
      <c r="J8" s="63">
        <f t="shared" si="1"/>
        <v>1</v>
      </c>
      <c r="K8" s="32" t="s">
        <v>349</v>
      </c>
    </row>
    <row r="9" s="2" customFormat="1" ht="17" customHeight="1" spans="1:11">
      <c r="A9" s="244"/>
      <c r="B9" s="244"/>
      <c r="C9" s="244"/>
      <c r="D9" s="32" t="s">
        <v>350</v>
      </c>
      <c r="E9" s="185">
        <v>1000.696</v>
      </c>
      <c r="F9" s="185">
        <f>E9</f>
        <v>1000.696</v>
      </c>
      <c r="G9" s="185">
        <f t="shared" si="0"/>
        <v>1000.696</v>
      </c>
      <c r="H9" s="185"/>
      <c r="I9" s="32" t="s">
        <v>349</v>
      </c>
      <c r="J9" s="63">
        <f t="shared" si="1"/>
        <v>1</v>
      </c>
      <c r="K9" s="32" t="s">
        <v>349</v>
      </c>
    </row>
    <row r="10" s="2" customFormat="1" ht="17" customHeight="1" spans="1:11">
      <c r="A10" s="244"/>
      <c r="B10" s="244"/>
      <c r="C10" s="244"/>
      <c r="D10" s="52" t="s">
        <v>351</v>
      </c>
      <c r="E10" s="185"/>
      <c r="F10" s="32"/>
      <c r="G10" s="32"/>
      <c r="H10" s="32"/>
      <c r="I10" s="32" t="s">
        <v>349</v>
      </c>
      <c r="J10" s="32"/>
      <c r="K10" s="32" t="s">
        <v>349</v>
      </c>
    </row>
    <row r="11" s="2" customFormat="1" ht="17" customHeight="1" spans="1:11">
      <c r="A11" s="32" t="s">
        <v>352</v>
      </c>
      <c r="B11" s="245" t="s">
        <v>353</v>
      </c>
      <c r="C11" s="245"/>
      <c r="D11" s="245"/>
      <c r="E11" s="245"/>
      <c r="F11" s="245"/>
      <c r="G11" s="32" t="s">
        <v>354</v>
      </c>
      <c r="H11" s="32"/>
      <c r="I11" s="32"/>
      <c r="J11" s="32"/>
      <c r="K11" s="32"/>
    </row>
    <row r="12" s="2" customFormat="1" ht="45" customHeight="1" spans="1:11">
      <c r="A12" s="32"/>
      <c r="B12" s="52" t="s">
        <v>1411</v>
      </c>
      <c r="C12" s="52"/>
      <c r="D12" s="52"/>
      <c r="E12" s="52"/>
      <c r="F12" s="52"/>
      <c r="G12" s="52" t="s">
        <v>1412</v>
      </c>
      <c r="H12" s="52"/>
      <c r="I12" s="52"/>
      <c r="J12" s="52"/>
      <c r="K12" s="52"/>
    </row>
    <row r="13" s="2" customFormat="1" ht="28" customHeight="1" spans="1:11">
      <c r="A13" s="32" t="s">
        <v>357</v>
      </c>
      <c r="B13" s="32" t="s">
        <v>358</v>
      </c>
      <c r="C13" s="32" t="s">
        <v>359</v>
      </c>
      <c r="D13" s="32" t="s">
        <v>360</v>
      </c>
      <c r="E13" s="32"/>
      <c r="F13" s="32" t="s">
        <v>361</v>
      </c>
      <c r="G13" s="32" t="s">
        <v>362</v>
      </c>
      <c r="H13" s="32" t="s">
        <v>344</v>
      </c>
      <c r="I13" s="32" t="s">
        <v>346</v>
      </c>
      <c r="J13" s="32" t="s">
        <v>363</v>
      </c>
      <c r="K13" s="32"/>
    </row>
    <row r="14" s="2" customFormat="1" ht="27" customHeight="1" spans="1:11">
      <c r="A14" s="32"/>
      <c r="B14" s="32" t="s">
        <v>364</v>
      </c>
      <c r="C14" s="32" t="s">
        <v>365</v>
      </c>
      <c r="D14" s="52" t="s">
        <v>1413</v>
      </c>
      <c r="E14" s="52"/>
      <c r="F14" s="32" t="s">
        <v>1414</v>
      </c>
      <c r="G14" s="32" t="s">
        <v>1414</v>
      </c>
      <c r="H14" s="32">
        <v>10</v>
      </c>
      <c r="I14" s="32">
        <v>10</v>
      </c>
      <c r="J14" s="32"/>
      <c r="K14" s="32"/>
    </row>
    <row r="15" s="2" customFormat="1" ht="24" customHeight="1" spans="1:11">
      <c r="A15" s="32"/>
      <c r="B15" s="32"/>
      <c r="C15" s="32" t="s">
        <v>368</v>
      </c>
      <c r="D15" s="52" t="s">
        <v>495</v>
      </c>
      <c r="E15" s="52"/>
      <c r="F15" s="61">
        <v>1</v>
      </c>
      <c r="G15" s="61">
        <v>1</v>
      </c>
      <c r="H15" s="32">
        <v>10</v>
      </c>
      <c r="I15" s="32">
        <v>10</v>
      </c>
      <c r="J15" s="32"/>
      <c r="K15" s="32"/>
    </row>
    <row r="16" s="2" customFormat="1" ht="20" customHeight="1" spans="1:11">
      <c r="A16" s="32"/>
      <c r="B16" s="32"/>
      <c r="C16" s="32" t="s">
        <v>375</v>
      </c>
      <c r="D16" s="52" t="s">
        <v>688</v>
      </c>
      <c r="E16" s="52"/>
      <c r="F16" s="32" t="s">
        <v>873</v>
      </c>
      <c r="G16" s="61">
        <v>1</v>
      </c>
      <c r="H16" s="32">
        <v>15</v>
      </c>
      <c r="I16" s="32">
        <v>15</v>
      </c>
      <c r="J16" s="32"/>
      <c r="K16" s="32"/>
    </row>
    <row r="17" s="2" customFormat="1" ht="29" customHeight="1" spans="1:11">
      <c r="A17" s="32"/>
      <c r="B17" s="32"/>
      <c r="C17" s="32" t="s">
        <v>380</v>
      </c>
      <c r="D17" s="83" t="s">
        <v>1415</v>
      </c>
      <c r="E17" s="83"/>
      <c r="F17" s="61" t="s">
        <v>1416</v>
      </c>
      <c r="G17" s="61" t="s">
        <v>1417</v>
      </c>
      <c r="H17" s="32">
        <v>15</v>
      </c>
      <c r="I17" s="32">
        <v>15</v>
      </c>
      <c r="J17" s="32"/>
      <c r="K17" s="32"/>
    </row>
    <row r="18" s="2" customFormat="1" ht="30" customHeight="1" spans="1:11">
      <c r="A18" s="32"/>
      <c r="B18" s="35" t="s">
        <v>382</v>
      </c>
      <c r="C18" s="32" t="s">
        <v>383</v>
      </c>
      <c r="D18" s="27" t="s">
        <v>1418</v>
      </c>
      <c r="E18" s="43"/>
      <c r="F18" s="32" t="s">
        <v>873</v>
      </c>
      <c r="G18" s="32" t="s">
        <v>873</v>
      </c>
      <c r="H18" s="32">
        <v>15</v>
      </c>
      <c r="I18" s="32">
        <v>15</v>
      </c>
      <c r="J18" s="32"/>
      <c r="K18" s="32"/>
    </row>
    <row r="19" s="2" customFormat="1" ht="30" customHeight="1" spans="1:11">
      <c r="A19" s="32"/>
      <c r="B19" s="84"/>
      <c r="C19" s="32" t="s">
        <v>1419</v>
      </c>
      <c r="D19" s="27" t="s">
        <v>1420</v>
      </c>
      <c r="E19" s="43"/>
      <c r="F19" s="246" t="s">
        <v>1421</v>
      </c>
      <c r="G19" s="32" t="s">
        <v>1422</v>
      </c>
      <c r="H19" s="32">
        <v>15</v>
      </c>
      <c r="I19" s="32">
        <v>15</v>
      </c>
      <c r="J19" s="32"/>
      <c r="K19" s="32"/>
    </row>
    <row r="20" s="2" customFormat="1" ht="20" customHeight="1" spans="1:11">
      <c r="A20" s="32"/>
      <c r="B20" s="32" t="s">
        <v>394</v>
      </c>
      <c r="C20" s="32" t="s">
        <v>395</v>
      </c>
      <c r="D20" s="28" t="s">
        <v>396</v>
      </c>
      <c r="E20" s="44"/>
      <c r="F20" s="9" t="s">
        <v>400</v>
      </c>
      <c r="G20" s="47">
        <v>0.9041</v>
      </c>
      <c r="H20" s="32">
        <v>5</v>
      </c>
      <c r="I20" s="32">
        <v>5</v>
      </c>
      <c r="J20" s="32"/>
      <c r="K20" s="32"/>
    </row>
    <row r="21" s="2" customFormat="1" ht="20" customHeight="1" spans="1:11">
      <c r="A21" s="32"/>
      <c r="B21" s="32"/>
      <c r="C21" s="32"/>
      <c r="D21" s="16" t="s">
        <v>398</v>
      </c>
      <c r="E21" s="42"/>
      <c r="F21" s="9" t="s">
        <v>400</v>
      </c>
      <c r="G21" s="47">
        <v>0.9489</v>
      </c>
      <c r="H21" s="32">
        <v>5</v>
      </c>
      <c r="I21" s="32">
        <v>5</v>
      </c>
      <c r="J21" s="32"/>
      <c r="K21" s="32"/>
    </row>
    <row r="22" s="2" customFormat="1" ht="21" customHeight="1" spans="1:11">
      <c r="A22" s="85" t="s">
        <v>401</v>
      </c>
      <c r="B22" s="85"/>
      <c r="C22" s="85"/>
      <c r="D22" s="85"/>
      <c r="E22" s="85"/>
      <c r="F22" s="85"/>
      <c r="G22" s="85"/>
      <c r="H22" s="85">
        <f>SUM(H14:H21)+I7</f>
        <v>100</v>
      </c>
      <c r="I22" s="85">
        <f>SUM(I14:I21)+K7</f>
        <v>100</v>
      </c>
      <c r="J22" s="85"/>
      <c r="K22" s="85"/>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1:A12"/>
    <mergeCell ref="A13:A21"/>
    <mergeCell ref="B14:B17"/>
    <mergeCell ref="B18:B19"/>
    <mergeCell ref="B20:B21"/>
    <mergeCell ref="C20:C21"/>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15" workbookViewId="0">
      <selection activeCell="I18" sqref="I18"/>
    </sheetView>
  </sheetViews>
  <sheetFormatPr defaultColWidth="8.8" defaultRowHeight="12.75"/>
  <cols>
    <col min="1" max="1" width="3.84166666666667" style="1" customWidth="1"/>
    <col min="2" max="2" width="6.25" style="1" customWidth="1"/>
    <col min="3" max="3" width="6.69166666666667" style="1" customWidth="1"/>
    <col min="4" max="4" width="19.6916666666667" style="1" customWidth="1"/>
    <col min="5" max="6" width="7.59166666666667" style="1" customWidth="1"/>
    <col min="7" max="7" width="7.8" style="1" customWidth="1"/>
    <col min="8" max="8" width="5" style="1" customWidth="1"/>
    <col min="9" max="9" width="5.625" style="1" customWidth="1"/>
    <col min="10" max="10" width="5" style="1" customWidth="1"/>
    <col min="11" max="11" width="4.75" style="1" customWidth="1"/>
    <col min="12" max="16383" width="8.09166666666667" style="1" customWidth="1"/>
    <col min="16384" max="16384" width="8.09166666666667" style="243"/>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196</v>
      </c>
      <c r="E4" s="9"/>
      <c r="F4" s="9"/>
      <c r="G4" s="9"/>
      <c r="H4" s="9"/>
      <c r="I4" s="9"/>
      <c r="J4" s="9"/>
      <c r="K4" s="9"/>
    </row>
    <row r="5" s="2" customFormat="1" ht="17" customHeight="1" spans="1:11">
      <c r="A5" s="7" t="s">
        <v>336</v>
      </c>
      <c r="B5" s="8"/>
      <c r="C5" s="8"/>
      <c r="D5" s="9" t="s">
        <v>337</v>
      </c>
      <c r="E5" s="9"/>
      <c r="F5" s="9"/>
      <c r="G5" s="9" t="s">
        <v>338</v>
      </c>
      <c r="H5" s="9"/>
      <c r="I5" s="9" t="s">
        <v>339</v>
      </c>
      <c r="J5" s="9"/>
      <c r="K5" s="9"/>
    </row>
    <row r="6" s="2" customFormat="1" ht="17" customHeight="1" spans="1:11">
      <c r="A6" s="10" t="s">
        <v>340</v>
      </c>
      <c r="B6" s="154"/>
      <c r="C6" s="155"/>
      <c r="D6" s="7"/>
      <c r="E6" s="32" t="s">
        <v>341</v>
      </c>
      <c r="F6" s="32" t="s">
        <v>342</v>
      </c>
      <c r="G6" s="33" t="s">
        <v>343</v>
      </c>
      <c r="H6" s="34"/>
      <c r="I6" s="32" t="s">
        <v>344</v>
      </c>
      <c r="J6" s="32" t="s">
        <v>345</v>
      </c>
      <c r="K6" s="32" t="s">
        <v>346</v>
      </c>
    </row>
    <row r="7" s="2" customFormat="1" ht="17" customHeight="1" spans="1:11">
      <c r="A7" s="13"/>
      <c r="B7" s="178"/>
      <c r="C7" s="157"/>
      <c r="D7" s="16" t="s">
        <v>347</v>
      </c>
      <c r="E7" s="69">
        <f>SUM(E8:E10)</f>
        <v>43.5</v>
      </c>
      <c r="F7" s="69">
        <f>SUM(F8:F10)</f>
        <v>43.5</v>
      </c>
      <c r="G7" s="135">
        <f>SUM(G8:H10)</f>
        <v>32.27</v>
      </c>
      <c r="H7" s="34"/>
      <c r="I7" s="32">
        <v>10</v>
      </c>
      <c r="J7" s="56">
        <f>G7/E7</f>
        <v>0.74183908045977</v>
      </c>
      <c r="K7" s="69">
        <f>I7*J7</f>
        <v>7.4183908045977</v>
      </c>
    </row>
    <row r="8" s="2" customFormat="1" ht="17" customHeight="1" spans="1:11">
      <c r="A8" s="158"/>
      <c r="B8" s="178"/>
      <c r="C8" s="157"/>
      <c r="D8" s="16" t="s">
        <v>348</v>
      </c>
      <c r="E8" s="69"/>
      <c r="F8" s="69"/>
      <c r="G8" s="135"/>
      <c r="H8" s="34"/>
      <c r="I8" s="32" t="s">
        <v>349</v>
      </c>
      <c r="J8" s="56"/>
      <c r="K8" s="32" t="s">
        <v>349</v>
      </c>
    </row>
    <row r="9" s="2" customFormat="1" ht="17" customHeight="1" spans="1:11">
      <c r="A9" s="158"/>
      <c r="B9" s="178"/>
      <c r="C9" s="157"/>
      <c r="D9" s="7" t="s">
        <v>350</v>
      </c>
      <c r="E9" s="69">
        <v>43.5</v>
      </c>
      <c r="F9" s="69">
        <v>43.5</v>
      </c>
      <c r="G9" s="135">
        <v>32.27</v>
      </c>
      <c r="H9" s="34"/>
      <c r="I9" s="32" t="s">
        <v>349</v>
      </c>
      <c r="J9" s="240"/>
      <c r="K9" s="32" t="s">
        <v>349</v>
      </c>
    </row>
    <row r="10" s="2" customFormat="1" ht="17" customHeight="1" spans="1:11">
      <c r="A10" s="159"/>
      <c r="B10" s="156"/>
      <c r="C10" s="157"/>
      <c r="D10" s="20" t="s">
        <v>351</v>
      </c>
      <c r="E10" s="35"/>
      <c r="F10" s="35"/>
      <c r="G10" s="36"/>
      <c r="H10" s="37"/>
      <c r="I10" s="35" t="s">
        <v>349</v>
      </c>
      <c r="J10" s="35"/>
      <c r="K10" s="35" t="s">
        <v>349</v>
      </c>
    </row>
    <row r="11" s="2" customFormat="1" ht="17" customHeight="1" spans="1:11">
      <c r="A11" s="13" t="s">
        <v>352</v>
      </c>
      <c r="B11" s="80" t="s">
        <v>353</v>
      </c>
      <c r="C11" s="81"/>
      <c r="D11" s="81"/>
      <c r="E11" s="81"/>
      <c r="F11" s="86"/>
      <c r="G11" s="7" t="s">
        <v>354</v>
      </c>
      <c r="H11" s="8"/>
      <c r="I11" s="8"/>
      <c r="J11" s="8"/>
      <c r="K11" s="40"/>
    </row>
    <row r="12" s="2" customFormat="1" ht="80" customHeight="1" spans="1:11">
      <c r="A12" s="23"/>
      <c r="B12" s="24" t="s">
        <v>1423</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1424</v>
      </c>
      <c r="E14" s="42"/>
      <c r="F14" s="9" t="s">
        <v>422</v>
      </c>
      <c r="G14" s="9" t="s">
        <v>675</v>
      </c>
      <c r="H14" s="9">
        <v>5</v>
      </c>
      <c r="I14" s="9">
        <v>5</v>
      </c>
      <c r="J14" s="7"/>
      <c r="K14" s="40"/>
    </row>
    <row r="15" s="2" customFormat="1" ht="20" customHeight="1" spans="1:11">
      <c r="A15" s="26"/>
      <c r="B15" s="9"/>
      <c r="C15" s="26"/>
      <c r="D15" s="16" t="s">
        <v>1425</v>
      </c>
      <c r="E15" s="42"/>
      <c r="F15" s="9" t="s">
        <v>1426</v>
      </c>
      <c r="G15" s="9" t="s">
        <v>1427</v>
      </c>
      <c r="H15" s="9">
        <v>5</v>
      </c>
      <c r="I15" s="9">
        <v>5</v>
      </c>
      <c r="J15" s="7"/>
      <c r="K15" s="40"/>
    </row>
    <row r="16" s="2" customFormat="1" ht="20" customHeight="1" spans="1:11">
      <c r="A16" s="26"/>
      <c r="B16" s="9"/>
      <c r="C16" s="25" t="s">
        <v>368</v>
      </c>
      <c r="D16" s="16" t="s">
        <v>1428</v>
      </c>
      <c r="E16" s="42"/>
      <c r="F16" s="9" t="s">
        <v>386</v>
      </c>
      <c r="G16" s="9" t="s">
        <v>1429</v>
      </c>
      <c r="H16" s="9">
        <v>5</v>
      </c>
      <c r="I16" s="9">
        <v>5</v>
      </c>
      <c r="J16" s="7"/>
      <c r="K16" s="40"/>
    </row>
    <row r="17" s="2" customFormat="1" ht="20" customHeight="1" spans="1:11">
      <c r="A17" s="26"/>
      <c r="B17" s="9"/>
      <c r="C17" s="26"/>
      <c r="D17" s="16" t="s">
        <v>1430</v>
      </c>
      <c r="E17" s="42"/>
      <c r="F17" s="9" t="s">
        <v>370</v>
      </c>
      <c r="G17" s="9" t="s">
        <v>1177</v>
      </c>
      <c r="H17" s="9">
        <v>5</v>
      </c>
      <c r="I17" s="9">
        <v>5</v>
      </c>
      <c r="J17" s="7"/>
      <c r="K17" s="40"/>
    </row>
    <row r="18" s="2" customFormat="1" ht="20" customHeight="1" spans="1:11">
      <c r="A18" s="26"/>
      <c r="B18" s="9"/>
      <c r="C18" s="25" t="s">
        <v>375</v>
      </c>
      <c r="D18" s="16" t="s">
        <v>376</v>
      </c>
      <c r="E18" s="42"/>
      <c r="F18" s="9" t="s">
        <v>377</v>
      </c>
      <c r="G18" s="9" t="s">
        <v>377</v>
      </c>
      <c r="H18" s="9">
        <v>5</v>
      </c>
      <c r="I18" s="9">
        <v>5</v>
      </c>
      <c r="J18" s="7"/>
      <c r="K18" s="40"/>
    </row>
    <row r="19" s="2" customFormat="1" ht="20" customHeight="1" spans="1:11">
      <c r="A19" s="26"/>
      <c r="B19" s="9"/>
      <c r="C19" s="26"/>
      <c r="D19" s="16" t="s">
        <v>378</v>
      </c>
      <c r="E19" s="42"/>
      <c r="F19" s="45" t="s">
        <v>379</v>
      </c>
      <c r="G19" s="68">
        <v>0.5661</v>
      </c>
      <c r="H19" s="9">
        <v>5</v>
      </c>
      <c r="I19" s="58">
        <f>56.61/80*H19</f>
        <v>3.538125</v>
      </c>
      <c r="J19" s="7"/>
      <c r="K19" s="40"/>
    </row>
    <row r="20" s="2" customFormat="1" ht="20" customHeight="1" spans="1:11">
      <c r="A20" s="26"/>
      <c r="B20" s="9"/>
      <c r="C20" s="25" t="s">
        <v>380</v>
      </c>
      <c r="D20" s="16" t="s">
        <v>1431</v>
      </c>
      <c r="E20" s="42"/>
      <c r="F20" s="9" t="s">
        <v>1432</v>
      </c>
      <c r="G20" s="9" t="s">
        <v>1433</v>
      </c>
      <c r="H20" s="9">
        <v>5</v>
      </c>
      <c r="I20" s="58">
        <f>10.8/11.72*H20</f>
        <v>4.60750853242321</v>
      </c>
      <c r="J20" s="7"/>
      <c r="K20" s="40"/>
    </row>
    <row r="21" s="2" customFormat="1" ht="20" customHeight="1" spans="1:11">
      <c r="A21" s="26"/>
      <c r="B21" s="9"/>
      <c r="C21" s="26"/>
      <c r="D21" s="16" t="s">
        <v>1434</v>
      </c>
      <c r="E21" s="42"/>
      <c r="F21" s="9" t="s">
        <v>1435</v>
      </c>
      <c r="G21" s="9" t="s">
        <v>1436</v>
      </c>
      <c r="H21" s="9">
        <v>5</v>
      </c>
      <c r="I21" s="58">
        <f>4.21/8.34*H21</f>
        <v>2.52398081534772</v>
      </c>
      <c r="J21" s="7"/>
      <c r="K21" s="40"/>
    </row>
    <row r="22" s="2" customFormat="1" ht="20" customHeight="1" spans="1:11">
      <c r="A22" s="26"/>
      <c r="B22" s="9"/>
      <c r="C22" s="26"/>
      <c r="D22" s="16" t="s">
        <v>1437</v>
      </c>
      <c r="E22" s="42"/>
      <c r="F22" s="9" t="s">
        <v>1438</v>
      </c>
      <c r="G22" s="9" t="s">
        <v>1439</v>
      </c>
      <c r="H22" s="9">
        <v>5</v>
      </c>
      <c r="I22" s="58">
        <f>8.88/12.94*H22</f>
        <v>3.43122102009274</v>
      </c>
      <c r="J22" s="7"/>
      <c r="K22" s="40"/>
    </row>
    <row r="23" s="2" customFormat="1" ht="20" customHeight="1" spans="1:11">
      <c r="A23" s="26"/>
      <c r="B23" s="9"/>
      <c r="C23" s="29"/>
      <c r="D23" s="16" t="s">
        <v>1440</v>
      </c>
      <c r="E23" s="42"/>
      <c r="F23" s="9" t="s">
        <v>1441</v>
      </c>
      <c r="G23" s="9" t="s">
        <v>1442</v>
      </c>
      <c r="H23" s="9">
        <v>5</v>
      </c>
      <c r="I23" s="58">
        <f>8.38/10.51*H23</f>
        <v>3.98667935299715</v>
      </c>
      <c r="J23" s="7"/>
      <c r="K23" s="40"/>
    </row>
    <row r="24" s="2" customFormat="1" ht="20" customHeight="1" spans="1:11">
      <c r="A24" s="26"/>
      <c r="B24" s="32" t="s">
        <v>382</v>
      </c>
      <c r="C24" s="35" t="s">
        <v>383</v>
      </c>
      <c r="D24" s="27" t="s">
        <v>431</v>
      </c>
      <c r="E24" s="43"/>
      <c r="F24" s="9" t="s">
        <v>613</v>
      </c>
      <c r="G24" s="9" t="s">
        <v>613</v>
      </c>
      <c r="H24" s="9">
        <v>10</v>
      </c>
      <c r="I24" s="9">
        <v>10</v>
      </c>
      <c r="J24" s="7"/>
      <c r="K24" s="40"/>
    </row>
    <row r="25" s="2" customFormat="1" ht="20" customHeight="1" spans="1:11">
      <c r="A25" s="26"/>
      <c r="B25" s="32"/>
      <c r="C25" s="110"/>
      <c r="D25" s="27" t="s">
        <v>1443</v>
      </c>
      <c r="E25" s="43"/>
      <c r="F25" s="9" t="s">
        <v>1444</v>
      </c>
      <c r="G25" s="9" t="s">
        <v>1444</v>
      </c>
      <c r="H25" s="9">
        <v>10</v>
      </c>
      <c r="I25" s="9">
        <v>10</v>
      </c>
      <c r="J25" s="7"/>
      <c r="K25" s="40"/>
    </row>
    <row r="26" s="2" customFormat="1" ht="30" customHeight="1" spans="1:11">
      <c r="A26" s="26"/>
      <c r="B26" s="32"/>
      <c r="C26" s="35" t="s">
        <v>388</v>
      </c>
      <c r="D26" s="27" t="s">
        <v>444</v>
      </c>
      <c r="E26" s="43"/>
      <c r="F26" s="9" t="s">
        <v>1429</v>
      </c>
      <c r="G26" s="9" t="s">
        <v>1429</v>
      </c>
      <c r="H26" s="9">
        <v>10</v>
      </c>
      <c r="I26" s="9">
        <v>10</v>
      </c>
      <c r="J26" s="7"/>
      <c r="K26" s="40"/>
    </row>
    <row r="27" s="2" customFormat="1" ht="20" customHeight="1" spans="1:11">
      <c r="A27" s="26"/>
      <c r="B27" s="25" t="s">
        <v>394</v>
      </c>
      <c r="C27" s="25" t="s">
        <v>395</v>
      </c>
      <c r="D27" s="16" t="s">
        <v>396</v>
      </c>
      <c r="E27" s="42"/>
      <c r="F27" s="9" t="s">
        <v>400</v>
      </c>
      <c r="G27" s="47">
        <v>0.9041</v>
      </c>
      <c r="H27" s="9">
        <v>4</v>
      </c>
      <c r="I27" s="9">
        <v>4</v>
      </c>
      <c r="J27" s="7"/>
      <c r="K27" s="40"/>
    </row>
    <row r="28" s="2" customFormat="1" ht="20" customHeight="1" spans="1:11">
      <c r="A28" s="26"/>
      <c r="B28" s="26"/>
      <c r="C28" s="26"/>
      <c r="D28" s="16" t="s">
        <v>398</v>
      </c>
      <c r="E28" s="42"/>
      <c r="F28" s="9" t="s">
        <v>400</v>
      </c>
      <c r="G28" s="47">
        <v>0.9489</v>
      </c>
      <c r="H28" s="9">
        <v>4</v>
      </c>
      <c r="I28" s="9">
        <v>4</v>
      </c>
      <c r="J28" s="7"/>
      <c r="K28" s="40"/>
    </row>
    <row r="29" s="2" customFormat="1" ht="20" customHeight="1" spans="1:11">
      <c r="A29" s="26"/>
      <c r="B29" s="26"/>
      <c r="C29" s="29"/>
      <c r="D29" s="16" t="s">
        <v>399</v>
      </c>
      <c r="E29" s="42"/>
      <c r="F29" s="9" t="s">
        <v>400</v>
      </c>
      <c r="G29" s="47">
        <v>0.711</v>
      </c>
      <c r="H29" s="9">
        <v>2</v>
      </c>
      <c r="I29" s="9">
        <v>1.67</v>
      </c>
      <c r="J29" s="7"/>
      <c r="K29" s="40"/>
    </row>
    <row r="30" s="2" customFormat="1" ht="21" customHeight="1" spans="1:11">
      <c r="A30" s="30" t="s">
        <v>401</v>
      </c>
      <c r="B30" s="31"/>
      <c r="C30" s="31"/>
      <c r="D30" s="31"/>
      <c r="E30" s="31"/>
      <c r="F30" s="31"/>
      <c r="G30" s="48"/>
      <c r="H30" s="49">
        <f>SUM(H14:H29)+I7</f>
        <v>100</v>
      </c>
      <c r="I30" s="59">
        <f>SUM(I14:I29)+K7</f>
        <v>90.1759055254585</v>
      </c>
      <c r="J30" s="30"/>
      <c r="K30" s="48"/>
    </row>
  </sheetData>
  <mergeCells count="6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11:A12"/>
    <mergeCell ref="A13:A29"/>
    <mergeCell ref="B14:B23"/>
    <mergeCell ref="B24:B26"/>
    <mergeCell ref="B27:B29"/>
    <mergeCell ref="C14:C15"/>
    <mergeCell ref="C16:C17"/>
    <mergeCell ref="C18:C19"/>
    <mergeCell ref="C20:C23"/>
    <mergeCell ref="C24:C25"/>
    <mergeCell ref="C27:C29"/>
    <mergeCell ref="A6:C10"/>
  </mergeCells>
  <printOptions horizontalCentered="1"/>
  <pageMargins left="0.786805555555556" right="0.786805555555556" top="0.786805555555556" bottom="0.786805555555556" header="0.511805555555556" footer="0.511805555555556"/>
  <pageSetup paperSize="9" orientation="portrait" horizontalDpi="600"/>
  <headerFooter alignWithMargins="0"/>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view="pageBreakPreview" zoomScaleNormal="100" topLeftCell="A4" workbookViewId="0">
      <selection activeCell="I26" sqref="I26"/>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8.45833333333333" style="1" customWidth="1"/>
    <col min="8" max="8" width="5.625" style="1" customWidth="1"/>
    <col min="9" max="9" width="6" style="1" customWidth="1"/>
    <col min="10" max="10" width="5.125" style="1" customWidth="1"/>
    <col min="11" max="11" width="5.2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199</v>
      </c>
      <c r="E4" s="9"/>
      <c r="F4" s="9"/>
      <c r="G4" s="9"/>
      <c r="H4" s="9"/>
      <c r="I4" s="9"/>
      <c r="J4" s="9"/>
      <c r="K4" s="9"/>
    </row>
    <row r="5" s="2" customFormat="1" ht="17" customHeight="1" spans="1:11">
      <c r="A5" s="7" t="s">
        <v>336</v>
      </c>
      <c r="B5" s="8"/>
      <c r="C5" s="8"/>
      <c r="D5" s="9" t="s">
        <v>703</v>
      </c>
      <c r="E5" s="9"/>
      <c r="F5" s="9"/>
      <c r="G5" s="9" t="s">
        <v>338</v>
      </c>
      <c r="H5" s="9"/>
      <c r="I5" s="9" t="s">
        <v>16</v>
      </c>
      <c r="J5" s="9"/>
      <c r="K5" s="9"/>
    </row>
    <row r="6" s="2" customFormat="1" ht="17" customHeight="1" spans="1:11">
      <c r="A6" s="10" t="s">
        <v>340</v>
      </c>
      <c r="B6" s="11"/>
      <c r="C6" s="12"/>
      <c r="D6" s="9"/>
      <c r="E6" s="32" t="s">
        <v>341</v>
      </c>
      <c r="F6" s="32" t="s">
        <v>342</v>
      </c>
      <c r="G6" s="32" t="s">
        <v>343</v>
      </c>
      <c r="H6" s="32"/>
      <c r="I6" s="32" t="s">
        <v>344</v>
      </c>
      <c r="J6" s="32" t="s">
        <v>345</v>
      </c>
      <c r="K6" s="32" t="s">
        <v>346</v>
      </c>
    </row>
    <row r="7" s="2" customFormat="1" ht="17" customHeight="1" spans="1:11">
      <c r="A7" s="13"/>
      <c r="B7" s="14"/>
      <c r="C7" s="15"/>
      <c r="D7" s="16" t="s">
        <v>347</v>
      </c>
      <c r="E7" s="32">
        <f>SUM(E8:E10)</f>
        <v>87.56</v>
      </c>
      <c r="F7" s="32">
        <f>SUM(F8:F10)</f>
        <v>87.56</v>
      </c>
      <c r="G7" s="33">
        <f>SUM(G8:H10)</f>
        <v>76.44</v>
      </c>
      <c r="H7" s="34"/>
      <c r="I7" s="32">
        <v>10</v>
      </c>
      <c r="J7" s="56">
        <f>G7/F7</f>
        <v>0.873001370488808</v>
      </c>
      <c r="K7" s="185">
        <f>I7*J7</f>
        <v>8.73001370488808</v>
      </c>
    </row>
    <row r="8" s="2" customFormat="1" ht="17" customHeight="1" spans="1:11">
      <c r="A8" s="17"/>
      <c r="B8" s="14"/>
      <c r="C8" s="15"/>
      <c r="D8" s="16" t="s">
        <v>348</v>
      </c>
      <c r="E8" s="32"/>
      <c r="F8" s="32"/>
      <c r="G8" s="33"/>
      <c r="H8" s="34"/>
      <c r="I8" s="32">
        <v>10</v>
      </c>
      <c r="J8" s="32"/>
      <c r="K8" s="32" t="s">
        <v>349</v>
      </c>
    </row>
    <row r="9" s="2" customFormat="1" ht="17" customHeight="1" spans="1:11">
      <c r="A9" s="17"/>
      <c r="B9" s="14"/>
      <c r="C9" s="15"/>
      <c r="D9" s="7" t="s">
        <v>350</v>
      </c>
      <c r="E9" s="32">
        <v>87.56</v>
      </c>
      <c r="F9" s="32">
        <v>87.56</v>
      </c>
      <c r="G9" s="33">
        <v>76.44</v>
      </c>
      <c r="H9" s="34"/>
      <c r="I9" s="32">
        <v>10</v>
      </c>
      <c r="J9" s="32"/>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81" customHeight="1" spans="1:11">
      <c r="A12" s="23"/>
      <c r="B12" s="24" t="s">
        <v>1224</v>
      </c>
      <c r="C12" s="24"/>
      <c r="D12" s="24"/>
      <c r="E12" s="24"/>
      <c r="F12" s="24"/>
      <c r="G12" s="24" t="s">
        <v>1224</v>
      </c>
      <c r="H12" s="24"/>
      <c r="I12" s="24"/>
      <c r="J12" s="24"/>
      <c r="K12" s="24"/>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51" t="s">
        <v>1445</v>
      </c>
      <c r="E14" s="51"/>
      <c r="F14" s="9" t="s">
        <v>511</v>
      </c>
      <c r="G14" s="9" t="s">
        <v>511</v>
      </c>
      <c r="H14" s="9">
        <v>3</v>
      </c>
      <c r="I14" s="9">
        <f t="shared" ref="I14:I19" si="0">H14</f>
        <v>3</v>
      </c>
      <c r="J14" s="7"/>
      <c r="K14" s="40"/>
    </row>
    <row r="15" s="2" customFormat="1" ht="20" customHeight="1" spans="1:11">
      <c r="A15" s="26"/>
      <c r="B15" s="9"/>
      <c r="C15" s="26"/>
      <c r="D15" s="51" t="s">
        <v>1446</v>
      </c>
      <c r="E15" s="51"/>
      <c r="F15" s="9" t="s">
        <v>511</v>
      </c>
      <c r="G15" s="9" t="s">
        <v>511</v>
      </c>
      <c r="H15" s="9">
        <v>3</v>
      </c>
      <c r="I15" s="9">
        <f t="shared" si="0"/>
        <v>3</v>
      </c>
      <c r="J15" s="7"/>
      <c r="K15" s="40"/>
    </row>
    <row r="16" s="2" customFormat="1" ht="20" customHeight="1" spans="1:11">
      <c r="A16" s="26"/>
      <c r="B16" s="9"/>
      <c r="C16" s="29"/>
      <c r="D16" s="51" t="s">
        <v>1447</v>
      </c>
      <c r="E16" s="51"/>
      <c r="F16" s="241" t="s">
        <v>1448</v>
      </c>
      <c r="G16" s="9" t="s">
        <v>1449</v>
      </c>
      <c r="H16" s="9">
        <v>3</v>
      </c>
      <c r="I16" s="9">
        <f t="shared" si="0"/>
        <v>3</v>
      </c>
      <c r="J16" s="7"/>
      <c r="K16" s="40"/>
    </row>
    <row r="17" s="2" customFormat="1" ht="20" customHeight="1" spans="1:11">
      <c r="A17" s="26"/>
      <c r="B17" s="9"/>
      <c r="C17" s="25" t="s">
        <v>368</v>
      </c>
      <c r="D17" s="51" t="s">
        <v>495</v>
      </c>
      <c r="E17" s="51"/>
      <c r="F17" s="53">
        <v>1</v>
      </c>
      <c r="G17" s="54" t="s">
        <v>839</v>
      </c>
      <c r="H17" s="9">
        <v>5</v>
      </c>
      <c r="I17" s="9">
        <v>5</v>
      </c>
      <c r="J17" s="7"/>
      <c r="K17" s="40"/>
    </row>
    <row r="18" s="2" customFormat="1" ht="20" customHeight="1" spans="1:11">
      <c r="A18" s="26"/>
      <c r="B18" s="9"/>
      <c r="C18" s="26"/>
      <c r="D18" s="24" t="s">
        <v>1231</v>
      </c>
      <c r="E18" s="24"/>
      <c r="F18" s="9" t="s">
        <v>1078</v>
      </c>
      <c r="G18" s="9" t="s">
        <v>1078</v>
      </c>
      <c r="H18" s="9">
        <v>6</v>
      </c>
      <c r="I18" s="9">
        <f t="shared" si="0"/>
        <v>6</v>
      </c>
      <c r="J18" s="7"/>
      <c r="K18" s="40"/>
    </row>
    <row r="19" s="2" customFormat="1" ht="20" customHeight="1" spans="1:11">
      <c r="A19" s="26"/>
      <c r="B19" s="9"/>
      <c r="C19" s="25" t="s">
        <v>375</v>
      </c>
      <c r="D19" s="24" t="s">
        <v>707</v>
      </c>
      <c r="E19" s="24"/>
      <c r="F19" s="55">
        <v>1</v>
      </c>
      <c r="G19" s="55">
        <v>1</v>
      </c>
      <c r="H19" s="9">
        <v>10</v>
      </c>
      <c r="I19" s="9">
        <f t="shared" si="0"/>
        <v>10</v>
      </c>
      <c r="J19" s="7"/>
      <c r="K19" s="40"/>
    </row>
    <row r="20" s="2" customFormat="1" ht="20" customHeight="1" spans="1:11">
      <c r="A20" s="26"/>
      <c r="B20" s="9"/>
      <c r="C20" s="25" t="s">
        <v>380</v>
      </c>
      <c r="D20" s="16" t="s">
        <v>1445</v>
      </c>
      <c r="E20" s="42"/>
      <c r="F20" s="9" t="s">
        <v>1450</v>
      </c>
      <c r="G20" s="9" t="s">
        <v>1451</v>
      </c>
      <c r="H20" s="9">
        <v>5</v>
      </c>
      <c r="I20" s="242">
        <f>2.65/8.57*H20</f>
        <v>1.54609101516919</v>
      </c>
      <c r="J20" s="7"/>
      <c r="K20" s="40"/>
    </row>
    <row r="21" s="2" customFormat="1" ht="20" customHeight="1" spans="1:11">
      <c r="A21" s="26"/>
      <c r="B21" s="9"/>
      <c r="C21" s="26"/>
      <c r="D21" s="16" t="s">
        <v>1446</v>
      </c>
      <c r="E21" s="42"/>
      <c r="F21" s="9" t="s">
        <v>1452</v>
      </c>
      <c r="G21" s="9" t="s">
        <v>1453</v>
      </c>
      <c r="H21" s="9">
        <v>5</v>
      </c>
      <c r="I21" s="242">
        <f>3.92/9.12*H21</f>
        <v>2.14912280701754</v>
      </c>
      <c r="J21" s="7"/>
      <c r="K21" s="40"/>
    </row>
    <row r="22" s="2" customFormat="1" ht="20" customHeight="1" spans="1:11">
      <c r="A22" s="26"/>
      <c r="B22" s="9"/>
      <c r="C22" s="26"/>
      <c r="D22" s="16" t="s">
        <v>1447</v>
      </c>
      <c r="E22" s="42"/>
      <c r="F22" s="9" t="s">
        <v>1454</v>
      </c>
      <c r="G22" s="9" t="s">
        <v>1454</v>
      </c>
      <c r="H22" s="9">
        <v>5</v>
      </c>
      <c r="I22" s="9">
        <v>5</v>
      </c>
      <c r="J22" s="7"/>
      <c r="K22" s="40"/>
    </row>
    <row r="23" s="2" customFormat="1" ht="20" customHeight="1" spans="1:11">
      <c r="A23" s="26"/>
      <c r="B23" s="9"/>
      <c r="C23" s="26"/>
      <c r="D23" s="16" t="s">
        <v>1455</v>
      </c>
      <c r="E23" s="42"/>
      <c r="F23" s="9" t="s">
        <v>1456</v>
      </c>
      <c r="G23" s="9" t="s">
        <v>1456</v>
      </c>
      <c r="H23" s="9">
        <v>5</v>
      </c>
      <c r="I23" s="9">
        <v>5</v>
      </c>
      <c r="J23" s="7"/>
      <c r="K23" s="40"/>
    </row>
    <row r="24" s="2" customFormat="1" ht="30" customHeight="1" spans="1:11">
      <c r="A24" s="26"/>
      <c r="B24" s="25" t="s">
        <v>382</v>
      </c>
      <c r="C24" s="35" t="s">
        <v>383</v>
      </c>
      <c r="D24" s="27" t="s">
        <v>1457</v>
      </c>
      <c r="E24" s="43"/>
      <c r="F24" s="32" t="s">
        <v>423</v>
      </c>
      <c r="G24" s="32" t="s">
        <v>423</v>
      </c>
      <c r="H24" s="32">
        <v>15</v>
      </c>
      <c r="I24" s="32">
        <v>15</v>
      </c>
      <c r="J24" s="7"/>
      <c r="K24" s="40"/>
    </row>
    <row r="25" s="2" customFormat="1" ht="30" customHeight="1" spans="1:11">
      <c r="A25" s="26"/>
      <c r="B25" s="29"/>
      <c r="C25" s="35" t="s">
        <v>388</v>
      </c>
      <c r="D25" s="27" t="s">
        <v>1458</v>
      </c>
      <c r="E25" s="43"/>
      <c r="F25" s="32" t="s">
        <v>386</v>
      </c>
      <c r="G25" s="32" t="s">
        <v>386</v>
      </c>
      <c r="H25" s="32">
        <v>15</v>
      </c>
      <c r="I25" s="32">
        <v>15</v>
      </c>
      <c r="J25" s="7"/>
      <c r="K25" s="40"/>
    </row>
    <row r="26" s="2" customFormat="1" ht="20" customHeight="1" spans="1:11">
      <c r="A26" s="26"/>
      <c r="B26" s="25" t="s">
        <v>394</v>
      </c>
      <c r="C26" s="25" t="s">
        <v>395</v>
      </c>
      <c r="D26" s="16" t="s">
        <v>721</v>
      </c>
      <c r="E26" s="42"/>
      <c r="F26" s="9" t="s">
        <v>400</v>
      </c>
      <c r="G26" s="9" t="s">
        <v>400</v>
      </c>
      <c r="H26" s="9">
        <v>5</v>
      </c>
      <c r="I26" s="9">
        <v>5</v>
      </c>
      <c r="J26" s="7"/>
      <c r="K26" s="40"/>
    </row>
    <row r="27" s="2" customFormat="1" ht="20" customHeight="1" spans="1:11">
      <c r="A27" s="26"/>
      <c r="B27" s="26"/>
      <c r="C27" s="26"/>
      <c r="D27" s="16" t="s">
        <v>1251</v>
      </c>
      <c r="E27" s="42"/>
      <c r="F27" s="9" t="s">
        <v>826</v>
      </c>
      <c r="G27" s="9" t="s">
        <v>826</v>
      </c>
      <c r="H27" s="9">
        <v>5</v>
      </c>
      <c r="I27" s="9">
        <v>5</v>
      </c>
      <c r="J27" s="7"/>
      <c r="K27" s="40"/>
    </row>
    <row r="28" s="2" customFormat="1" ht="21" customHeight="1" spans="1:11">
      <c r="A28" s="30" t="s">
        <v>401</v>
      </c>
      <c r="B28" s="31"/>
      <c r="C28" s="31"/>
      <c r="D28" s="31"/>
      <c r="E28" s="31"/>
      <c r="F28" s="31"/>
      <c r="G28" s="48"/>
      <c r="H28" s="49">
        <f>SUM(H14:H27)+I7</f>
        <v>100</v>
      </c>
      <c r="I28" s="195">
        <f>SUM(I14:I27)+K7</f>
        <v>92.4252275270748</v>
      </c>
      <c r="J28" s="30"/>
      <c r="K28" s="48"/>
    </row>
  </sheetData>
  <mergeCells count="6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G28"/>
    <mergeCell ref="J28:K28"/>
    <mergeCell ref="A11:A12"/>
    <mergeCell ref="A13:A27"/>
    <mergeCell ref="B14:B23"/>
    <mergeCell ref="B24:B25"/>
    <mergeCell ref="B26:B27"/>
    <mergeCell ref="C14:C16"/>
    <mergeCell ref="C17:C18"/>
    <mergeCell ref="C20:C23"/>
    <mergeCell ref="C26:C27"/>
    <mergeCell ref="A6:C10"/>
  </mergeCells>
  <pageMargins left="0.75" right="0.75" top="1" bottom="1" header="0.5" footer="0.5"/>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view="pageBreakPreview" zoomScaleNormal="115" topLeftCell="A11" workbookViewId="0">
      <selection activeCell="H28" sqref="H28:I28"/>
    </sheetView>
  </sheetViews>
  <sheetFormatPr defaultColWidth="8.8" defaultRowHeight="12.75"/>
  <cols>
    <col min="1" max="1" width="3.84166666666667" style="1" customWidth="1"/>
    <col min="2" max="2" width="6.25" style="1" customWidth="1"/>
    <col min="3" max="3" width="6.69166666666667" style="1" customWidth="1"/>
    <col min="4" max="4" width="17" style="1" customWidth="1"/>
    <col min="5" max="5" width="7.59166666666667" style="1" customWidth="1"/>
    <col min="6" max="6" width="8.5" style="1" customWidth="1"/>
    <col min="7" max="7" width="7.875" style="1" customWidth="1"/>
    <col min="8" max="8" width="4.75" style="1" customWidth="1"/>
    <col min="9" max="9" width="6.2" style="1" customWidth="1"/>
    <col min="10" max="10" width="6" style="1" customWidth="1"/>
    <col min="11" max="11" width="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20" customHeight="1" spans="1:11">
      <c r="A4" s="7" t="s">
        <v>6</v>
      </c>
      <c r="B4" s="8"/>
      <c r="C4" s="8"/>
      <c r="D4" s="9" t="s">
        <v>202</v>
      </c>
      <c r="E4" s="9"/>
      <c r="F4" s="9"/>
      <c r="G4" s="9"/>
      <c r="H4" s="9"/>
      <c r="I4" s="9"/>
      <c r="J4" s="9"/>
      <c r="K4" s="9"/>
    </row>
    <row r="5" s="2" customFormat="1" ht="20" customHeight="1" spans="1:11">
      <c r="A5" s="7" t="s">
        <v>336</v>
      </c>
      <c r="B5" s="8"/>
      <c r="C5" s="8"/>
      <c r="D5" s="7" t="s">
        <v>337</v>
      </c>
      <c r="E5" s="8"/>
      <c r="F5" s="8"/>
      <c r="G5" s="7" t="s">
        <v>338</v>
      </c>
      <c r="H5" s="8"/>
      <c r="I5" s="8" t="s">
        <v>339</v>
      </c>
      <c r="J5" s="8"/>
      <c r="K5" s="40"/>
    </row>
    <row r="6" s="2" customFormat="1" ht="20" customHeight="1" spans="1:11">
      <c r="A6" s="10" t="s">
        <v>340</v>
      </c>
      <c r="B6" s="154"/>
      <c r="C6" s="155"/>
      <c r="D6" s="7"/>
      <c r="E6" s="32" t="s">
        <v>341</v>
      </c>
      <c r="F6" s="32" t="s">
        <v>342</v>
      </c>
      <c r="G6" s="33" t="s">
        <v>343</v>
      </c>
      <c r="H6" s="34"/>
      <c r="I6" s="32" t="s">
        <v>344</v>
      </c>
      <c r="J6" s="32" t="s">
        <v>345</v>
      </c>
      <c r="K6" s="32" t="s">
        <v>346</v>
      </c>
    </row>
    <row r="7" s="2" customFormat="1" ht="20" customHeight="1" spans="1:11">
      <c r="A7" s="13"/>
      <c r="B7" s="178"/>
      <c r="C7" s="157"/>
      <c r="D7" s="16" t="s">
        <v>347</v>
      </c>
      <c r="E7" s="69">
        <v>267.87</v>
      </c>
      <c r="F7" s="69">
        <v>267.87</v>
      </c>
      <c r="G7" s="135">
        <v>176.43</v>
      </c>
      <c r="H7" s="34"/>
      <c r="I7" s="32">
        <v>10</v>
      </c>
      <c r="J7" s="56">
        <f>G7/F7</f>
        <v>0.658640385261507</v>
      </c>
      <c r="K7" s="69">
        <f>I7*J7</f>
        <v>6.58640385261507</v>
      </c>
    </row>
    <row r="8" s="2" customFormat="1" ht="20" customHeight="1" spans="1:11">
      <c r="A8" s="158"/>
      <c r="B8" s="178"/>
      <c r="C8" s="157"/>
      <c r="D8" s="16" t="s">
        <v>348</v>
      </c>
      <c r="E8" s="69"/>
      <c r="F8" s="69"/>
      <c r="G8" s="135"/>
      <c r="H8" s="34"/>
      <c r="I8" s="32" t="s">
        <v>349</v>
      </c>
      <c r="J8" s="56"/>
      <c r="K8" s="32" t="s">
        <v>349</v>
      </c>
    </row>
    <row r="9" s="2" customFormat="1" ht="20" customHeight="1" spans="1:11">
      <c r="A9" s="158"/>
      <c r="B9" s="178"/>
      <c r="C9" s="157"/>
      <c r="D9" s="7" t="s">
        <v>350</v>
      </c>
      <c r="E9" s="69">
        <v>267.87</v>
      </c>
      <c r="F9" s="69">
        <v>267.87</v>
      </c>
      <c r="G9" s="135">
        <v>176.43</v>
      </c>
      <c r="H9" s="34"/>
      <c r="I9" s="32" t="s">
        <v>349</v>
      </c>
      <c r="J9" s="240"/>
      <c r="K9" s="32" t="s">
        <v>349</v>
      </c>
    </row>
    <row r="10" s="2" customFormat="1" ht="20" customHeight="1" spans="1:11">
      <c r="A10" s="159"/>
      <c r="B10" s="156"/>
      <c r="C10" s="157"/>
      <c r="D10" s="20" t="s">
        <v>351</v>
      </c>
      <c r="E10" s="35"/>
      <c r="F10" s="35"/>
      <c r="G10" s="36"/>
      <c r="H10" s="37"/>
      <c r="I10" s="35" t="s">
        <v>349</v>
      </c>
      <c r="J10" s="35"/>
      <c r="K10" s="35" t="s">
        <v>349</v>
      </c>
    </row>
    <row r="11" s="2" customFormat="1" ht="20" customHeight="1" spans="1:11">
      <c r="A11" s="13" t="s">
        <v>352</v>
      </c>
      <c r="B11" s="80" t="s">
        <v>353</v>
      </c>
      <c r="C11" s="81"/>
      <c r="D11" s="81"/>
      <c r="E11" s="81"/>
      <c r="F11" s="86"/>
      <c r="G11" s="7" t="s">
        <v>354</v>
      </c>
      <c r="H11" s="8"/>
      <c r="I11" s="8"/>
      <c r="J11" s="8"/>
      <c r="K11" s="40"/>
    </row>
    <row r="12" s="2" customFormat="1" ht="138" customHeight="1" spans="1:11">
      <c r="A12" s="23"/>
      <c r="B12" s="24" t="s">
        <v>1459</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1460</v>
      </c>
      <c r="E14" s="42"/>
      <c r="F14" s="9" t="s">
        <v>1157</v>
      </c>
      <c r="G14" s="9" t="s">
        <v>586</v>
      </c>
      <c r="H14" s="9">
        <v>10</v>
      </c>
      <c r="I14" s="9">
        <v>10</v>
      </c>
      <c r="J14" s="7"/>
      <c r="K14" s="40"/>
    </row>
    <row r="15" s="2" customFormat="1" ht="20" customHeight="1" spans="1:11">
      <c r="A15" s="26"/>
      <c r="B15" s="9"/>
      <c r="C15" s="26"/>
      <c r="D15" s="16" t="s">
        <v>1461</v>
      </c>
      <c r="E15" s="42"/>
      <c r="F15" s="9" t="s">
        <v>1462</v>
      </c>
      <c r="G15" s="9" t="s">
        <v>1463</v>
      </c>
      <c r="H15" s="9">
        <v>5</v>
      </c>
      <c r="I15" s="9">
        <v>5</v>
      </c>
      <c r="J15" s="7"/>
      <c r="K15" s="40"/>
    </row>
    <row r="16" s="2" customFormat="1" ht="20" customHeight="1" spans="1:11">
      <c r="A16" s="26"/>
      <c r="B16" s="9"/>
      <c r="C16" s="29"/>
      <c r="D16" s="16" t="s">
        <v>1464</v>
      </c>
      <c r="E16" s="42"/>
      <c r="F16" s="9" t="s">
        <v>450</v>
      </c>
      <c r="G16" s="9" t="s">
        <v>450</v>
      </c>
      <c r="H16" s="9">
        <v>5</v>
      </c>
      <c r="I16" s="9">
        <v>5</v>
      </c>
      <c r="J16" s="7"/>
      <c r="K16" s="40"/>
    </row>
    <row r="17" s="2" customFormat="1" ht="20" customHeight="1" spans="1:11">
      <c r="A17" s="26"/>
      <c r="B17" s="9"/>
      <c r="C17" s="25" t="s">
        <v>368</v>
      </c>
      <c r="D17" s="16" t="s">
        <v>1465</v>
      </c>
      <c r="E17" s="42"/>
      <c r="F17" s="9" t="s">
        <v>1462</v>
      </c>
      <c r="G17" s="9" t="s">
        <v>1466</v>
      </c>
      <c r="H17" s="9">
        <v>5</v>
      </c>
      <c r="I17" s="9">
        <v>5</v>
      </c>
      <c r="J17" s="7"/>
      <c r="K17" s="40"/>
    </row>
    <row r="18" s="2" customFormat="1" ht="20" customHeight="1" spans="1:11">
      <c r="A18" s="26"/>
      <c r="B18" s="9"/>
      <c r="C18" s="26"/>
      <c r="D18" s="16" t="s">
        <v>1430</v>
      </c>
      <c r="E18" s="42"/>
      <c r="F18" s="9" t="s">
        <v>370</v>
      </c>
      <c r="G18" s="9" t="s">
        <v>1177</v>
      </c>
      <c r="H18" s="9">
        <v>5</v>
      </c>
      <c r="I18" s="9">
        <v>5</v>
      </c>
      <c r="J18" s="7"/>
      <c r="K18" s="40"/>
    </row>
    <row r="19" s="2" customFormat="1" ht="20" customHeight="1" spans="1:11">
      <c r="A19" s="26"/>
      <c r="B19" s="9"/>
      <c r="C19" s="25" t="s">
        <v>375</v>
      </c>
      <c r="D19" s="16" t="s">
        <v>376</v>
      </c>
      <c r="E19" s="42"/>
      <c r="F19" s="9" t="s">
        <v>377</v>
      </c>
      <c r="G19" s="9" t="s">
        <v>377</v>
      </c>
      <c r="H19" s="9">
        <v>5</v>
      </c>
      <c r="I19" s="9">
        <v>5</v>
      </c>
      <c r="J19" s="7"/>
      <c r="K19" s="40"/>
    </row>
    <row r="20" s="2" customFormat="1" ht="20" customHeight="1" spans="1:11">
      <c r="A20" s="26"/>
      <c r="B20" s="9"/>
      <c r="C20" s="26"/>
      <c r="D20" s="16" t="s">
        <v>378</v>
      </c>
      <c r="E20" s="42"/>
      <c r="F20" s="63" t="s">
        <v>409</v>
      </c>
      <c r="G20" s="239">
        <v>0.2412</v>
      </c>
      <c r="H20" s="9">
        <v>5</v>
      </c>
      <c r="I20" s="9">
        <v>2</v>
      </c>
      <c r="J20" s="7"/>
      <c r="K20" s="40"/>
    </row>
    <row r="21" s="2" customFormat="1" ht="20" customHeight="1" spans="1:11">
      <c r="A21" s="26"/>
      <c r="B21" s="9"/>
      <c r="C21" s="25" t="s">
        <v>380</v>
      </c>
      <c r="D21" s="16" t="s">
        <v>28</v>
      </c>
      <c r="E21" s="42"/>
      <c r="F21" s="9" t="s">
        <v>1467</v>
      </c>
      <c r="G21" s="9" t="s">
        <v>1468</v>
      </c>
      <c r="H21" s="9">
        <v>10</v>
      </c>
      <c r="I21" s="58">
        <f>176.43/267.87*H21</f>
        <v>6.58640385261507</v>
      </c>
      <c r="J21" s="7"/>
      <c r="K21" s="40"/>
    </row>
    <row r="22" s="2" customFormat="1" ht="20" customHeight="1" spans="1:11">
      <c r="A22" s="26"/>
      <c r="B22" s="32" t="s">
        <v>382</v>
      </c>
      <c r="C22" s="35" t="s">
        <v>383</v>
      </c>
      <c r="D22" s="27" t="s">
        <v>431</v>
      </c>
      <c r="E22" s="43"/>
      <c r="F22" s="9" t="s">
        <v>1469</v>
      </c>
      <c r="G22" s="9" t="s">
        <v>1469</v>
      </c>
      <c r="H22" s="9">
        <v>10</v>
      </c>
      <c r="I22" s="58">
        <v>10</v>
      </c>
      <c r="J22" s="7"/>
      <c r="K22" s="40"/>
    </row>
    <row r="23" s="2" customFormat="1" ht="20" customHeight="1" spans="1:11">
      <c r="A23" s="26"/>
      <c r="B23" s="32"/>
      <c r="C23" s="110"/>
      <c r="D23" s="27" t="s">
        <v>429</v>
      </c>
      <c r="E23" s="43"/>
      <c r="F23" s="9" t="s">
        <v>430</v>
      </c>
      <c r="G23" s="9" t="s">
        <v>430</v>
      </c>
      <c r="H23" s="9">
        <v>10</v>
      </c>
      <c r="I23" s="58">
        <v>10</v>
      </c>
      <c r="J23" s="7"/>
      <c r="K23" s="40"/>
    </row>
    <row r="24" s="2" customFormat="1" ht="36" customHeight="1" spans="1:11">
      <c r="A24" s="26"/>
      <c r="B24" s="32"/>
      <c r="C24" s="35" t="s">
        <v>388</v>
      </c>
      <c r="D24" s="27" t="s">
        <v>432</v>
      </c>
      <c r="E24" s="43"/>
      <c r="F24" s="9" t="s">
        <v>433</v>
      </c>
      <c r="G24" s="9" t="s">
        <v>433</v>
      </c>
      <c r="H24" s="9">
        <v>10</v>
      </c>
      <c r="I24" s="58">
        <v>10</v>
      </c>
      <c r="J24" s="7"/>
      <c r="K24" s="40"/>
    </row>
    <row r="25" s="2" customFormat="1" ht="20" customHeight="1" spans="1:11">
      <c r="A25" s="26"/>
      <c r="B25" s="25" t="s">
        <v>394</v>
      </c>
      <c r="C25" s="25" t="s">
        <v>395</v>
      </c>
      <c r="D25" s="16" t="s">
        <v>396</v>
      </c>
      <c r="E25" s="42"/>
      <c r="F25" s="9" t="s">
        <v>400</v>
      </c>
      <c r="G25" s="47">
        <v>0.8744</v>
      </c>
      <c r="H25" s="9">
        <v>4</v>
      </c>
      <c r="I25" s="58">
        <v>4</v>
      </c>
      <c r="J25" s="7"/>
      <c r="K25" s="40"/>
    </row>
    <row r="26" s="2" customFormat="1" ht="20" customHeight="1" spans="1:11">
      <c r="A26" s="26"/>
      <c r="B26" s="26"/>
      <c r="C26" s="26"/>
      <c r="D26" s="16" t="s">
        <v>398</v>
      </c>
      <c r="E26" s="42"/>
      <c r="F26" s="9" t="s">
        <v>400</v>
      </c>
      <c r="G26" s="47">
        <v>0.9234</v>
      </c>
      <c r="H26" s="9">
        <v>4</v>
      </c>
      <c r="I26" s="58">
        <v>4</v>
      </c>
      <c r="J26" s="7"/>
      <c r="K26" s="40"/>
    </row>
    <row r="27" s="2" customFormat="1" ht="20" customHeight="1" spans="1:11">
      <c r="A27" s="26"/>
      <c r="B27" s="26"/>
      <c r="C27" s="29"/>
      <c r="D27" s="16" t="s">
        <v>399</v>
      </c>
      <c r="E27" s="42"/>
      <c r="F27" s="9" t="s">
        <v>400</v>
      </c>
      <c r="G27" s="137">
        <v>0.7921</v>
      </c>
      <c r="H27" s="9">
        <v>2</v>
      </c>
      <c r="I27" s="58">
        <v>1.86</v>
      </c>
      <c r="J27" s="7"/>
      <c r="K27" s="40"/>
    </row>
    <row r="28" s="2" customFormat="1" ht="21" customHeight="1" spans="1:11">
      <c r="A28" s="30" t="s">
        <v>401</v>
      </c>
      <c r="B28" s="31"/>
      <c r="C28" s="31"/>
      <c r="D28" s="31"/>
      <c r="E28" s="31"/>
      <c r="F28" s="31"/>
      <c r="G28" s="48"/>
      <c r="H28" s="49">
        <f>SUM(H14:H27)+I7</f>
        <v>100</v>
      </c>
      <c r="I28" s="59">
        <f>SUM(I14:I27)+K7</f>
        <v>90.0328077052302</v>
      </c>
      <c r="J28" s="30"/>
      <c r="K28" s="48"/>
    </row>
  </sheetData>
  <mergeCells count="6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G28"/>
    <mergeCell ref="J28:K28"/>
    <mergeCell ref="A11:A12"/>
    <mergeCell ref="A13:A27"/>
    <mergeCell ref="B14:B21"/>
    <mergeCell ref="B22:B24"/>
    <mergeCell ref="B25:B27"/>
    <mergeCell ref="C14:C16"/>
    <mergeCell ref="C17:C18"/>
    <mergeCell ref="C19:C20"/>
    <mergeCell ref="C22:C23"/>
    <mergeCell ref="C25:C27"/>
    <mergeCell ref="A6:C10"/>
  </mergeCells>
  <printOptions horizontalCentered="1"/>
  <pageMargins left="0.786805555555556" right="0.786805555555556" top="0.786805555555556" bottom="0.786805555555556" header="0.314583333333333" footer="0.314583333333333"/>
  <pageSetup paperSize="9" orientation="portrait" horizontalDpi="600"/>
  <headerFooter alignWithMargins="0"/>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view="pageBreakPreview" zoomScaleNormal="100" topLeftCell="A18" workbookViewId="0">
      <selection activeCell="F22" sqref="F22:J22"/>
    </sheetView>
  </sheetViews>
  <sheetFormatPr defaultColWidth="9" defaultRowHeight="14.25"/>
  <cols>
    <col min="1" max="1" width="4.75" style="211" customWidth="1"/>
    <col min="2" max="2" width="5" style="211" customWidth="1"/>
    <col min="3" max="3" width="7.375" style="211" customWidth="1"/>
    <col min="4" max="4" width="16.75" style="211" customWidth="1"/>
    <col min="5" max="5" width="17.375" style="211" customWidth="1"/>
    <col min="6" max="6" width="11.125" style="211" customWidth="1"/>
    <col min="7" max="7" width="11.9" style="211" customWidth="1"/>
    <col min="8" max="8" width="5" style="211" customWidth="1"/>
    <col min="9" max="9" width="6.625" style="211" customWidth="1"/>
    <col min="10" max="10" width="17.125" style="211" customWidth="1"/>
    <col min="11" max="16384" width="9" style="211"/>
  </cols>
  <sheetData>
    <row r="1" s="208" customFormat="1" ht="16.5" customHeight="1" spans="1:10">
      <c r="A1" s="99"/>
      <c r="B1" s="99"/>
      <c r="C1" s="99"/>
      <c r="D1" s="99"/>
      <c r="E1" s="99"/>
      <c r="F1" s="99"/>
      <c r="G1" s="99"/>
      <c r="H1" s="99"/>
      <c r="I1" s="99"/>
      <c r="J1" s="99"/>
    </row>
    <row r="2" ht="30" customHeight="1" spans="1:10">
      <c r="A2" s="100" t="s">
        <v>867</v>
      </c>
      <c r="B2" s="100"/>
      <c r="C2" s="100"/>
      <c r="D2" s="100"/>
      <c r="E2" s="100"/>
      <c r="F2" s="100"/>
      <c r="G2" s="100"/>
      <c r="H2" s="100"/>
      <c r="I2" s="100"/>
      <c r="J2" s="100"/>
    </row>
    <row r="3" ht="21.65" customHeight="1" spans="1:10">
      <c r="A3" s="101" t="s">
        <v>335</v>
      </c>
      <c r="B3" s="101"/>
      <c r="C3" s="101"/>
      <c r="D3" s="101"/>
      <c r="E3" s="101"/>
      <c r="F3" s="101"/>
      <c r="G3" s="101"/>
      <c r="H3" s="101"/>
      <c r="I3" s="101"/>
      <c r="J3" s="101"/>
    </row>
    <row r="4" s="209" customFormat="1" ht="16" customHeight="1" spans="1:10">
      <c r="A4" s="212" t="s">
        <v>755</v>
      </c>
      <c r="B4" s="212"/>
      <c r="C4" s="212"/>
      <c r="D4" s="212" t="s">
        <v>205</v>
      </c>
      <c r="E4" s="212"/>
      <c r="F4" s="212"/>
      <c r="G4" s="212"/>
      <c r="H4" s="212"/>
      <c r="I4" s="212"/>
      <c r="J4" s="212"/>
    </row>
    <row r="5" s="209" customFormat="1" ht="16" customHeight="1" spans="1:10">
      <c r="A5" s="212" t="s">
        <v>756</v>
      </c>
      <c r="B5" s="212"/>
      <c r="C5" s="212"/>
      <c r="D5" s="213" t="s">
        <v>1470</v>
      </c>
      <c r="E5" s="213"/>
      <c r="F5" s="213"/>
      <c r="G5" s="213"/>
      <c r="H5" s="213"/>
      <c r="I5" s="213"/>
      <c r="J5" s="213"/>
    </row>
    <row r="6" s="209" customFormat="1" ht="16" customHeight="1" spans="1:10">
      <c r="A6" s="212" t="s">
        <v>757</v>
      </c>
      <c r="B6" s="212"/>
      <c r="C6" s="212"/>
      <c r="D6" s="214" t="s">
        <v>337</v>
      </c>
      <c r="E6" s="215"/>
      <c r="F6" s="212" t="s">
        <v>758</v>
      </c>
      <c r="G6" s="212" t="s">
        <v>339</v>
      </c>
      <c r="H6" s="212"/>
      <c r="I6" s="212"/>
      <c r="J6" s="212"/>
    </row>
    <row r="7" s="209" customFormat="1" ht="25" customHeight="1" spans="1:10">
      <c r="A7" s="212" t="s">
        <v>759</v>
      </c>
      <c r="B7" s="212"/>
      <c r="C7" s="212"/>
      <c r="D7" s="214"/>
      <c r="E7" s="212" t="s">
        <v>760</v>
      </c>
      <c r="F7" s="212" t="s">
        <v>761</v>
      </c>
      <c r="G7" s="212"/>
      <c r="H7" s="212"/>
      <c r="I7" s="212" t="s">
        <v>1471</v>
      </c>
      <c r="J7" s="212"/>
    </row>
    <row r="8" s="209" customFormat="1" ht="16" customHeight="1" spans="1:10">
      <c r="A8" s="212"/>
      <c r="B8" s="212"/>
      <c r="C8" s="212"/>
      <c r="D8" s="214" t="s">
        <v>347</v>
      </c>
      <c r="E8" s="213">
        <f>SUM(E9:E12)</f>
        <v>64.42</v>
      </c>
      <c r="F8" s="212">
        <f>SUM(F9:H12)</f>
        <v>27.11</v>
      </c>
      <c r="G8" s="212"/>
      <c r="H8" s="212"/>
      <c r="I8" s="236">
        <f>F8/E8</f>
        <v>0.420832039739211</v>
      </c>
      <c r="J8" s="212"/>
    </row>
    <row r="9" s="209" customFormat="1" ht="16" customHeight="1" spans="1:10">
      <c r="A9" s="212"/>
      <c r="B9" s="212"/>
      <c r="C9" s="212"/>
      <c r="D9" s="215" t="s">
        <v>965</v>
      </c>
      <c r="E9" s="212"/>
      <c r="F9" s="212"/>
      <c r="G9" s="212"/>
      <c r="H9" s="212"/>
      <c r="I9" s="212"/>
      <c r="J9" s="212"/>
    </row>
    <row r="10" s="209" customFormat="1" ht="16" customHeight="1" spans="1:10">
      <c r="A10" s="212"/>
      <c r="B10" s="212"/>
      <c r="C10" s="212"/>
      <c r="D10" s="215" t="s">
        <v>966</v>
      </c>
      <c r="E10" s="212">
        <v>64.42</v>
      </c>
      <c r="F10" s="212">
        <v>27.11</v>
      </c>
      <c r="G10" s="212"/>
      <c r="H10" s="212"/>
      <c r="I10" s="237">
        <f>F10/E10</f>
        <v>0.420832039739211</v>
      </c>
      <c r="J10" s="237"/>
    </row>
    <row r="11" s="209" customFormat="1" ht="16" customHeight="1" spans="1:10">
      <c r="A11" s="212"/>
      <c r="B11" s="212"/>
      <c r="C11" s="212"/>
      <c r="D11" s="214" t="s">
        <v>967</v>
      </c>
      <c r="E11" s="213"/>
      <c r="F11" s="212"/>
      <c r="G11" s="212"/>
      <c r="H11" s="212"/>
      <c r="I11" s="212"/>
      <c r="J11" s="212"/>
    </row>
    <row r="12" s="209" customFormat="1" ht="12" customHeight="1" spans="1:10">
      <c r="A12" s="212"/>
      <c r="B12" s="212"/>
      <c r="C12" s="212"/>
      <c r="D12" s="216" t="s">
        <v>968</v>
      </c>
      <c r="E12" s="213"/>
      <c r="F12" s="212"/>
      <c r="G12" s="212"/>
      <c r="H12" s="212"/>
      <c r="I12" s="212"/>
      <c r="J12" s="212"/>
    </row>
    <row r="13" s="210" customFormat="1" ht="25" customHeight="1" spans="1:10">
      <c r="A13" s="212" t="s">
        <v>766</v>
      </c>
      <c r="B13" s="212"/>
      <c r="C13" s="212"/>
      <c r="D13" s="221"/>
      <c r="E13" s="221" t="s">
        <v>767</v>
      </c>
      <c r="F13" s="212" t="s">
        <v>768</v>
      </c>
      <c r="G13" s="212"/>
      <c r="H13" s="212"/>
      <c r="I13" s="212" t="s">
        <v>769</v>
      </c>
      <c r="J13" s="212"/>
    </row>
    <row r="14" s="209" customFormat="1" ht="35" customHeight="1" spans="1:10">
      <c r="A14" s="212"/>
      <c r="B14" s="212"/>
      <c r="C14" s="212"/>
      <c r="D14" s="221" t="s">
        <v>770</v>
      </c>
      <c r="E14" s="233" t="s">
        <v>771</v>
      </c>
      <c r="F14" s="223" t="s">
        <v>969</v>
      </c>
      <c r="G14" s="223"/>
      <c r="H14" s="223"/>
      <c r="I14" s="212"/>
      <c r="J14" s="212"/>
    </row>
    <row r="15" s="209" customFormat="1" ht="36" customHeight="1" spans="1:10">
      <c r="A15" s="212"/>
      <c r="B15" s="212"/>
      <c r="C15" s="212"/>
      <c r="D15" s="221" t="s">
        <v>773</v>
      </c>
      <c r="E15" s="233" t="s">
        <v>774</v>
      </c>
      <c r="F15" s="223" t="s">
        <v>971</v>
      </c>
      <c r="G15" s="223"/>
      <c r="H15" s="223"/>
      <c r="I15" s="212"/>
      <c r="J15" s="212"/>
    </row>
    <row r="16" s="209" customFormat="1" ht="50" customHeight="1" spans="1:10">
      <c r="A16" s="212"/>
      <c r="B16" s="212"/>
      <c r="C16" s="212"/>
      <c r="D16" s="221" t="s">
        <v>776</v>
      </c>
      <c r="E16" s="233" t="s">
        <v>777</v>
      </c>
      <c r="F16" s="223" t="s">
        <v>778</v>
      </c>
      <c r="G16" s="223"/>
      <c r="H16" s="223"/>
      <c r="I16" s="212"/>
      <c r="J16" s="212"/>
    </row>
    <row r="17" s="209" customFormat="1" ht="51" customHeight="1" spans="1:10">
      <c r="A17" s="212"/>
      <c r="B17" s="212"/>
      <c r="C17" s="212"/>
      <c r="D17" s="221" t="s">
        <v>779</v>
      </c>
      <c r="E17" s="233" t="s">
        <v>780</v>
      </c>
      <c r="F17" s="223" t="s">
        <v>781</v>
      </c>
      <c r="G17" s="223"/>
      <c r="H17" s="223"/>
      <c r="I17" s="212"/>
      <c r="J17" s="212"/>
    </row>
    <row r="18" s="209" customFormat="1" ht="33" customHeight="1" spans="1:10">
      <c r="A18" s="212"/>
      <c r="B18" s="212"/>
      <c r="C18" s="212"/>
      <c r="D18" s="221" t="s">
        <v>782</v>
      </c>
      <c r="E18" s="233" t="s">
        <v>783</v>
      </c>
      <c r="F18" s="223" t="s">
        <v>972</v>
      </c>
      <c r="G18" s="223"/>
      <c r="H18" s="223"/>
      <c r="I18" s="212"/>
      <c r="J18" s="212"/>
    </row>
    <row r="19" s="209" customFormat="1" ht="30" customHeight="1" spans="1:10">
      <c r="A19" s="212"/>
      <c r="B19" s="212"/>
      <c r="C19" s="212"/>
      <c r="D19" s="221" t="s">
        <v>785</v>
      </c>
      <c r="E19" s="233" t="s">
        <v>786</v>
      </c>
      <c r="F19" s="223" t="s">
        <v>973</v>
      </c>
      <c r="G19" s="223"/>
      <c r="H19" s="223"/>
      <c r="I19" s="212"/>
      <c r="J19" s="212"/>
    </row>
    <row r="20" s="209" customFormat="1" ht="35" customHeight="1" spans="1:10">
      <c r="A20" s="212"/>
      <c r="B20" s="212"/>
      <c r="C20" s="212"/>
      <c r="D20" s="221" t="s">
        <v>788</v>
      </c>
      <c r="E20" s="233" t="s">
        <v>789</v>
      </c>
      <c r="F20" s="223" t="s">
        <v>790</v>
      </c>
      <c r="G20" s="223"/>
      <c r="H20" s="223"/>
      <c r="I20" s="212"/>
      <c r="J20" s="212"/>
    </row>
    <row r="21" s="209" customFormat="1" ht="16" customHeight="1" spans="1:10">
      <c r="A21" s="212" t="s">
        <v>791</v>
      </c>
      <c r="B21" s="212" t="s">
        <v>792</v>
      </c>
      <c r="C21" s="212"/>
      <c r="D21" s="212"/>
      <c r="E21" s="212"/>
      <c r="F21" s="212" t="s">
        <v>793</v>
      </c>
      <c r="G21" s="212"/>
      <c r="H21" s="212"/>
      <c r="I21" s="212"/>
      <c r="J21" s="212"/>
    </row>
    <row r="22" s="209" customFormat="1" ht="55" customHeight="1" spans="1:10">
      <c r="A22" s="212"/>
      <c r="B22" s="24" t="s">
        <v>974</v>
      </c>
      <c r="C22" s="24"/>
      <c r="D22" s="24"/>
      <c r="E22" s="24"/>
      <c r="F22" s="24" t="s">
        <v>975</v>
      </c>
      <c r="G22" s="24"/>
      <c r="H22" s="24"/>
      <c r="I22" s="24"/>
      <c r="J22" s="24"/>
    </row>
    <row r="23" s="209" customFormat="1" ht="26.15" customHeight="1" spans="1:10">
      <c r="A23" s="108" t="s">
        <v>796</v>
      </c>
      <c r="B23" s="102" t="s">
        <v>797</v>
      </c>
      <c r="C23" s="102" t="s">
        <v>359</v>
      </c>
      <c r="D23" s="102" t="s">
        <v>360</v>
      </c>
      <c r="E23" s="102"/>
      <c r="F23" s="102" t="s">
        <v>798</v>
      </c>
      <c r="G23" s="102" t="s">
        <v>799</v>
      </c>
      <c r="H23" s="32" t="s">
        <v>344</v>
      </c>
      <c r="I23" s="32" t="s">
        <v>346</v>
      </c>
      <c r="J23" s="102" t="s">
        <v>800</v>
      </c>
    </row>
    <row r="24" s="209" customFormat="1" ht="39" customHeight="1" spans="1:10">
      <c r="A24" s="108"/>
      <c r="B24" s="32" t="s">
        <v>801</v>
      </c>
      <c r="C24" s="32" t="s">
        <v>876</v>
      </c>
      <c r="D24" s="231" t="s">
        <v>1472</v>
      </c>
      <c r="E24" s="231"/>
      <c r="F24" s="102" t="s">
        <v>894</v>
      </c>
      <c r="G24" s="102" t="s">
        <v>894</v>
      </c>
      <c r="H24" s="102">
        <v>20</v>
      </c>
      <c r="I24" s="102">
        <v>20</v>
      </c>
      <c r="J24" s="102"/>
    </row>
    <row r="25" s="209" customFormat="1" ht="30" customHeight="1" spans="1:10">
      <c r="A25" s="108"/>
      <c r="B25" s="32"/>
      <c r="C25" s="32" t="s">
        <v>979</v>
      </c>
      <c r="D25" s="107" t="s">
        <v>980</v>
      </c>
      <c r="E25" s="107"/>
      <c r="F25" s="168" t="s">
        <v>873</v>
      </c>
      <c r="G25" s="127">
        <v>1</v>
      </c>
      <c r="H25" s="102">
        <v>10</v>
      </c>
      <c r="I25" s="102">
        <v>10</v>
      </c>
      <c r="J25" s="102"/>
    </row>
    <row r="26" s="209" customFormat="1" ht="26" customHeight="1" spans="1:10">
      <c r="A26" s="108"/>
      <c r="B26" s="32"/>
      <c r="C26" s="32" t="s">
        <v>981</v>
      </c>
      <c r="D26" s="231" t="s">
        <v>982</v>
      </c>
      <c r="E26" s="231"/>
      <c r="F26" s="168" t="s">
        <v>983</v>
      </c>
      <c r="G26" s="102" t="s">
        <v>984</v>
      </c>
      <c r="H26" s="102">
        <v>10</v>
      </c>
      <c r="I26" s="102">
        <v>10</v>
      </c>
      <c r="J26" s="102"/>
    </row>
    <row r="27" s="209" customFormat="1" ht="20" customHeight="1" spans="1:10">
      <c r="A27" s="108"/>
      <c r="B27" s="32"/>
      <c r="C27" s="32"/>
      <c r="D27" s="231" t="s">
        <v>978</v>
      </c>
      <c r="E27" s="231" t="s">
        <v>882</v>
      </c>
      <c r="F27" s="102" t="s">
        <v>985</v>
      </c>
      <c r="G27" s="102" t="s">
        <v>986</v>
      </c>
      <c r="H27" s="102"/>
      <c r="I27" s="102"/>
      <c r="J27" s="102"/>
    </row>
    <row r="28" s="209" customFormat="1" ht="60" customHeight="1" spans="1:10">
      <c r="A28" s="108"/>
      <c r="B28" s="32"/>
      <c r="C28" s="32" t="s">
        <v>987</v>
      </c>
      <c r="D28" s="231" t="s">
        <v>1473</v>
      </c>
      <c r="E28" s="231"/>
      <c r="F28" s="102" t="s">
        <v>1474</v>
      </c>
      <c r="G28" s="234" t="s">
        <v>1475</v>
      </c>
      <c r="H28" s="102">
        <v>10</v>
      </c>
      <c r="I28" s="114">
        <f>27.11/64.42*H28</f>
        <v>4.20832039739211</v>
      </c>
      <c r="J28" s="107" t="s">
        <v>1476</v>
      </c>
    </row>
    <row r="29" s="209" customFormat="1" ht="30" customHeight="1" spans="1:10">
      <c r="A29" s="108"/>
      <c r="B29" s="32" t="s">
        <v>810</v>
      </c>
      <c r="C29" s="32" t="s">
        <v>383</v>
      </c>
      <c r="D29" s="107" t="s">
        <v>1477</v>
      </c>
      <c r="E29" s="107"/>
      <c r="F29" s="102" t="s">
        <v>1478</v>
      </c>
      <c r="G29" s="102" t="s">
        <v>1478</v>
      </c>
      <c r="H29" s="102">
        <v>20</v>
      </c>
      <c r="I29" s="102">
        <v>20</v>
      </c>
      <c r="J29" s="104"/>
    </row>
    <row r="30" s="209" customFormat="1" ht="30" customHeight="1" spans="1:10">
      <c r="A30" s="108"/>
      <c r="B30" s="32"/>
      <c r="C30" s="32" t="s">
        <v>700</v>
      </c>
      <c r="D30" s="107" t="s">
        <v>1479</v>
      </c>
      <c r="E30" s="107"/>
      <c r="F30" s="102" t="s">
        <v>1480</v>
      </c>
      <c r="G30" s="102" t="s">
        <v>1480</v>
      </c>
      <c r="H30" s="102">
        <v>20</v>
      </c>
      <c r="I30" s="102">
        <v>20</v>
      </c>
      <c r="J30" s="102"/>
    </row>
    <row r="31" s="209" customFormat="1" ht="41" customHeight="1" spans="1:10">
      <c r="A31" s="108"/>
      <c r="B31" s="32" t="s">
        <v>817</v>
      </c>
      <c r="C31" s="32" t="s">
        <v>818</v>
      </c>
      <c r="D31" s="107" t="s">
        <v>998</v>
      </c>
      <c r="E31" s="107"/>
      <c r="F31" s="235" t="s">
        <v>1481</v>
      </c>
      <c r="G31" s="127">
        <v>0.98</v>
      </c>
      <c r="H31" s="102">
        <v>10</v>
      </c>
      <c r="I31" s="102">
        <v>10</v>
      </c>
      <c r="J31" s="102"/>
    </row>
    <row r="32" s="209" customFormat="1" ht="22" customHeight="1" spans="1:10">
      <c r="A32" s="212" t="s">
        <v>820</v>
      </c>
      <c r="B32" s="232"/>
      <c r="C32" s="232"/>
      <c r="D32" s="232"/>
      <c r="E32" s="232"/>
      <c r="F32" s="232"/>
      <c r="G32" s="232"/>
      <c r="H32" s="131">
        <f>SUM(H24:H31)</f>
        <v>100</v>
      </c>
      <c r="I32" s="230">
        <f>SUM(I24:I31)</f>
        <v>94.2083203973921</v>
      </c>
      <c r="J32" s="238"/>
    </row>
  </sheetData>
  <mergeCells count="61">
    <mergeCell ref="A1:J1"/>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B32:G32"/>
    <mergeCell ref="A21:A22"/>
    <mergeCell ref="A23:A31"/>
    <mergeCell ref="B24:B28"/>
    <mergeCell ref="B29:B30"/>
    <mergeCell ref="C26:C27"/>
    <mergeCell ref="H26:H27"/>
    <mergeCell ref="I26:I27"/>
    <mergeCell ref="A7:C12"/>
    <mergeCell ref="A13:C20"/>
  </mergeCells>
  <printOptions horizontalCentered="1"/>
  <pageMargins left="0.786805555555556" right="0.786805555555556" top="0.786805555555556" bottom="0.786805555555556" header="0.310416666666667" footer="0.310416666666667"/>
  <pageSetup paperSize="9" scale="77" fitToHeight="0" orientation="portrait" horizontalDpi="600" verticalDpi="600"/>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view="pageBreakPreview" zoomScale="110" zoomScaleNormal="100" topLeftCell="A21" workbookViewId="0">
      <selection activeCell="N26" sqref="N26"/>
    </sheetView>
  </sheetViews>
  <sheetFormatPr defaultColWidth="9" defaultRowHeight="14.25"/>
  <cols>
    <col min="1" max="2" width="4.625" style="211" customWidth="1"/>
    <col min="3" max="3" width="8" style="211" customWidth="1"/>
    <col min="4" max="4" width="16.375" style="211" customWidth="1"/>
    <col min="5" max="5" width="21.125" style="211" customWidth="1"/>
    <col min="6" max="6" width="12.9" style="211" customWidth="1"/>
    <col min="7" max="7" width="11.9" style="211" customWidth="1"/>
    <col min="8" max="8" width="6.875" style="211" customWidth="1"/>
    <col min="9" max="9" width="10.6666666666667" style="211" customWidth="1"/>
    <col min="10" max="10" width="10.875" style="211" customWidth="1"/>
    <col min="11" max="16384" width="9" style="211"/>
  </cols>
  <sheetData>
    <row r="1" s="208" customFormat="1" ht="16.5" customHeight="1" spans="1:10">
      <c r="A1" s="99"/>
      <c r="B1" s="99"/>
      <c r="C1" s="99"/>
      <c r="D1" s="99"/>
      <c r="E1" s="99"/>
      <c r="F1" s="99"/>
      <c r="G1" s="99"/>
      <c r="H1" s="99"/>
      <c r="I1" s="99"/>
      <c r="J1" s="99"/>
    </row>
    <row r="2" ht="30" customHeight="1" spans="1:10">
      <c r="A2" s="100" t="s">
        <v>867</v>
      </c>
      <c r="B2" s="100"/>
      <c r="C2" s="100"/>
      <c r="D2" s="100"/>
      <c r="E2" s="100"/>
      <c r="F2" s="100"/>
      <c r="G2" s="100"/>
      <c r="H2" s="100"/>
      <c r="I2" s="100"/>
      <c r="J2" s="100"/>
    </row>
    <row r="3" ht="21.65" customHeight="1" spans="1:10">
      <c r="A3" s="101" t="s">
        <v>335</v>
      </c>
      <c r="B3" s="101"/>
      <c r="C3" s="101"/>
      <c r="D3" s="101"/>
      <c r="E3" s="101"/>
      <c r="F3" s="101"/>
      <c r="G3" s="101"/>
      <c r="H3" s="101"/>
      <c r="I3" s="101"/>
      <c r="J3" s="101"/>
    </row>
    <row r="4" s="209" customFormat="1" ht="16" customHeight="1" spans="1:10">
      <c r="A4" s="212" t="s">
        <v>755</v>
      </c>
      <c r="B4" s="212"/>
      <c r="C4" s="212"/>
      <c r="D4" s="212" t="s">
        <v>1482</v>
      </c>
      <c r="E4" s="212"/>
      <c r="F4" s="212"/>
      <c r="G4" s="212"/>
      <c r="H4" s="212"/>
      <c r="I4" s="212"/>
      <c r="J4" s="212"/>
    </row>
    <row r="5" s="209" customFormat="1" ht="16" customHeight="1" spans="1:10">
      <c r="A5" s="212" t="s">
        <v>756</v>
      </c>
      <c r="B5" s="212"/>
      <c r="C5" s="212"/>
      <c r="D5" s="213" t="s">
        <v>1483</v>
      </c>
      <c r="E5" s="213"/>
      <c r="F5" s="213"/>
      <c r="G5" s="213"/>
      <c r="H5" s="213"/>
      <c r="I5" s="213"/>
      <c r="J5" s="213"/>
    </row>
    <row r="6" s="209" customFormat="1" ht="16" customHeight="1" spans="1:10">
      <c r="A6" s="212" t="s">
        <v>757</v>
      </c>
      <c r="B6" s="212"/>
      <c r="C6" s="212"/>
      <c r="D6" s="214" t="s">
        <v>337</v>
      </c>
      <c r="E6" s="215"/>
      <c r="F6" s="212" t="s">
        <v>758</v>
      </c>
      <c r="G6" s="212" t="s">
        <v>339</v>
      </c>
      <c r="H6" s="212"/>
      <c r="I6" s="212"/>
      <c r="J6" s="212"/>
    </row>
    <row r="7" s="210" customFormat="1" ht="39" customHeight="1" spans="1:10">
      <c r="A7" s="212" t="s">
        <v>759</v>
      </c>
      <c r="B7" s="212"/>
      <c r="C7" s="212"/>
      <c r="D7" s="213"/>
      <c r="E7" s="212" t="s">
        <v>760</v>
      </c>
      <c r="F7" s="219" t="s">
        <v>761</v>
      </c>
      <c r="G7" s="220"/>
      <c r="H7" s="212" t="s">
        <v>344</v>
      </c>
      <c r="I7" s="212" t="s">
        <v>1471</v>
      </c>
      <c r="J7" s="212" t="s">
        <v>346</v>
      </c>
    </row>
    <row r="8" s="209" customFormat="1" ht="16" customHeight="1" spans="1:10">
      <c r="A8" s="212"/>
      <c r="B8" s="212"/>
      <c r="C8" s="212"/>
      <c r="D8" s="214" t="s">
        <v>347</v>
      </c>
      <c r="E8" s="54">
        <f>SUM(E9:E12)</f>
        <v>199.45</v>
      </c>
      <c r="F8" s="116">
        <f>SUM(F9:G12)</f>
        <v>168.33</v>
      </c>
      <c r="G8" s="117"/>
      <c r="H8" s="104">
        <v>10</v>
      </c>
      <c r="I8" s="227">
        <f>F8/E8</f>
        <v>0.843970920030083</v>
      </c>
      <c r="J8" s="228">
        <f>H8*I8</f>
        <v>8.43970920030083</v>
      </c>
    </row>
    <row r="9" s="209" customFormat="1" ht="16" customHeight="1" spans="1:10">
      <c r="A9" s="212"/>
      <c r="B9" s="212"/>
      <c r="C9" s="212"/>
      <c r="D9" s="215" t="s">
        <v>965</v>
      </c>
      <c r="E9" s="102"/>
      <c r="F9" s="116"/>
      <c r="G9" s="117"/>
      <c r="H9" s="104"/>
      <c r="I9" s="227"/>
      <c r="J9" s="227"/>
    </row>
    <row r="10" s="209" customFormat="1" ht="16" customHeight="1" spans="1:10">
      <c r="A10" s="212"/>
      <c r="B10" s="212"/>
      <c r="C10" s="212"/>
      <c r="D10" s="215" t="s">
        <v>966</v>
      </c>
      <c r="E10" s="102">
        <v>199.45</v>
      </c>
      <c r="F10" s="116">
        <v>168.33</v>
      </c>
      <c r="G10" s="117"/>
      <c r="H10" s="104">
        <v>10</v>
      </c>
      <c r="I10" s="227">
        <f>F10/E10</f>
        <v>0.843970920030083</v>
      </c>
      <c r="J10" s="228">
        <f>H10*I10</f>
        <v>8.43970920030083</v>
      </c>
    </row>
    <row r="11" s="209" customFormat="1" ht="16" customHeight="1" spans="1:10">
      <c r="A11" s="212"/>
      <c r="B11" s="212"/>
      <c r="C11" s="212"/>
      <c r="D11" s="214" t="s">
        <v>967</v>
      </c>
      <c r="E11" s="213"/>
      <c r="F11" s="219"/>
      <c r="G11" s="220"/>
      <c r="H11" s="215"/>
      <c r="I11" s="229"/>
      <c r="J11" s="229"/>
    </row>
    <row r="12" s="209" customFormat="1" ht="12" customHeight="1" spans="1:10">
      <c r="A12" s="212"/>
      <c r="B12" s="212"/>
      <c r="C12" s="212"/>
      <c r="D12" s="216" t="s">
        <v>968</v>
      </c>
      <c r="E12" s="213"/>
      <c r="F12" s="219"/>
      <c r="G12" s="220"/>
      <c r="H12" s="215"/>
      <c r="I12" s="215"/>
      <c r="J12" s="215"/>
    </row>
    <row r="13" s="209" customFormat="1" ht="25" customHeight="1" spans="1:10">
      <c r="A13" s="102" t="s">
        <v>766</v>
      </c>
      <c r="B13" s="102"/>
      <c r="C13" s="102"/>
      <c r="D13" s="103"/>
      <c r="E13" s="221" t="s">
        <v>767</v>
      </c>
      <c r="F13" s="116" t="s">
        <v>768</v>
      </c>
      <c r="G13" s="117"/>
      <c r="H13" s="118"/>
      <c r="I13" s="116" t="s">
        <v>769</v>
      </c>
      <c r="J13" s="118"/>
    </row>
    <row r="14" s="209" customFormat="1" ht="30" customHeight="1" spans="1:10">
      <c r="A14" s="102"/>
      <c r="B14" s="102"/>
      <c r="C14" s="102"/>
      <c r="D14" s="54" t="s">
        <v>770</v>
      </c>
      <c r="E14" s="222" t="s">
        <v>771</v>
      </c>
      <c r="F14" s="223" t="s">
        <v>969</v>
      </c>
      <c r="G14" s="223"/>
      <c r="H14" s="223"/>
      <c r="I14" s="116"/>
      <c r="J14" s="118"/>
    </row>
    <row r="15" s="209" customFormat="1" ht="35" customHeight="1" spans="1:10">
      <c r="A15" s="102"/>
      <c r="B15" s="102"/>
      <c r="C15" s="102"/>
      <c r="D15" s="54" t="s">
        <v>773</v>
      </c>
      <c r="E15" s="222" t="s">
        <v>774</v>
      </c>
      <c r="F15" s="223" t="s">
        <v>971</v>
      </c>
      <c r="G15" s="223"/>
      <c r="H15" s="223"/>
      <c r="I15" s="116"/>
      <c r="J15" s="118"/>
    </row>
    <row r="16" s="209" customFormat="1" ht="56" customHeight="1" spans="1:10">
      <c r="A16" s="102"/>
      <c r="B16" s="102"/>
      <c r="C16" s="102"/>
      <c r="D16" s="54" t="s">
        <v>776</v>
      </c>
      <c r="E16" s="222" t="s">
        <v>777</v>
      </c>
      <c r="F16" s="223" t="s">
        <v>778</v>
      </c>
      <c r="G16" s="223"/>
      <c r="H16" s="223"/>
      <c r="I16" s="116"/>
      <c r="J16" s="118"/>
    </row>
    <row r="17" s="209" customFormat="1" ht="53" customHeight="1" spans="1:10">
      <c r="A17" s="102"/>
      <c r="B17" s="102"/>
      <c r="C17" s="102"/>
      <c r="D17" s="54" t="s">
        <v>779</v>
      </c>
      <c r="E17" s="222" t="s">
        <v>780</v>
      </c>
      <c r="F17" s="223" t="s">
        <v>781</v>
      </c>
      <c r="G17" s="223"/>
      <c r="H17" s="223"/>
      <c r="I17" s="116"/>
      <c r="J17" s="118"/>
    </row>
    <row r="18" s="209" customFormat="1" ht="35" customHeight="1" spans="1:10">
      <c r="A18" s="102"/>
      <c r="B18" s="102"/>
      <c r="C18" s="102"/>
      <c r="D18" s="54" t="s">
        <v>782</v>
      </c>
      <c r="E18" s="222" t="s">
        <v>783</v>
      </c>
      <c r="F18" s="223" t="s">
        <v>972</v>
      </c>
      <c r="G18" s="223"/>
      <c r="H18" s="223"/>
      <c r="I18" s="116"/>
      <c r="J18" s="118"/>
    </row>
    <row r="19" s="209" customFormat="1" ht="35" customHeight="1" spans="1:10">
      <c r="A19" s="102"/>
      <c r="B19" s="102"/>
      <c r="C19" s="102"/>
      <c r="D19" s="54" t="s">
        <v>785</v>
      </c>
      <c r="E19" s="222" t="s">
        <v>786</v>
      </c>
      <c r="F19" s="223" t="s">
        <v>973</v>
      </c>
      <c r="G19" s="223"/>
      <c r="H19" s="223"/>
      <c r="I19" s="116"/>
      <c r="J19" s="118"/>
    </row>
    <row r="20" s="209" customFormat="1" ht="30" customHeight="1" spans="1:10">
      <c r="A20" s="102"/>
      <c r="B20" s="102"/>
      <c r="C20" s="102"/>
      <c r="D20" s="54" t="s">
        <v>788</v>
      </c>
      <c r="E20" s="222" t="s">
        <v>789</v>
      </c>
      <c r="F20" s="223" t="s">
        <v>790</v>
      </c>
      <c r="G20" s="223"/>
      <c r="H20" s="223"/>
      <c r="I20" s="116"/>
      <c r="J20" s="118"/>
    </row>
    <row r="21" s="209" customFormat="1" ht="24" customHeight="1" spans="1:10">
      <c r="A21" s="102" t="s">
        <v>791</v>
      </c>
      <c r="B21" s="102" t="s">
        <v>792</v>
      </c>
      <c r="C21" s="102"/>
      <c r="D21" s="102"/>
      <c r="E21" s="102"/>
      <c r="F21" s="116" t="s">
        <v>793</v>
      </c>
      <c r="G21" s="117"/>
      <c r="H21" s="117"/>
      <c r="I21" s="117"/>
      <c r="J21" s="118"/>
    </row>
    <row r="22" s="209" customFormat="1" ht="96" customHeight="1" spans="1:10">
      <c r="A22" s="102"/>
      <c r="B22" s="106" t="s">
        <v>1484</v>
      </c>
      <c r="C22" s="107"/>
      <c r="D22" s="107"/>
      <c r="E22" s="107"/>
      <c r="F22" s="123" t="s">
        <v>1485</v>
      </c>
      <c r="G22" s="124"/>
      <c r="H22" s="124"/>
      <c r="I22" s="124"/>
      <c r="J22" s="134"/>
    </row>
    <row r="23" s="209" customFormat="1" ht="26.15" customHeight="1" spans="1:10">
      <c r="A23" s="108" t="s">
        <v>796</v>
      </c>
      <c r="B23" s="102" t="s">
        <v>797</v>
      </c>
      <c r="C23" s="102" t="s">
        <v>359</v>
      </c>
      <c r="D23" s="102" t="s">
        <v>360</v>
      </c>
      <c r="E23" s="102"/>
      <c r="F23" s="102" t="s">
        <v>798</v>
      </c>
      <c r="G23" s="102" t="s">
        <v>799</v>
      </c>
      <c r="H23" s="32" t="s">
        <v>344</v>
      </c>
      <c r="I23" s="32" t="s">
        <v>346</v>
      </c>
      <c r="J23" s="102" t="s">
        <v>800</v>
      </c>
    </row>
    <row r="24" s="209" customFormat="1" ht="27" customHeight="1" spans="1:10">
      <c r="A24" s="108"/>
      <c r="B24" s="32" t="s">
        <v>801</v>
      </c>
      <c r="C24" s="32" t="s">
        <v>365</v>
      </c>
      <c r="D24" s="217" t="s">
        <v>1486</v>
      </c>
      <c r="E24" s="224"/>
      <c r="F24" s="225" t="s">
        <v>1487</v>
      </c>
      <c r="G24" s="225" t="s">
        <v>1488</v>
      </c>
      <c r="H24" s="102">
        <v>10</v>
      </c>
      <c r="I24" s="102">
        <f t="shared" ref="I24:I27" si="0">H24</f>
        <v>10</v>
      </c>
      <c r="J24" s="102"/>
    </row>
    <row r="25" s="209" customFormat="1" ht="27" customHeight="1" spans="1:10">
      <c r="A25" s="108"/>
      <c r="B25" s="32"/>
      <c r="C25" s="32" t="s">
        <v>368</v>
      </c>
      <c r="D25" s="217" t="s">
        <v>946</v>
      </c>
      <c r="E25" s="224"/>
      <c r="F25" s="225" t="s">
        <v>947</v>
      </c>
      <c r="G25" s="226">
        <v>1</v>
      </c>
      <c r="H25" s="102">
        <v>10</v>
      </c>
      <c r="I25" s="102">
        <f t="shared" si="0"/>
        <v>10</v>
      </c>
      <c r="J25" s="102"/>
    </row>
    <row r="26" s="209" customFormat="1" ht="32" customHeight="1" spans="1:10">
      <c r="A26" s="108"/>
      <c r="B26" s="32"/>
      <c r="C26" s="83" t="s">
        <v>375</v>
      </c>
      <c r="D26" s="217" t="s">
        <v>1489</v>
      </c>
      <c r="E26" s="107" t="s">
        <v>1490</v>
      </c>
      <c r="F26" s="102" t="s">
        <v>986</v>
      </c>
      <c r="G26" s="102" t="s">
        <v>986</v>
      </c>
      <c r="H26" s="102">
        <v>10</v>
      </c>
      <c r="I26" s="102">
        <f t="shared" si="0"/>
        <v>10</v>
      </c>
      <c r="J26" s="102"/>
    </row>
    <row r="27" s="209" customFormat="1" ht="33" customHeight="1" spans="1:10">
      <c r="A27" s="108"/>
      <c r="B27" s="32"/>
      <c r="C27" s="83"/>
      <c r="D27" s="218"/>
      <c r="E27" s="107" t="s">
        <v>1491</v>
      </c>
      <c r="F27" s="102" t="s">
        <v>1492</v>
      </c>
      <c r="G27" s="102" t="s">
        <v>1493</v>
      </c>
      <c r="H27" s="102">
        <v>10</v>
      </c>
      <c r="I27" s="102">
        <f t="shared" si="0"/>
        <v>10</v>
      </c>
      <c r="J27" s="102"/>
    </row>
    <row r="28" s="209" customFormat="1" ht="24" customHeight="1" spans="1:10">
      <c r="A28" s="108"/>
      <c r="B28" s="32"/>
      <c r="C28" s="32" t="s">
        <v>380</v>
      </c>
      <c r="D28" s="217" t="s">
        <v>1388</v>
      </c>
      <c r="E28" s="224"/>
      <c r="F28" s="102" t="s">
        <v>1494</v>
      </c>
      <c r="G28" s="102" t="s">
        <v>1495</v>
      </c>
      <c r="H28" s="102">
        <v>10</v>
      </c>
      <c r="I28" s="114">
        <f>168.33/199.45*H28</f>
        <v>8.43970920030083</v>
      </c>
      <c r="J28" s="102"/>
    </row>
    <row r="29" s="209" customFormat="1" ht="30" customHeight="1" spans="1:10">
      <c r="A29" s="108"/>
      <c r="B29" s="32" t="s">
        <v>829</v>
      </c>
      <c r="C29" s="32" t="s">
        <v>383</v>
      </c>
      <c r="D29" s="107" t="s">
        <v>1496</v>
      </c>
      <c r="E29" s="107"/>
      <c r="F29" s="102" t="s">
        <v>1497</v>
      </c>
      <c r="G29" s="102" t="s">
        <v>1497</v>
      </c>
      <c r="H29" s="102">
        <v>30</v>
      </c>
      <c r="I29" s="102">
        <f>H29</f>
        <v>30</v>
      </c>
      <c r="J29" s="102"/>
    </row>
    <row r="30" s="209" customFormat="1" ht="42" customHeight="1" spans="1:10">
      <c r="A30" s="108"/>
      <c r="B30" s="32" t="s">
        <v>817</v>
      </c>
      <c r="C30" s="32" t="s">
        <v>818</v>
      </c>
      <c r="D30" s="217" t="s">
        <v>1498</v>
      </c>
      <c r="E30" s="224"/>
      <c r="F30" s="225" t="s">
        <v>873</v>
      </c>
      <c r="G30" s="226">
        <v>1</v>
      </c>
      <c r="H30" s="102">
        <v>10</v>
      </c>
      <c r="I30" s="102">
        <f>H30</f>
        <v>10</v>
      </c>
      <c r="J30" s="225"/>
    </row>
    <row r="31" s="209" customFormat="1" ht="22" customHeight="1" spans="1:10">
      <c r="A31" s="102" t="s">
        <v>820</v>
      </c>
      <c r="B31" s="111"/>
      <c r="C31" s="112"/>
      <c r="D31" s="112"/>
      <c r="E31" s="112"/>
      <c r="F31" s="112"/>
      <c r="G31" s="130"/>
      <c r="H31" s="131">
        <f>SUM(H24:H30)+H8</f>
        <v>100</v>
      </c>
      <c r="I31" s="230">
        <f>SUM(I24:I30)+J8</f>
        <v>96.8794184006017</v>
      </c>
      <c r="J31" s="104"/>
    </row>
  </sheetData>
  <mergeCells count="50">
    <mergeCell ref="A1:J1"/>
    <mergeCell ref="A2:J2"/>
    <mergeCell ref="A3:J3"/>
    <mergeCell ref="A4:C4"/>
    <mergeCell ref="D4:J4"/>
    <mergeCell ref="A5:C5"/>
    <mergeCell ref="D5:J5"/>
    <mergeCell ref="A6:C6"/>
    <mergeCell ref="D6:E6"/>
    <mergeCell ref="G6:J6"/>
    <mergeCell ref="F7:G7"/>
    <mergeCell ref="F8:G8"/>
    <mergeCell ref="F9:G9"/>
    <mergeCell ref="F10:G10"/>
    <mergeCell ref="F11:G11"/>
    <mergeCell ref="F12:G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8:E28"/>
    <mergeCell ref="D29:E29"/>
    <mergeCell ref="D30:E30"/>
    <mergeCell ref="B31:G31"/>
    <mergeCell ref="A21:A22"/>
    <mergeCell ref="A23:A30"/>
    <mergeCell ref="B24:B28"/>
    <mergeCell ref="C26:C27"/>
    <mergeCell ref="D26:D27"/>
    <mergeCell ref="A7:C12"/>
    <mergeCell ref="A13:C20"/>
  </mergeCells>
  <printOptions horizontalCentered="1"/>
  <pageMargins left="0.786805555555556" right="0.786805555555556" top="0.786805555555556" bottom="0.786805555555556" header="0.310416666666667" footer="0.310416666666667"/>
  <pageSetup paperSize="9" scale="74" orientation="portrait" horizontalDpi="600" verticalDpi="600"/>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view="pageBreakPreview" zoomScaleNormal="100" workbookViewId="0">
      <selection activeCell="I22" sqref="I22"/>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8.45833333333333" style="1" customWidth="1"/>
    <col min="8" max="8" width="5" style="1" customWidth="1"/>
    <col min="9" max="9" width="5.5" style="1" customWidth="1"/>
    <col min="10" max="10" width="5" style="1" customWidth="1"/>
    <col min="11" max="11" width="4.7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27" customHeight="1" spans="1:11">
      <c r="A4" s="7" t="s">
        <v>6</v>
      </c>
      <c r="B4" s="8"/>
      <c r="C4" s="8"/>
      <c r="D4" s="9" t="s">
        <v>1499</v>
      </c>
      <c r="E4" s="9"/>
      <c r="F4" s="9"/>
      <c r="G4" s="9"/>
      <c r="H4" s="9"/>
      <c r="I4" s="9"/>
      <c r="J4" s="9"/>
      <c r="K4" s="9"/>
    </row>
    <row r="5" s="2" customFormat="1" ht="17" customHeight="1" spans="1:11">
      <c r="A5" s="7" t="s">
        <v>336</v>
      </c>
      <c r="B5" s="8"/>
      <c r="C5" s="8"/>
      <c r="D5" s="9" t="s">
        <v>337</v>
      </c>
      <c r="E5" s="9"/>
      <c r="F5" s="9"/>
      <c r="G5" s="9" t="s">
        <v>338</v>
      </c>
      <c r="H5" s="9"/>
      <c r="I5" s="9" t="s">
        <v>339</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203">
        <f>SUM(E8:E10)</f>
        <v>26.75</v>
      </c>
      <c r="F7" s="203">
        <f>SUM(F8:F10)</f>
        <v>26.75</v>
      </c>
      <c r="G7" s="204">
        <f>SUM(G8:H10)</f>
        <v>10.15</v>
      </c>
      <c r="H7" s="205"/>
      <c r="I7" s="32">
        <v>10</v>
      </c>
      <c r="J7" s="206">
        <f>G7/F7</f>
        <v>0.379439252336449</v>
      </c>
      <c r="K7" s="207">
        <f>I7*J7</f>
        <v>3.79439252336449</v>
      </c>
    </row>
    <row r="8" s="2" customFormat="1" ht="17" customHeight="1" spans="1:11">
      <c r="A8" s="17"/>
      <c r="B8" s="14"/>
      <c r="C8" s="15"/>
      <c r="D8" s="16" t="s">
        <v>1277</v>
      </c>
      <c r="E8" s="32"/>
      <c r="F8" s="32"/>
      <c r="G8" s="33"/>
      <c r="H8" s="34"/>
      <c r="I8" s="32" t="s">
        <v>349</v>
      </c>
      <c r="J8" s="32"/>
      <c r="K8" s="32" t="s">
        <v>349</v>
      </c>
    </row>
    <row r="9" s="2" customFormat="1" ht="17" customHeight="1" spans="1:11">
      <c r="A9" s="17"/>
      <c r="B9" s="14"/>
      <c r="C9" s="15"/>
      <c r="D9" s="7" t="s">
        <v>350</v>
      </c>
      <c r="E9" s="32">
        <v>26.75</v>
      </c>
      <c r="F9" s="32">
        <v>26.75</v>
      </c>
      <c r="G9" s="33">
        <v>10.15</v>
      </c>
      <c r="H9" s="34"/>
      <c r="I9" s="32" t="s">
        <v>349</v>
      </c>
      <c r="J9" s="32"/>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78" customHeight="1" spans="1:11">
      <c r="A12" s="23"/>
      <c r="B12" s="24" t="s">
        <v>1224</v>
      </c>
      <c r="C12" s="24"/>
      <c r="D12" s="24"/>
      <c r="E12" s="24"/>
      <c r="F12" s="24"/>
      <c r="G12" s="24" t="s">
        <v>1224</v>
      </c>
      <c r="H12" s="24"/>
      <c r="I12" s="24"/>
      <c r="J12" s="24"/>
      <c r="K12" s="24"/>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5" customHeight="1" spans="1:11">
      <c r="A14" s="26"/>
      <c r="B14" s="9" t="s">
        <v>364</v>
      </c>
      <c r="C14" s="25" t="s">
        <v>365</v>
      </c>
      <c r="D14" s="179" t="s">
        <v>211</v>
      </c>
      <c r="E14" s="186"/>
      <c r="F14" s="9" t="s">
        <v>1230</v>
      </c>
      <c r="G14" s="9" t="s">
        <v>1230</v>
      </c>
      <c r="H14" s="9">
        <v>5</v>
      </c>
      <c r="I14" s="9">
        <v>5</v>
      </c>
      <c r="J14" s="7"/>
      <c r="K14" s="40"/>
    </row>
    <row r="15" s="2" customFormat="1" ht="25" customHeight="1" spans="1:11">
      <c r="A15" s="26"/>
      <c r="B15" s="9"/>
      <c r="C15" s="26"/>
      <c r="D15" s="179" t="s">
        <v>214</v>
      </c>
      <c r="E15" s="186"/>
      <c r="F15" s="9" t="s">
        <v>574</v>
      </c>
      <c r="G15" s="9" t="s">
        <v>574</v>
      </c>
      <c r="H15" s="9">
        <v>5</v>
      </c>
      <c r="I15" s="9">
        <v>5</v>
      </c>
      <c r="J15" s="7"/>
      <c r="K15" s="40"/>
    </row>
    <row r="16" s="2" customFormat="1" ht="25" customHeight="1" spans="1:11">
      <c r="A16" s="26"/>
      <c r="B16" s="9"/>
      <c r="C16" s="25" t="s">
        <v>368</v>
      </c>
      <c r="D16" s="51" t="s">
        <v>495</v>
      </c>
      <c r="E16" s="51"/>
      <c r="F16" s="53">
        <v>1</v>
      </c>
      <c r="G16" s="54" t="s">
        <v>839</v>
      </c>
      <c r="H16" s="9">
        <v>10</v>
      </c>
      <c r="I16" s="9">
        <f>H16</f>
        <v>10</v>
      </c>
      <c r="J16" s="7"/>
      <c r="K16" s="40"/>
    </row>
    <row r="17" s="2" customFormat="1" ht="25" customHeight="1" spans="1:11">
      <c r="A17" s="26"/>
      <c r="B17" s="9"/>
      <c r="C17" s="25" t="s">
        <v>375</v>
      </c>
      <c r="D17" s="24" t="s">
        <v>707</v>
      </c>
      <c r="E17" s="24"/>
      <c r="F17" s="55">
        <v>1</v>
      </c>
      <c r="G17" s="55">
        <v>1</v>
      </c>
      <c r="H17" s="9">
        <v>10</v>
      </c>
      <c r="I17" s="9">
        <v>10</v>
      </c>
      <c r="J17" s="7"/>
      <c r="K17" s="40"/>
    </row>
    <row r="18" s="2" customFormat="1" ht="25" customHeight="1" spans="1:11">
      <c r="A18" s="26"/>
      <c r="B18" s="9"/>
      <c r="C18" s="26"/>
      <c r="D18" s="51" t="s">
        <v>1500</v>
      </c>
      <c r="E18" s="51"/>
      <c r="F18" s="54" t="s">
        <v>1501</v>
      </c>
      <c r="G18" s="54" t="s">
        <v>1501</v>
      </c>
      <c r="H18" s="9">
        <v>10</v>
      </c>
      <c r="I18" s="9">
        <v>10</v>
      </c>
      <c r="J18" s="7"/>
      <c r="K18" s="40"/>
    </row>
    <row r="19" s="2" customFormat="1" ht="25" customHeight="1" spans="1:11">
      <c r="A19" s="26"/>
      <c r="B19" s="9"/>
      <c r="C19" s="25" t="s">
        <v>380</v>
      </c>
      <c r="D19" s="179" t="s">
        <v>211</v>
      </c>
      <c r="E19" s="186"/>
      <c r="F19" s="9" t="s">
        <v>1502</v>
      </c>
      <c r="G19" s="9" t="s">
        <v>1503</v>
      </c>
      <c r="H19" s="9">
        <v>5</v>
      </c>
      <c r="I19" s="58">
        <f>5.75/20.75*5</f>
        <v>1.3855421686747</v>
      </c>
      <c r="J19" s="7"/>
      <c r="K19" s="40"/>
    </row>
    <row r="20" s="2" customFormat="1" ht="25" customHeight="1" spans="1:11">
      <c r="A20" s="26"/>
      <c r="B20" s="9"/>
      <c r="C20" s="26"/>
      <c r="D20" s="179" t="s">
        <v>214</v>
      </c>
      <c r="E20" s="186"/>
      <c r="F20" s="9" t="s">
        <v>994</v>
      </c>
      <c r="G20" s="9" t="s">
        <v>1504</v>
      </c>
      <c r="H20" s="9">
        <v>5</v>
      </c>
      <c r="I20" s="58">
        <f>4.4/6*5</f>
        <v>3.66666666666667</v>
      </c>
      <c r="J20" s="7"/>
      <c r="K20" s="40"/>
    </row>
    <row r="21" s="2" customFormat="1" ht="25" customHeight="1" spans="1:11">
      <c r="A21" s="26"/>
      <c r="B21" s="25" t="s">
        <v>382</v>
      </c>
      <c r="C21" s="25" t="s">
        <v>383</v>
      </c>
      <c r="D21" s="24" t="s">
        <v>1147</v>
      </c>
      <c r="E21" s="24"/>
      <c r="F21" s="9" t="s">
        <v>576</v>
      </c>
      <c r="G21" s="9" t="s">
        <v>1149</v>
      </c>
      <c r="H21" s="9">
        <v>30</v>
      </c>
      <c r="I21" s="9">
        <v>30</v>
      </c>
      <c r="J21" s="7"/>
      <c r="K21" s="40"/>
    </row>
    <row r="22" s="2" customFormat="1" ht="25" customHeight="1" spans="1:11">
      <c r="A22" s="26"/>
      <c r="B22" s="25" t="s">
        <v>394</v>
      </c>
      <c r="C22" s="25" t="s">
        <v>395</v>
      </c>
      <c r="D22" s="16" t="s">
        <v>721</v>
      </c>
      <c r="E22" s="42"/>
      <c r="F22" s="9" t="s">
        <v>400</v>
      </c>
      <c r="G22" s="9" t="s">
        <v>400</v>
      </c>
      <c r="H22" s="9">
        <v>5</v>
      </c>
      <c r="I22" s="9">
        <v>5</v>
      </c>
      <c r="J22" s="7"/>
      <c r="K22" s="40"/>
    </row>
    <row r="23" s="2" customFormat="1" ht="25" customHeight="1" spans="1:11">
      <c r="A23" s="26"/>
      <c r="B23" s="26"/>
      <c r="C23" s="26"/>
      <c r="D23" s="16" t="s">
        <v>1251</v>
      </c>
      <c r="E23" s="42"/>
      <c r="F23" s="9" t="s">
        <v>826</v>
      </c>
      <c r="G23" s="9" t="s">
        <v>826</v>
      </c>
      <c r="H23" s="9">
        <v>5</v>
      </c>
      <c r="I23" s="9">
        <v>5</v>
      </c>
      <c r="J23" s="7"/>
      <c r="K23" s="40"/>
    </row>
    <row r="24" s="2" customFormat="1" ht="21" customHeight="1" spans="1:11">
      <c r="A24" s="30" t="s">
        <v>401</v>
      </c>
      <c r="B24" s="31"/>
      <c r="C24" s="31"/>
      <c r="D24" s="31"/>
      <c r="E24" s="31"/>
      <c r="F24" s="31"/>
      <c r="G24" s="48"/>
      <c r="H24" s="49">
        <f>SUM(H14:H23)+I7</f>
        <v>100</v>
      </c>
      <c r="I24" s="195">
        <f>SUM(I14:I23)+K7</f>
        <v>88.8466013587059</v>
      </c>
      <c r="J24" s="30"/>
      <c r="K24" s="48"/>
    </row>
  </sheetData>
  <mergeCells count="5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20"/>
    <mergeCell ref="B22:B23"/>
    <mergeCell ref="C14:C15"/>
    <mergeCell ref="C17:C18"/>
    <mergeCell ref="C19:C20"/>
    <mergeCell ref="C22:C23"/>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view="pageBreakPreview" zoomScaleNormal="100" workbookViewId="0">
      <selection activeCell="D18" sqref="D18:I19"/>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1" width="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216</v>
      </c>
      <c r="E4" s="9"/>
      <c r="F4" s="9"/>
      <c r="G4" s="9"/>
      <c r="H4" s="9"/>
      <c r="I4" s="9"/>
      <c r="J4" s="9"/>
      <c r="K4" s="9"/>
    </row>
    <row r="5" s="2" customFormat="1" ht="17" customHeight="1" spans="1:11">
      <c r="A5" s="7" t="s">
        <v>336</v>
      </c>
      <c r="B5" s="8"/>
      <c r="C5" s="8"/>
      <c r="D5" s="7" t="s">
        <v>337</v>
      </c>
      <c r="E5" s="8"/>
      <c r="F5" s="8"/>
      <c r="G5" s="9" t="s">
        <v>338</v>
      </c>
      <c r="H5" s="9"/>
      <c r="I5" s="9" t="s">
        <v>16</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12</v>
      </c>
      <c r="F7" s="32">
        <v>12</v>
      </c>
      <c r="G7" s="33">
        <v>12</v>
      </c>
      <c r="H7" s="34"/>
      <c r="I7" s="32">
        <v>10</v>
      </c>
      <c r="J7" s="61">
        <v>1</v>
      </c>
      <c r="K7" s="32">
        <v>10</v>
      </c>
    </row>
    <row r="8" s="2" customFormat="1" ht="17" customHeight="1" spans="1:11">
      <c r="A8" s="17"/>
      <c r="B8" s="14"/>
      <c r="C8" s="15"/>
      <c r="D8" s="16" t="s">
        <v>348</v>
      </c>
      <c r="E8" s="32"/>
      <c r="F8" s="32"/>
      <c r="G8" s="33"/>
      <c r="H8" s="34"/>
      <c r="I8" s="32" t="s">
        <v>349</v>
      </c>
      <c r="J8" s="32"/>
      <c r="K8" s="32" t="s">
        <v>349</v>
      </c>
    </row>
    <row r="9" s="2" customFormat="1" ht="17" customHeight="1" spans="1:11">
      <c r="A9" s="17"/>
      <c r="B9" s="14"/>
      <c r="C9" s="15"/>
      <c r="D9" s="7" t="s">
        <v>350</v>
      </c>
      <c r="E9" s="32">
        <v>12</v>
      </c>
      <c r="F9" s="32">
        <v>12</v>
      </c>
      <c r="G9" s="33">
        <v>12</v>
      </c>
      <c r="H9" s="34"/>
      <c r="I9" s="32" t="s">
        <v>349</v>
      </c>
      <c r="J9" s="61">
        <v>1</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34" customHeight="1" spans="1:11">
      <c r="A12" s="23"/>
      <c r="B12" s="24" t="s">
        <v>1505</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5" customHeight="1" spans="1:11">
      <c r="A14" s="26"/>
      <c r="B14" s="9" t="s">
        <v>364</v>
      </c>
      <c r="C14" s="25" t="s">
        <v>365</v>
      </c>
      <c r="D14" s="28" t="s">
        <v>1506</v>
      </c>
      <c r="E14" s="44"/>
      <c r="F14" s="9" t="s">
        <v>385</v>
      </c>
      <c r="G14" s="9" t="s">
        <v>1507</v>
      </c>
      <c r="H14" s="9">
        <v>10</v>
      </c>
      <c r="I14" s="9">
        <v>10</v>
      </c>
      <c r="J14" s="7"/>
      <c r="K14" s="40"/>
    </row>
    <row r="15" s="2" customFormat="1" ht="25" customHeight="1" spans="1:11">
      <c r="A15" s="26"/>
      <c r="B15" s="9"/>
      <c r="C15" s="25" t="s">
        <v>368</v>
      </c>
      <c r="D15" s="16" t="s">
        <v>1508</v>
      </c>
      <c r="E15" s="42"/>
      <c r="F15" s="55">
        <v>1</v>
      </c>
      <c r="G15" s="55">
        <v>1</v>
      </c>
      <c r="H15" s="9">
        <v>15</v>
      </c>
      <c r="I15" s="9">
        <v>15</v>
      </c>
      <c r="J15" s="7"/>
      <c r="K15" s="40"/>
    </row>
    <row r="16" s="2" customFormat="1" ht="25" customHeight="1" spans="1:11">
      <c r="A16" s="26"/>
      <c r="B16" s="9"/>
      <c r="C16" s="25" t="s">
        <v>375</v>
      </c>
      <c r="D16" s="16" t="s">
        <v>376</v>
      </c>
      <c r="E16" s="42"/>
      <c r="F16" s="9" t="s">
        <v>568</v>
      </c>
      <c r="G16" s="9" t="s">
        <v>568</v>
      </c>
      <c r="H16" s="9">
        <v>15</v>
      </c>
      <c r="I16" s="9">
        <v>15</v>
      </c>
      <c r="J16" s="7"/>
      <c r="K16" s="40"/>
    </row>
    <row r="17" s="2" customFormat="1" ht="25" customHeight="1" spans="1:11">
      <c r="A17" s="26"/>
      <c r="B17" s="9"/>
      <c r="C17" s="25" t="s">
        <v>380</v>
      </c>
      <c r="D17" s="16" t="s">
        <v>216</v>
      </c>
      <c r="E17" s="42"/>
      <c r="F17" s="32" t="s">
        <v>661</v>
      </c>
      <c r="G17" s="32" t="s">
        <v>661</v>
      </c>
      <c r="H17" s="9">
        <v>10</v>
      </c>
      <c r="I17" s="9">
        <v>10</v>
      </c>
      <c r="J17" s="7"/>
      <c r="K17" s="40"/>
    </row>
    <row r="18" s="2" customFormat="1" ht="30" customHeight="1" spans="1:11">
      <c r="A18" s="26"/>
      <c r="B18" s="9" t="s">
        <v>382</v>
      </c>
      <c r="C18" s="25" t="s">
        <v>383</v>
      </c>
      <c r="D18" s="27" t="s">
        <v>1509</v>
      </c>
      <c r="E18" s="43"/>
      <c r="F18" s="32" t="s">
        <v>1507</v>
      </c>
      <c r="G18" s="32" t="s">
        <v>1507</v>
      </c>
      <c r="H18" s="32">
        <v>15</v>
      </c>
      <c r="I18" s="32">
        <v>15</v>
      </c>
      <c r="J18" s="7"/>
      <c r="K18" s="40"/>
    </row>
    <row r="19" s="2" customFormat="1" ht="30" customHeight="1" spans="1:11">
      <c r="A19" s="26"/>
      <c r="B19" s="9"/>
      <c r="C19" s="25" t="s">
        <v>388</v>
      </c>
      <c r="D19" s="27" t="s">
        <v>1510</v>
      </c>
      <c r="E19" s="43"/>
      <c r="F19" s="32" t="s">
        <v>997</v>
      </c>
      <c r="G19" s="32" t="s">
        <v>1511</v>
      </c>
      <c r="H19" s="32">
        <v>15</v>
      </c>
      <c r="I19" s="32">
        <v>15</v>
      </c>
      <c r="J19" s="7"/>
      <c r="K19" s="40"/>
    </row>
    <row r="20" s="2" customFormat="1" ht="25" customHeight="1" spans="1:11">
      <c r="A20" s="26"/>
      <c r="B20" s="25" t="s">
        <v>394</v>
      </c>
      <c r="C20" s="25" t="s">
        <v>395</v>
      </c>
      <c r="D20" s="28" t="s">
        <v>396</v>
      </c>
      <c r="E20" s="44"/>
      <c r="F20" s="9" t="s">
        <v>400</v>
      </c>
      <c r="G20" s="47">
        <v>0.9041</v>
      </c>
      <c r="H20" s="9">
        <v>4</v>
      </c>
      <c r="I20" s="9">
        <v>4</v>
      </c>
      <c r="J20" s="7"/>
      <c r="K20" s="40"/>
    </row>
    <row r="21" s="2" customFormat="1" ht="25" customHeight="1" spans="1:11">
      <c r="A21" s="26"/>
      <c r="B21" s="26"/>
      <c r="C21" s="26"/>
      <c r="D21" s="16" t="s">
        <v>398</v>
      </c>
      <c r="E21" s="42"/>
      <c r="F21" s="9" t="s">
        <v>400</v>
      </c>
      <c r="G21" s="47">
        <v>0.9489</v>
      </c>
      <c r="H21" s="9">
        <v>4</v>
      </c>
      <c r="I21" s="9">
        <v>4</v>
      </c>
      <c r="J21" s="7"/>
      <c r="K21" s="40"/>
    </row>
    <row r="22" s="2" customFormat="1" ht="25" customHeight="1" spans="1:11">
      <c r="A22" s="26"/>
      <c r="B22" s="26"/>
      <c r="C22" s="29"/>
      <c r="D22" s="16" t="s">
        <v>399</v>
      </c>
      <c r="E22" s="42"/>
      <c r="F22" s="9" t="s">
        <v>400</v>
      </c>
      <c r="G22" s="47">
        <v>0.711</v>
      </c>
      <c r="H22" s="9">
        <v>2</v>
      </c>
      <c r="I22" s="9">
        <v>1.67</v>
      </c>
      <c r="J22" s="7"/>
      <c r="K22" s="40"/>
    </row>
    <row r="23" s="2" customFormat="1" ht="21" customHeight="1" spans="1:11">
      <c r="A23" s="30" t="s">
        <v>401</v>
      </c>
      <c r="B23" s="31"/>
      <c r="C23" s="31"/>
      <c r="D23" s="31"/>
      <c r="E23" s="31"/>
      <c r="F23" s="31"/>
      <c r="G23" s="48"/>
      <c r="H23" s="49">
        <f>SUM(H14:H22)+I7</f>
        <v>100</v>
      </c>
      <c r="I23" s="49">
        <f>SUM(I14:I22)+K7</f>
        <v>99.67</v>
      </c>
      <c r="J23" s="30"/>
      <c r="K23" s="48"/>
    </row>
  </sheetData>
  <mergeCells count="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19"/>
    <mergeCell ref="B20:B22"/>
    <mergeCell ref="C20:C22"/>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workbookViewId="0">
      <selection activeCell="N15" sqref="N15"/>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5.375" style="1" customWidth="1"/>
    <col min="11" max="11" width="4.7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218</v>
      </c>
      <c r="E4" s="9"/>
      <c r="F4" s="9"/>
      <c r="G4" s="9"/>
      <c r="H4" s="9"/>
      <c r="I4" s="9"/>
      <c r="J4" s="9"/>
      <c r="K4" s="9"/>
    </row>
    <row r="5" s="2" customFormat="1" ht="17" customHeight="1" spans="1:11">
      <c r="A5" s="7" t="s">
        <v>336</v>
      </c>
      <c r="B5" s="8"/>
      <c r="C5" s="8"/>
      <c r="D5" s="7" t="s">
        <v>337</v>
      </c>
      <c r="E5" s="8"/>
      <c r="F5" s="8"/>
      <c r="G5" s="9" t="s">
        <v>338</v>
      </c>
      <c r="H5" s="9"/>
      <c r="I5" s="9" t="s">
        <v>16</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643.8</v>
      </c>
      <c r="F7" s="32">
        <v>643.8</v>
      </c>
      <c r="G7" s="33">
        <v>259.89</v>
      </c>
      <c r="H7" s="34"/>
      <c r="I7" s="32">
        <v>10</v>
      </c>
      <c r="J7" s="68">
        <v>0.4037</v>
      </c>
      <c r="K7" s="69">
        <f>J7*I7</f>
        <v>4.037</v>
      </c>
    </row>
    <row r="8" s="2" customFormat="1" ht="17" customHeight="1" spans="1:11">
      <c r="A8" s="17"/>
      <c r="B8" s="14"/>
      <c r="C8" s="15"/>
      <c r="D8" s="16" t="s">
        <v>348</v>
      </c>
      <c r="E8" s="32">
        <v>643.8</v>
      </c>
      <c r="F8" s="32">
        <v>643.8</v>
      </c>
      <c r="G8" s="33">
        <v>259.89</v>
      </c>
      <c r="H8" s="34"/>
      <c r="I8" s="32" t="s">
        <v>349</v>
      </c>
      <c r="J8" s="68">
        <v>0.4037</v>
      </c>
      <c r="K8" s="32" t="s">
        <v>349</v>
      </c>
    </row>
    <row r="9" s="2" customFormat="1" ht="17" customHeight="1" spans="1:11">
      <c r="A9" s="17"/>
      <c r="B9" s="14"/>
      <c r="C9" s="15"/>
      <c r="D9" s="7" t="s">
        <v>350</v>
      </c>
      <c r="E9" s="32"/>
      <c r="F9" s="32"/>
      <c r="G9" s="33"/>
      <c r="H9" s="34"/>
      <c r="I9" s="32" t="s">
        <v>349</v>
      </c>
      <c r="J9" s="68"/>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44" customHeight="1" spans="1:11">
      <c r="A12" s="23"/>
      <c r="B12" s="24" t="s">
        <v>1512</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5" customHeight="1" spans="1:11">
      <c r="A14" s="26"/>
      <c r="B14" s="9" t="s">
        <v>364</v>
      </c>
      <c r="C14" s="25" t="s">
        <v>365</v>
      </c>
      <c r="D14" s="16" t="s">
        <v>369</v>
      </c>
      <c r="E14" s="42"/>
      <c r="F14" s="9" t="s">
        <v>1513</v>
      </c>
      <c r="G14" s="9" t="s">
        <v>407</v>
      </c>
      <c r="H14" s="9">
        <v>10</v>
      </c>
      <c r="I14" s="9">
        <v>10</v>
      </c>
      <c r="J14" s="7"/>
      <c r="K14" s="40"/>
    </row>
    <row r="15" s="2" customFormat="1" ht="25" customHeight="1" spans="1:11">
      <c r="A15" s="26"/>
      <c r="B15" s="9"/>
      <c r="C15" s="26"/>
      <c r="D15" s="16" t="s">
        <v>1514</v>
      </c>
      <c r="E15" s="42"/>
      <c r="F15" s="9" t="s">
        <v>1137</v>
      </c>
      <c r="G15" s="9" t="s">
        <v>1515</v>
      </c>
      <c r="H15" s="9">
        <v>10</v>
      </c>
      <c r="I15" s="9">
        <v>10</v>
      </c>
      <c r="J15" s="7"/>
      <c r="K15" s="40"/>
    </row>
    <row r="16" s="2" customFormat="1" ht="25" customHeight="1" spans="1:11">
      <c r="A16" s="26"/>
      <c r="B16" s="9"/>
      <c r="C16" s="25" t="s">
        <v>368</v>
      </c>
      <c r="D16" s="16" t="s">
        <v>1516</v>
      </c>
      <c r="E16" s="42"/>
      <c r="F16" s="9" t="s">
        <v>1405</v>
      </c>
      <c r="G16" s="9" t="s">
        <v>390</v>
      </c>
      <c r="H16" s="9">
        <v>10</v>
      </c>
      <c r="I16" s="9">
        <v>10</v>
      </c>
      <c r="J16" s="7"/>
      <c r="K16" s="40"/>
    </row>
    <row r="17" s="2" customFormat="1" ht="25" customHeight="1" spans="1:11">
      <c r="A17" s="26"/>
      <c r="B17" s="9"/>
      <c r="C17" s="26"/>
      <c r="D17" s="16" t="s">
        <v>439</v>
      </c>
      <c r="E17" s="42"/>
      <c r="F17" s="9" t="s">
        <v>1176</v>
      </c>
      <c r="G17" s="9" t="s">
        <v>574</v>
      </c>
      <c r="H17" s="9">
        <v>10</v>
      </c>
      <c r="I17" s="9">
        <v>10</v>
      </c>
      <c r="J17" s="7"/>
      <c r="K17" s="40"/>
    </row>
    <row r="18" s="2" customFormat="1" ht="25" customHeight="1" spans="1:11">
      <c r="A18" s="26"/>
      <c r="B18" s="9"/>
      <c r="C18" s="25" t="s">
        <v>375</v>
      </c>
      <c r="D18" s="16" t="s">
        <v>376</v>
      </c>
      <c r="E18" s="42"/>
      <c r="F18" s="9" t="s">
        <v>377</v>
      </c>
      <c r="G18" s="9" t="s">
        <v>377</v>
      </c>
      <c r="H18" s="9">
        <v>5</v>
      </c>
      <c r="I18" s="9">
        <v>5</v>
      </c>
      <c r="J18" s="7"/>
      <c r="K18" s="40"/>
    </row>
    <row r="19" s="2" customFormat="1" ht="25" customHeight="1" spans="1:11">
      <c r="A19" s="26"/>
      <c r="B19" s="9"/>
      <c r="C19" s="25" t="s">
        <v>380</v>
      </c>
      <c r="D19" s="16" t="s">
        <v>1517</v>
      </c>
      <c r="E19" s="42"/>
      <c r="F19" s="9" t="s">
        <v>1518</v>
      </c>
      <c r="G19" s="9" t="s">
        <v>1519</v>
      </c>
      <c r="H19" s="9">
        <v>5</v>
      </c>
      <c r="I19" s="95">
        <v>2</v>
      </c>
      <c r="J19" s="7"/>
      <c r="K19" s="40"/>
    </row>
    <row r="20" s="2" customFormat="1" ht="25" customHeight="1" spans="1:11">
      <c r="A20" s="26"/>
      <c r="B20" s="9" t="s">
        <v>382</v>
      </c>
      <c r="C20" s="25" t="s">
        <v>383</v>
      </c>
      <c r="D20" s="27" t="s">
        <v>429</v>
      </c>
      <c r="E20" s="43"/>
      <c r="F20" s="32" t="s">
        <v>1408</v>
      </c>
      <c r="G20" s="32" t="s">
        <v>1408</v>
      </c>
      <c r="H20" s="32">
        <v>5</v>
      </c>
      <c r="I20" s="32">
        <v>5</v>
      </c>
      <c r="J20" s="7"/>
      <c r="K20" s="40"/>
    </row>
    <row r="21" s="2" customFormat="1" ht="25" customHeight="1" spans="1:11">
      <c r="A21" s="26"/>
      <c r="B21" s="9"/>
      <c r="C21" s="26"/>
      <c r="D21" s="27" t="s">
        <v>1520</v>
      </c>
      <c r="E21" s="43"/>
      <c r="F21" s="32" t="s">
        <v>1405</v>
      </c>
      <c r="G21" s="32" t="s">
        <v>390</v>
      </c>
      <c r="H21" s="32">
        <v>10</v>
      </c>
      <c r="I21" s="32">
        <v>10</v>
      </c>
      <c r="J21" s="7"/>
      <c r="K21" s="40"/>
    </row>
    <row r="22" s="2" customFormat="1" ht="25" customHeight="1" spans="1:11">
      <c r="A22" s="26"/>
      <c r="B22" s="9"/>
      <c r="C22" s="25" t="s">
        <v>388</v>
      </c>
      <c r="D22" s="27" t="s">
        <v>1521</v>
      </c>
      <c r="E22" s="43"/>
      <c r="F22" s="32" t="s">
        <v>1405</v>
      </c>
      <c r="G22" s="32" t="s">
        <v>390</v>
      </c>
      <c r="H22" s="32">
        <v>7.5</v>
      </c>
      <c r="I22" s="32">
        <v>7.5</v>
      </c>
      <c r="J22" s="7"/>
      <c r="K22" s="40"/>
    </row>
    <row r="23" s="2" customFormat="1" ht="25" customHeight="1" spans="1:11">
      <c r="A23" s="26"/>
      <c r="B23" s="9"/>
      <c r="C23" s="26"/>
      <c r="D23" s="27" t="s">
        <v>1522</v>
      </c>
      <c r="E23" s="43"/>
      <c r="F23" s="32" t="s">
        <v>1405</v>
      </c>
      <c r="G23" s="32" t="s">
        <v>390</v>
      </c>
      <c r="H23" s="32">
        <v>7.5</v>
      </c>
      <c r="I23" s="32">
        <v>7.5</v>
      </c>
      <c r="J23" s="7"/>
      <c r="K23" s="40"/>
    </row>
    <row r="24" s="2" customFormat="1" ht="25" customHeight="1" spans="1:11">
      <c r="A24" s="26"/>
      <c r="B24" s="25" t="s">
        <v>394</v>
      </c>
      <c r="C24" s="25" t="s">
        <v>395</v>
      </c>
      <c r="D24" s="28" t="s">
        <v>396</v>
      </c>
      <c r="E24" s="44"/>
      <c r="F24" s="9" t="s">
        <v>400</v>
      </c>
      <c r="G24" s="47">
        <v>0.9041</v>
      </c>
      <c r="H24" s="9">
        <v>4</v>
      </c>
      <c r="I24" s="9">
        <v>4</v>
      </c>
      <c r="J24" s="7"/>
      <c r="K24" s="40"/>
    </row>
    <row r="25" s="2" customFormat="1" ht="25" customHeight="1" spans="1:11">
      <c r="A25" s="26"/>
      <c r="B25" s="26"/>
      <c r="C25" s="26"/>
      <c r="D25" s="16" t="s">
        <v>398</v>
      </c>
      <c r="E25" s="42"/>
      <c r="F25" s="9" t="s">
        <v>400</v>
      </c>
      <c r="G25" s="47">
        <v>0.9489</v>
      </c>
      <c r="H25" s="9">
        <v>4</v>
      </c>
      <c r="I25" s="9">
        <v>4</v>
      </c>
      <c r="J25" s="7"/>
      <c r="K25" s="40"/>
    </row>
    <row r="26" s="2" customFormat="1" ht="25" customHeight="1" spans="1:11">
      <c r="A26" s="26"/>
      <c r="B26" s="26"/>
      <c r="C26" s="29"/>
      <c r="D26" s="16" t="s">
        <v>399</v>
      </c>
      <c r="E26" s="42"/>
      <c r="F26" s="9" t="s">
        <v>400</v>
      </c>
      <c r="G26" s="47">
        <v>0.711</v>
      </c>
      <c r="H26" s="9">
        <v>2</v>
      </c>
      <c r="I26" s="9">
        <v>1.67</v>
      </c>
      <c r="J26" s="7"/>
      <c r="K26" s="40"/>
    </row>
    <row r="27" s="2" customFormat="1" ht="21" customHeight="1" spans="1:11">
      <c r="A27" s="30" t="s">
        <v>401</v>
      </c>
      <c r="B27" s="31"/>
      <c r="C27" s="31"/>
      <c r="D27" s="31"/>
      <c r="E27" s="31"/>
      <c r="F27" s="31"/>
      <c r="G27" s="48"/>
      <c r="H27" s="49">
        <f>SUM(H14:H26)+I7</f>
        <v>100</v>
      </c>
      <c r="I27" s="59">
        <f>SUM(I14:I26)+K7</f>
        <v>90.707</v>
      </c>
      <c r="J27" s="30"/>
      <c r="K27" s="48"/>
    </row>
  </sheetData>
  <mergeCells count="5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19"/>
    <mergeCell ref="B20:B23"/>
    <mergeCell ref="B24:B26"/>
    <mergeCell ref="C14:C15"/>
    <mergeCell ref="C16:C17"/>
    <mergeCell ref="C20:C21"/>
    <mergeCell ref="C22:C23"/>
    <mergeCell ref="C24:C26"/>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view="pageBreakPreview" zoomScaleNormal="100" workbookViewId="0">
      <selection activeCell="M18" sqref="M18"/>
    </sheetView>
  </sheetViews>
  <sheetFormatPr defaultColWidth="9" defaultRowHeight="15.75"/>
  <cols>
    <col min="1" max="1" width="5.5" customWidth="1"/>
    <col min="2" max="2" width="8.125" customWidth="1"/>
    <col min="3" max="3" width="7.625" customWidth="1"/>
    <col min="4" max="4" width="12" customWidth="1"/>
    <col min="6" max="6" width="8.5" customWidth="1"/>
    <col min="7" max="7" width="8" customWidth="1"/>
    <col min="8" max="8" width="4.875" customWidth="1"/>
    <col min="9" max="9" width="5.375" customWidth="1"/>
    <col min="10" max="10" width="6.25" customWidth="1"/>
    <col min="11" max="11" width="4.875" customWidth="1"/>
  </cols>
  <sheetData>
    <row r="1" spans="1:11">
      <c r="A1" s="3"/>
      <c r="B1" s="3"/>
      <c r="C1" s="4"/>
      <c r="D1" s="4"/>
      <c r="E1" s="1"/>
      <c r="F1" s="1"/>
      <c r="G1" s="1"/>
      <c r="H1" s="1"/>
      <c r="I1" s="1"/>
      <c r="J1" s="1"/>
      <c r="K1" s="1"/>
    </row>
    <row r="2" ht="24" spans="1:11">
      <c r="A2" s="5" t="s">
        <v>334</v>
      </c>
      <c r="B2" s="5"/>
      <c r="C2" s="5"/>
      <c r="D2" s="5"/>
      <c r="E2" s="5"/>
      <c r="F2" s="5"/>
      <c r="G2" s="5"/>
      <c r="H2" s="5"/>
      <c r="I2" s="5"/>
      <c r="J2" s="5"/>
      <c r="K2" s="5"/>
    </row>
    <row r="3" spans="1:11">
      <c r="A3" s="6" t="s">
        <v>335</v>
      </c>
      <c r="B3" s="6"/>
      <c r="C3" s="6"/>
      <c r="D3" s="6"/>
      <c r="E3" s="6"/>
      <c r="F3" s="6"/>
      <c r="G3" s="6"/>
      <c r="H3" s="6"/>
      <c r="I3" s="6"/>
      <c r="J3" s="6"/>
      <c r="K3" s="6"/>
    </row>
    <row r="4" ht="20" customHeight="1" spans="1:11">
      <c r="A4" s="7" t="s">
        <v>6</v>
      </c>
      <c r="B4" s="8"/>
      <c r="C4" s="8"/>
      <c r="D4" s="9" t="s">
        <v>218</v>
      </c>
      <c r="E4" s="9"/>
      <c r="F4" s="9"/>
      <c r="G4" s="9"/>
      <c r="H4" s="9"/>
      <c r="I4" s="9"/>
      <c r="J4" s="9"/>
      <c r="K4" s="9"/>
    </row>
    <row r="5" ht="20" customHeight="1" spans="1:11">
      <c r="A5" s="7" t="s">
        <v>336</v>
      </c>
      <c r="B5" s="8"/>
      <c r="C5" s="8"/>
      <c r="D5" s="7" t="s">
        <v>337</v>
      </c>
      <c r="E5" s="8"/>
      <c r="F5" s="8"/>
      <c r="G5" s="7" t="s">
        <v>338</v>
      </c>
      <c r="H5" s="8"/>
      <c r="I5" s="9" t="s">
        <v>339</v>
      </c>
      <c r="J5" s="9"/>
      <c r="K5" s="9"/>
    </row>
    <row r="6" ht="20" customHeight="1" spans="1:11">
      <c r="A6" s="10" t="s">
        <v>340</v>
      </c>
      <c r="B6" s="11"/>
      <c r="C6" s="12"/>
      <c r="D6" s="7"/>
      <c r="E6" s="32" t="s">
        <v>341</v>
      </c>
      <c r="F6" s="32" t="s">
        <v>342</v>
      </c>
      <c r="G6" s="33" t="s">
        <v>343</v>
      </c>
      <c r="H6" s="34"/>
      <c r="I6" s="32" t="s">
        <v>344</v>
      </c>
      <c r="J6" s="32" t="s">
        <v>345</v>
      </c>
      <c r="K6" s="32" t="s">
        <v>346</v>
      </c>
    </row>
    <row r="7" ht="20" customHeight="1" spans="1:11">
      <c r="A7" s="13"/>
      <c r="B7" s="14"/>
      <c r="C7" s="15"/>
      <c r="D7" s="16" t="s">
        <v>347</v>
      </c>
      <c r="E7" s="32">
        <v>397.9</v>
      </c>
      <c r="F7" s="32">
        <v>397.9</v>
      </c>
      <c r="G7" s="33">
        <v>348.5</v>
      </c>
      <c r="H7" s="34"/>
      <c r="I7" s="32">
        <v>10</v>
      </c>
      <c r="J7" s="68">
        <v>0.8758</v>
      </c>
      <c r="K7" s="32">
        <v>8.76</v>
      </c>
    </row>
    <row r="8" ht="20" customHeight="1" spans="1:11">
      <c r="A8" s="17"/>
      <c r="B8" s="14"/>
      <c r="C8" s="15"/>
      <c r="D8" s="16" t="s">
        <v>1523</v>
      </c>
      <c r="E8" s="32"/>
      <c r="F8" s="32"/>
      <c r="G8" s="33"/>
      <c r="H8" s="34"/>
      <c r="I8" s="32" t="s">
        <v>349</v>
      </c>
      <c r="J8" s="32"/>
      <c r="K8" s="32" t="s">
        <v>349</v>
      </c>
    </row>
    <row r="9" ht="20" customHeight="1" spans="1:11">
      <c r="A9" s="17"/>
      <c r="B9" s="14"/>
      <c r="C9" s="15"/>
      <c r="D9" s="7" t="s">
        <v>350</v>
      </c>
      <c r="E9" s="32">
        <v>397.9</v>
      </c>
      <c r="F9" s="32">
        <v>397.9</v>
      </c>
      <c r="G9" s="33">
        <v>348.5</v>
      </c>
      <c r="H9" s="34"/>
      <c r="I9" s="35" t="s">
        <v>349</v>
      </c>
      <c r="J9" s="68">
        <v>0.8758</v>
      </c>
      <c r="K9" s="32">
        <v>8.76</v>
      </c>
    </row>
    <row r="10" ht="20" customHeight="1" spans="1:11">
      <c r="A10" s="18"/>
      <c r="B10" s="19"/>
      <c r="C10" s="15"/>
      <c r="D10" s="20" t="s">
        <v>1524</v>
      </c>
      <c r="E10" s="35"/>
      <c r="F10" s="35"/>
      <c r="G10" s="36"/>
      <c r="H10" s="37"/>
      <c r="I10" s="35" t="s">
        <v>349</v>
      </c>
      <c r="J10" s="35"/>
      <c r="K10" s="35" t="s">
        <v>349</v>
      </c>
    </row>
    <row r="11" ht="20" customHeight="1" spans="1:11">
      <c r="A11" s="13" t="s">
        <v>352</v>
      </c>
      <c r="B11" s="21" t="s">
        <v>353</v>
      </c>
      <c r="C11" s="22"/>
      <c r="D11" s="22"/>
      <c r="E11" s="22"/>
      <c r="F11" s="38"/>
      <c r="G11" s="7" t="s">
        <v>354</v>
      </c>
      <c r="H11" s="8"/>
      <c r="I11" s="8"/>
      <c r="J11" s="8"/>
      <c r="K11" s="40"/>
    </row>
    <row r="12" ht="62" customHeight="1" spans="1:11">
      <c r="A12" s="23"/>
      <c r="B12" s="24" t="s">
        <v>1525</v>
      </c>
      <c r="C12" s="24"/>
      <c r="D12" s="24"/>
      <c r="E12" s="24"/>
      <c r="F12" s="24"/>
      <c r="G12" s="8" t="s">
        <v>356</v>
      </c>
      <c r="H12" s="8"/>
      <c r="I12" s="8"/>
      <c r="J12" s="8"/>
      <c r="K12" s="40"/>
    </row>
    <row r="13" ht="26" customHeight="1" spans="1:11">
      <c r="A13" s="25" t="s">
        <v>357</v>
      </c>
      <c r="B13" s="25" t="s">
        <v>358</v>
      </c>
      <c r="C13" s="9" t="s">
        <v>359</v>
      </c>
      <c r="D13" s="9" t="s">
        <v>360</v>
      </c>
      <c r="E13" s="9"/>
      <c r="F13" s="40" t="s">
        <v>361</v>
      </c>
      <c r="G13" s="41" t="s">
        <v>362</v>
      </c>
      <c r="H13" s="9" t="s">
        <v>344</v>
      </c>
      <c r="I13" s="9" t="s">
        <v>346</v>
      </c>
      <c r="J13" s="7" t="s">
        <v>363</v>
      </c>
      <c r="K13" s="40"/>
    </row>
    <row r="14" ht="20" customHeight="1" spans="1:11">
      <c r="A14" s="26"/>
      <c r="B14" s="9" t="s">
        <v>364</v>
      </c>
      <c r="C14" s="25" t="s">
        <v>365</v>
      </c>
      <c r="D14" s="16" t="s">
        <v>1526</v>
      </c>
      <c r="E14" s="42"/>
      <c r="F14" s="58" t="s">
        <v>1527</v>
      </c>
      <c r="G14" s="58">
        <v>5</v>
      </c>
      <c r="H14" s="95">
        <v>5</v>
      </c>
      <c r="I14" s="95">
        <f>H14</f>
        <v>5</v>
      </c>
      <c r="J14" s="7"/>
      <c r="K14" s="40"/>
    </row>
    <row r="15" ht="20" customHeight="1" spans="1:11">
      <c r="A15" s="26"/>
      <c r="B15" s="9"/>
      <c r="C15" s="26"/>
      <c r="D15" s="16" t="s">
        <v>1528</v>
      </c>
      <c r="E15" s="42"/>
      <c r="F15" s="58" t="s">
        <v>367</v>
      </c>
      <c r="G15" s="58" t="s">
        <v>367</v>
      </c>
      <c r="H15" s="95">
        <v>5</v>
      </c>
      <c r="I15" s="95">
        <v>5</v>
      </c>
      <c r="J15" s="7"/>
      <c r="K15" s="40"/>
    </row>
    <row r="16" ht="20" customHeight="1" spans="1:11">
      <c r="A16" s="26"/>
      <c r="B16" s="9"/>
      <c r="C16" s="25" t="s">
        <v>368</v>
      </c>
      <c r="D16" s="16" t="s">
        <v>1529</v>
      </c>
      <c r="E16" s="42"/>
      <c r="F16" s="58" t="s">
        <v>1530</v>
      </c>
      <c r="G16" s="58">
        <v>1000</v>
      </c>
      <c r="H16" s="95">
        <v>10</v>
      </c>
      <c r="I16" s="95">
        <v>10</v>
      </c>
      <c r="J16" s="7"/>
      <c r="K16" s="40"/>
    </row>
    <row r="17" ht="25" customHeight="1" spans="1:11">
      <c r="A17" s="26"/>
      <c r="B17" s="9"/>
      <c r="C17" s="26"/>
      <c r="D17" s="16" t="s">
        <v>1531</v>
      </c>
      <c r="E17" s="42"/>
      <c r="F17" s="58" t="s">
        <v>1527</v>
      </c>
      <c r="G17" s="58">
        <v>4</v>
      </c>
      <c r="H17" s="95">
        <v>10</v>
      </c>
      <c r="I17" s="95">
        <v>8</v>
      </c>
      <c r="J17" s="7"/>
      <c r="K17" s="40"/>
    </row>
    <row r="18" ht="25" customHeight="1" spans="1:11">
      <c r="A18" s="26"/>
      <c r="B18" s="9"/>
      <c r="C18" s="25" t="s">
        <v>375</v>
      </c>
      <c r="D18" s="16" t="s">
        <v>1532</v>
      </c>
      <c r="E18" s="42"/>
      <c r="F18" s="58" t="s">
        <v>377</v>
      </c>
      <c r="G18" s="58" t="s">
        <v>377</v>
      </c>
      <c r="H18" s="95">
        <v>10</v>
      </c>
      <c r="I18" s="95">
        <v>5</v>
      </c>
      <c r="J18" s="7"/>
      <c r="K18" s="40"/>
    </row>
    <row r="19" ht="25" customHeight="1" spans="1:11">
      <c r="A19" s="26"/>
      <c r="B19" s="9"/>
      <c r="C19" s="25" t="s">
        <v>380</v>
      </c>
      <c r="D19" s="16" t="s">
        <v>1526</v>
      </c>
      <c r="E19" s="42"/>
      <c r="F19" s="58" t="s">
        <v>1533</v>
      </c>
      <c r="G19" s="58" t="s">
        <v>1534</v>
      </c>
      <c r="H19" s="95">
        <v>10</v>
      </c>
      <c r="I19" s="58">
        <f>348.5/397.9*H19</f>
        <v>8.75848203066097</v>
      </c>
      <c r="J19" s="7"/>
      <c r="K19" s="40"/>
    </row>
    <row r="20" ht="25" customHeight="1" spans="1:11">
      <c r="A20" s="26"/>
      <c r="B20" s="9" t="s">
        <v>382</v>
      </c>
      <c r="C20" s="25" t="s">
        <v>625</v>
      </c>
      <c r="D20" s="28" t="s">
        <v>1535</v>
      </c>
      <c r="E20" s="44"/>
      <c r="F20" s="58" t="s">
        <v>1536</v>
      </c>
      <c r="G20" s="58">
        <v>500</v>
      </c>
      <c r="H20" s="95">
        <v>5</v>
      </c>
      <c r="I20" s="58">
        <v>5</v>
      </c>
      <c r="J20" s="7"/>
      <c r="K20" s="40"/>
    </row>
    <row r="21" ht="25" customHeight="1" spans="1:11">
      <c r="A21" s="26"/>
      <c r="B21" s="9"/>
      <c r="C21" s="26"/>
      <c r="D21" s="28" t="s">
        <v>1537</v>
      </c>
      <c r="E21" s="44"/>
      <c r="F21" s="58" t="s">
        <v>1538</v>
      </c>
      <c r="G21" s="58" t="s">
        <v>1539</v>
      </c>
      <c r="H21" s="95">
        <v>5</v>
      </c>
      <c r="I21" s="58">
        <v>5</v>
      </c>
      <c r="J21" s="7"/>
      <c r="K21" s="40"/>
    </row>
    <row r="22" spans="1:11">
      <c r="A22" s="26"/>
      <c r="B22" s="9"/>
      <c r="C22" s="25" t="s">
        <v>383</v>
      </c>
      <c r="D22" s="20" t="s">
        <v>1540</v>
      </c>
      <c r="E22" s="197"/>
      <c r="F22" s="198" t="s">
        <v>390</v>
      </c>
      <c r="G22" s="198" t="s">
        <v>390</v>
      </c>
      <c r="H22" s="199">
        <v>10</v>
      </c>
      <c r="I22" s="198">
        <v>10</v>
      </c>
      <c r="J22" s="7"/>
      <c r="K22" s="40"/>
    </row>
    <row r="23" ht="19" customHeight="1" spans="1:11">
      <c r="A23" s="26"/>
      <c r="B23" s="9"/>
      <c r="C23" s="26"/>
      <c r="D23" s="196"/>
      <c r="E23" s="200"/>
      <c r="F23" s="201"/>
      <c r="G23" s="201"/>
      <c r="H23" s="202"/>
      <c r="I23" s="201"/>
      <c r="J23" s="7"/>
      <c r="K23" s="40"/>
    </row>
    <row r="24" ht="20" customHeight="1" spans="1:11">
      <c r="A24" s="26"/>
      <c r="B24" s="9"/>
      <c r="C24" s="25" t="s">
        <v>388</v>
      </c>
      <c r="D24" s="28" t="s">
        <v>1541</v>
      </c>
      <c r="E24" s="44"/>
      <c r="F24" s="58" t="s">
        <v>1542</v>
      </c>
      <c r="G24" s="58" t="s">
        <v>1542</v>
      </c>
      <c r="H24" s="95">
        <v>5</v>
      </c>
      <c r="I24" s="58">
        <v>5</v>
      </c>
      <c r="J24" s="7"/>
      <c r="K24" s="40"/>
    </row>
    <row r="25" ht="20" customHeight="1" spans="1:11">
      <c r="A25" s="26"/>
      <c r="B25" s="9"/>
      <c r="C25" s="26"/>
      <c r="D25" s="28" t="s">
        <v>1543</v>
      </c>
      <c r="E25" s="44"/>
      <c r="F25" s="58" t="s">
        <v>367</v>
      </c>
      <c r="G25" s="58" t="s">
        <v>367</v>
      </c>
      <c r="H25" s="95">
        <v>5</v>
      </c>
      <c r="I25" s="58">
        <v>5</v>
      </c>
      <c r="J25" s="7"/>
      <c r="K25" s="40"/>
    </row>
    <row r="26" ht="20" customHeight="1" spans="1:11">
      <c r="A26" s="26"/>
      <c r="B26" s="25" t="s">
        <v>394</v>
      </c>
      <c r="C26" s="25" t="s">
        <v>395</v>
      </c>
      <c r="D26" s="28" t="s">
        <v>396</v>
      </c>
      <c r="E26" s="44"/>
      <c r="F26" s="9" t="s">
        <v>400</v>
      </c>
      <c r="G26" s="47">
        <v>0.9041</v>
      </c>
      <c r="H26" s="9">
        <v>4</v>
      </c>
      <c r="I26" s="9">
        <v>4</v>
      </c>
      <c r="J26" s="7"/>
      <c r="K26" s="40"/>
    </row>
    <row r="27" ht="20" customHeight="1" spans="1:11">
      <c r="A27" s="26"/>
      <c r="B27" s="26"/>
      <c r="C27" s="26"/>
      <c r="D27" s="16" t="s">
        <v>398</v>
      </c>
      <c r="E27" s="42"/>
      <c r="F27" s="9" t="s">
        <v>400</v>
      </c>
      <c r="G27" s="47">
        <v>0.9489</v>
      </c>
      <c r="H27" s="9">
        <v>4</v>
      </c>
      <c r="I27" s="9">
        <v>4</v>
      </c>
      <c r="J27" s="7"/>
      <c r="K27" s="40"/>
    </row>
    <row r="28" ht="20" customHeight="1" spans="1:11">
      <c r="A28" s="26"/>
      <c r="B28" s="26"/>
      <c r="C28" s="29"/>
      <c r="D28" s="16" t="s">
        <v>399</v>
      </c>
      <c r="E28" s="42"/>
      <c r="F28" s="9" t="s">
        <v>400</v>
      </c>
      <c r="G28" s="47">
        <v>0.711</v>
      </c>
      <c r="H28" s="9">
        <v>2</v>
      </c>
      <c r="I28" s="9">
        <v>1.67</v>
      </c>
      <c r="J28" s="7"/>
      <c r="K28" s="40"/>
    </row>
    <row r="29" spans="1:11">
      <c r="A29" s="30" t="s">
        <v>401</v>
      </c>
      <c r="B29" s="31"/>
      <c r="C29" s="31"/>
      <c r="D29" s="31"/>
      <c r="E29" s="31"/>
      <c r="F29" s="31"/>
      <c r="G29" s="48"/>
      <c r="H29" s="191">
        <f>SUM(H14:H28)+I7</f>
        <v>100</v>
      </c>
      <c r="I29" s="49">
        <f>SUM(I14:I28)+K7</f>
        <v>90.188482030661</v>
      </c>
      <c r="J29" s="7"/>
      <c r="K29" s="40"/>
    </row>
  </sheetData>
  <mergeCells count="6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J22:K22"/>
    <mergeCell ref="J23:K23"/>
    <mergeCell ref="D24:E24"/>
    <mergeCell ref="J24:K24"/>
    <mergeCell ref="D25:E25"/>
    <mergeCell ref="J25:K25"/>
    <mergeCell ref="D26:E26"/>
    <mergeCell ref="J26:K26"/>
    <mergeCell ref="D27:E27"/>
    <mergeCell ref="J27:K27"/>
    <mergeCell ref="D28:E28"/>
    <mergeCell ref="J28:K28"/>
    <mergeCell ref="A29:G29"/>
    <mergeCell ref="J29:K29"/>
    <mergeCell ref="A11:A12"/>
    <mergeCell ref="A13:A28"/>
    <mergeCell ref="B14:B19"/>
    <mergeCell ref="B20:B25"/>
    <mergeCell ref="B26:B28"/>
    <mergeCell ref="C14:C15"/>
    <mergeCell ref="C16:C17"/>
    <mergeCell ref="C20:C21"/>
    <mergeCell ref="C22:C23"/>
    <mergeCell ref="C24:C25"/>
    <mergeCell ref="C26:C28"/>
    <mergeCell ref="F22:F23"/>
    <mergeCell ref="G22:G23"/>
    <mergeCell ref="H22:H23"/>
    <mergeCell ref="I22:I23"/>
    <mergeCell ref="A6:C10"/>
    <mergeCell ref="D22:E23"/>
  </mergeCells>
  <pageMargins left="0.75" right="0.75" top="1" bottom="1" header="0.5" footer="0.5"/>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view="pageBreakPreview" zoomScaleNormal="100" workbookViewId="0">
      <selection activeCell="I24" sqref="I24"/>
    </sheetView>
  </sheetViews>
  <sheetFormatPr defaultColWidth="9" defaultRowHeight="15.75"/>
  <cols>
    <col min="1" max="1" width="5.125" customWidth="1"/>
    <col min="2" max="2" width="6.625" customWidth="1"/>
    <col min="4" max="4" width="11.25" customWidth="1"/>
    <col min="5" max="5" width="8.5" customWidth="1"/>
    <col min="6" max="6" width="7.75" customWidth="1"/>
    <col min="7" max="7" width="8" customWidth="1"/>
    <col min="8" max="8" width="6" customWidth="1"/>
    <col min="9" max="9" width="6.125" customWidth="1"/>
    <col min="10" max="11" width="5.625" customWidth="1"/>
  </cols>
  <sheetData>
    <row r="1" spans="1:11">
      <c r="A1" s="3" t="s">
        <v>1544</v>
      </c>
      <c r="B1" s="3"/>
      <c r="C1" s="4"/>
      <c r="D1" s="4"/>
      <c r="E1" s="1"/>
      <c r="F1" s="1"/>
      <c r="G1" s="1"/>
      <c r="H1" s="1"/>
      <c r="I1" s="1"/>
      <c r="J1" s="1"/>
      <c r="K1" s="1"/>
    </row>
    <row r="2" ht="24" spans="1:11">
      <c r="A2" s="5" t="s">
        <v>334</v>
      </c>
      <c r="B2" s="5"/>
      <c r="C2" s="5"/>
      <c r="D2" s="5"/>
      <c r="E2" s="5"/>
      <c r="F2" s="5"/>
      <c r="G2" s="5"/>
      <c r="H2" s="5"/>
      <c r="I2" s="5"/>
      <c r="J2" s="5"/>
      <c r="K2" s="5"/>
    </row>
    <row r="3" spans="1:11">
      <c r="A3" s="6" t="s">
        <v>335</v>
      </c>
      <c r="B3" s="6"/>
      <c r="C3" s="6"/>
      <c r="D3" s="6"/>
      <c r="E3" s="6"/>
      <c r="F3" s="6"/>
      <c r="G3" s="6"/>
      <c r="H3" s="6"/>
      <c r="I3" s="6"/>
      <c r="J3" s="6"/>
      <c r="K3" s="6"/>
    </row>
    <row r="4" spans="1:11">
      <c r="A4" s="7" t="s">
        <v>6</v>
      </c>
      <c r="B4" s="8"/>
      <c r="C4" s="8"/>
      <c r="D4" s="9" t="s">
        <v>222</v>
      </c>
      <c r="E4" s="9"/>
      <c r="F4" s="9"/>
      <c r="G4" s="9"/>
      <c r="H4" s="9"/>
      <c r="I4" s="9"/>
      <c r="J4" s="9"/>
      <c r="K4" s="9"/>
    </row>
    <row r="5" spans="1:11">
      <c r="A5" s="7" t="s">
        <v>336</v>
      </c>
      <c r="B5" s="8"/>
      <c r="C5" s="8"/>
      <c r="D5" s="7" t="s">
        <v>337</v>
      </c>
      <c r="E5" s="8"/>
      <c r="F5" s="8"/>
      <c r="G5" s="7" t="s">
        <v>338</v>
      </c>
      <c r="H5" s="8"/>
      <c r="I5" s="9" t="s">
        <v>339</v>
      </c>
      <c r="J5" s="9"/>
      <c r="K5" s="9"/>
    </row>
    <row r="6" spans="1:11">
      <c r="A6" s="10" t="s">
        <v>340</v>
      </c>
      <c r="B6" s="11"/>
      <c r="C6" s="12"/>
      <c r="D6" s="7"/>
      <c r="E6" s="32" t="s">
        <v>341</v>
      </c>
      <c r="F6" s="32" t="s">
        <v>342</v>
      </c>
      <c r="G6" s="33" t="s">
        <v>343</v>
      </c>
      <c r="H6" s="34"/>
      <c r="I6" s="32" t="s">
        <v>344</v>
      </c>
      <c r="J6" s="32" t="s">
        <v>345</v>
      </c>
      <c r="K6" s="32" t="s">
        <v>346</v>
      </c>
    </row>
    <row r="7" spans="1:11">
      <c r="A7" s="13"/>
      <c r="B7" s="14"/>
      <c r="C7" s="15"/>
      <c r="D7" s="16" t="s">
        <v>347</v>
      </c>
      <c r="E7" s="32">
        <v>20</v>
      </c>
      <c r="F7" s="32">
        <v>20</v>
      </c>
      <c r="G7" s="33">
        <v>0</v>
      </c>
      <c r="H7" s="34"/>
      <c r="I7" s="32">
        <v>10</v>
      </c>
      <c r="J7" s="68">
        <v>0</v>
      </c>
      <c r="K7" s="32">
        <v>0</v>
      </c>
    </row>
    <row r="8" ht="27" customHeight="1" spans="1:11">
      <c r="A8" s="17"/>
      <c r="B8" s="14"/>
      <c r="C8" s="15"/>
      <c r="D8" s="16" t="s">
        <v>1545</v>
      </c>
      <c r="E8" s="32"/>
      <c r="F8" s="32"/>
      <c r="G8" s="33"/>
      <c r="H8" s="34"/>
      <c r="I8" s="32" t="s">
        <v>349</v>
      </c>
      <c r="J8" s="32"/>
      <c r="K8" s="32" t="s">
        <v>349</v>
      </c>
    </row>
    <row r="9" spans="1:11">
      <c r="A9" s="17"/>
      <c r="B9" s="14"/>
      <c r="C9" s="15"/>
      <c r="D9" s="7" t="s">
        <v>350</v>
      </c>
      <c r="E9" s="32">
        <v>20</v>
      </c>
      <c r="F9" s="32">
        <v>20</v>
      </c>
      <c r="G9" s="33">
        <v>0</v>
      </c>
      <c r="H9" s="34"/>
      <c r="I9" s="35" t="s">
        <v>349</v>
      </c>
      <c r="J9" s="68">
        <v>0</v>
      </c>
      <c r="K9" s="32">
        <v>0</v>
      </c>
    </row>
    <row r="10" spans="1:11">
      <c r="A10" s="18"/>
      <c r="B10" s="19"/>
      <c r="C10" s="15"/>
      <c r="D10" s="20" t="s">
        <v>1546</v>
      </c>
      <c r="E10" s="35"/>
      <c r="F10" s="35"/>
      <c r="G10" s="36"/>
      <c r="H10" s="37"/>
      <c r="I10" s="35" t="s">
        <v>349</v>
      </c>
      <c r="J10" s="35"/>
      <c r="K10" s="35" t="s">
        <v>349</v>
      </c>
    </row>
    <row r="11" spans="1:11">
      <c r="A11" s="13" t="s">
        <v>352</v>
      </c>
      <c r="B11" s="21" t="s">
        <v>353</v>
      </c>
      <c r="C11" s="22"/>
      <c r="D11" s="22"/>
      <c r="E11" s="22"/>
      <c r="F11" s="38"/>
      <c r="G11" s="7" t="s">
        <v>354</v>
      </c>
      <c r="H11" s="8"/>
      <c r="I11" s="8"/>
      <c r="J11" s="8"/>
      <c r="K11" s="40"/>
    </row>
    <row r="12" ht="76" customHeight="1" spans="1:11">
      <c r="A12" s="23"/>
      <c r="B12" s="24" t="s">
        <v>1547</v>
      </c>
      <c r="C12" s="24"/>
      <c r="D12" s="24"/>
      <c r="E12" s="24"/>
      <c r="F12" s="24"/>
      <c r="G12" s="8" t="s">
        <v>356</v>
      </c>
      <c r="H12" s="8"/>
      <c r="I12" s="8"/>
      <c r="J12" s="8"/>
      <c r="K12" s="40"/>
    </row>
    <row r="13" ht="26" customHeight="1" spans="1:11">
      <c r="A13" s="25" t="s">
        <v>357</v>
      </c>
      <c r="B13" s="25" t="s">
        <v>358</v>
      </c>
      <c r="C13" s="9" t="s">
        <v>359</v>
      </c>
      <c r="D13" s="9" t="s">
        <v>360</v>
      </c>
      <c r="E13" s="9"/>
      <c r="F13" s="40" t="s">
        <v>361</v>
      </c>
      <c r="G13" s="41" t="s">
        <v>362</v>
      </c>
      <c r="H13" s="9" t="s">
        <v>344</v>
      </c>
      <c r="I13" s="9" t="s">
        <v>346</v>
      </c>
      <c r="J13" s="7" t="s">
        <v>363</v>
      </c>
      <c r="K13" s="40"/>
    </row>
    <row r="14" ht="25" customHeight="1" spans="1:11">
      <c r="A14" s="26"/>
      <c r="B14" s="9" t="s">
        <v>364</v>
      </c>
      <c r="C14" s="25" t="s">
        <v>365</v>
      </c>
      <c r="D14" s="16" t="s">
        <v>1548</v>
      </c>
      <c r="E14" s="42"/>
      <c r="F14" s="58" t="s">
        <v>405</v>
      </c>
      <c r="G14" s="58" t="s">
        <v>405</v>
      </c>
      <c r="H14" s="95">
        <v>10</v>
      </c>
      <c r="I14" s="95">
        <v>10</v>
      </c>
      <c r="J14" s="7"/>
      <c r="K14" s="40"/>
    </row>
    <row r="15" ht="25" customHeight="1" spans="1:11">
      <c r="A15" s="26"/>
      <c r="B15" s="9"/>
      <c r="C15" s="26"/>
      <c r="D15" s="16" t="s">
        <v>1549</v>
      </c>
      <c r="E15" s="42"/>
      <c r="F15" s="58" t="s">
        <v>407</v>
      </c>
      <c r="G15" s="58" t="s">
        <v>407</v>
      </c>
      <c r="H15" s="95">
        <v>10</v>
      </c>
      <c r="I15" s="95">
        <v>10</v>
      </c>
      <c r="J15" s="7"/>
      <c r="K15" s="40"/>
    </row>
    <row r="16" ht="25" customHeight="1" spans="1:11">
      <c r="A16" s="26"/>
      <c r="B16" s="9"/>
      <c r="C16" s="25" t="s">
        <v>368</v>
      </c>
      <c r="D16" s="16" t="s">
        <v>1550</v>
      </c>
      <c r="E16" s="42"/>
      <c r="F16" s="58" t="s">
        <v>390</v>
      </c>
      <c r="G16" s="58" t="s">
        <v>390</v>
      </c>
      <c r="H16" s="95">
        <v>10</v>
      </c>
      <c r="I16" s="95">
        <v>10</v>
      </c>
      <c r="J16" s="7"/>
      <c r="K16" s="40"/>
    </row>
    <row r="17" ht="25" customHeight="1" spans="1:11">
      <c r="A17" s="26"/>
      <c r="B17" s="9"/>
      <c r="C17" s="25" t="s">
        <v>375</v>
      </c>
      <c r="D17" s="16" t="s">
        <v>1551</v>
      </c>
      <c r="E17" s="42"/>
      <c r="F17" s="63">
        <v>1</v>
      </c>
      <c r="G17" s="63">
        <v>1</v>
      </c>
      <c r="H17" s="95">
        <v>10</v>
      </c>
      <c r="I17" s="95">
        <v>10</v>
      </c>
      <c r="J17" s="7"/>
      <c r="K17" s="40"/>
    </row>
    <row r="18" ht="25" customHeight="1" spans="1:11">
      <c r="A18" s="26"/>
      <c r="B18" s="9"/>
      <c r="C18" s="25" t="s">
        <v>380</v>
      </c>
      <c r="D18" s="28" t="s">
        <v>1552</v>
      </c>
      <c r="E18" s="44"/>
      <c r="F18" s="58" t="s">
        <v>390</v>
      </c>
      <c r="G18" s="58" t="s">
        <v>390</v>
      </c>
      <c r="H18" s="95">
        <v>10</v>
      </c>
      <c r="I18" s="95">
        <v>18</v>
      </c>
      <c r="J18" s="7"/>
      <c r="K18" s="40"/>
    </row>
    <row r="19" ht="36" customHeight="1" spans="1:11">
      <c r="A19" s="26"/>
      <c r="B19" s="9" t="s">
        <v>382</v>
      </c>
      <c r="C19" s="25" t="s">
        <v>383</v>
      </c>
      <c r="D19" s="28" t="s">
        <v>1553</v>
      </c>
      <c r="E19" s="44"/>
      <c r="F19" s="58" t="s">
        <v>1554</v>
      </c>
      <c r="G19" s="58" t="s">
        <v>574</v>
      </c>
      <c r="H19" s="95">
        <v>15</v>
      </c>
      <c r="I19" s="95">
        <v>15</v>
      </c>
      <c r="J19" s="7"/>
      <c r="K19" s="40"/>
    </row>
    <row r="20" ht="34" customHeight="1" spans="1:11">
      <c r="A20" s="26"/>
      <c r="B20" s="9"/>
      <c r="C20" s="25" t="s">
        <v>388</v>
      </c>
      <c r="D20" s="28" t="s">
        <v>1555</v>
      </c>
      <c r="E20" s="44"/>
      <c r="F20" s="58" t="s">
        <v>485</v>
      </c>
      <c r="G20" s="58" t="s">
        <v>485</v>
      </c>
      <c r="H20" s="95">
        <v>15</v>
      </c>
      <c r="I20" s="95">
        <v>15</v>
      </c>
      <c r="J20" s="7"/>
      <c r="K20" s="40"/>
    </row>
    <row r="21" ht="25" customHeight="1" spans="1:11">
      <c r="A21" s="26"/>
      <c r="B21" s="25" t="s">
        <v>394</v>
      </c>
      <c r="C21" s="25" t="s">
        <v>395</v>
      </c>
      <c r="D21" s="28" t="s">
        <v>396</v>
      </c>
      <c r="E21" s="44"/>
      <c r="F21" s="9" t="s">
        <v>400</v>
      </c>
      <c r="G21" s="47">
        <v>0.9041</v>
      </c>
      <c r="H21" s="9">
        <v>4</v>
      </c>
      <c r="I21" s="9">
        <v>4</v>
      </c>
      <c r="J21" s="7"/>
      <c r="K21" s="40"/>
    </row>
    <row r="22" ht="25" customHeight="1" spans="1:11">
      <c r="A22" s="26"/>
      <c r="B22" s="26"/>
      <c r="C22" s="26"/>
      <c r="D22" s="16" t="s">
        <v>398</v>
      </c>
      <c r="E22" s="42"/>
      <c r="F22" s="9" t="s">
        <v>400</v>
      </c>
      <c r="G22" s="47">
        <v>0.9489</v>
      </c>
      <c r="H22" s="9">
        <v>4</v>
      </c>
      <c r="I22" s="9">
        <v>4</v>
      </c>
      <c r="J22" s="7"/>
      <c r="K22" s="40"/>
    </row>
    <row r="23" ht="25" customHeight="1" spans="1:11">
      <c r="A23" s="26"/>
      <c r="B23" s="26"/>
      <c r="C23" s="29"/>
      <c r="D23" s="16" t="s">
        <v>399</v>
      </c>
      <c r="E23" s="42"/>
      <c r="F23" s="9" t="s">
        <v>400</v>
      </c>
      <c r="G23" s="47">
        <v>0.711</v>
      </c>
      <c r="H23" s="9">
        <v>2</v>
      </c>
      <c r="I23" s="9">
        <v>1.67</v>
      </c>
      <c r="J23" s="7"/>
      <c r="K23" s="40"/>
    </row>
    <row r="24" ht="25" customHeight="1" spans="1:11">
      <c r="A24" s="30" t="s">
        <v>401</v>
      </c>
      <c r="B24" s="31"/>
      <c r="C24" s="31"/>
      <c r="D24" s="31"/>
      <c r="E24" s="31"/>
      <c r="F24" s="31"/>
      <c r="G24" s="48"/>
      <c r="H24" s="191">
        <f>SUM(H14:H23)+I7</f>
        <v>100</v>
      </c>
      <c r="I24" s="49">
        <f>SUM(I14:I23)+K7</f>
        <v>97.67</v>
      </c>
      <c r="J24" s="30"/>
      <c r="K24" s="48"/>
    </row>
  </sheetData>
  <mergeCells count="5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18"/>
    <mergeCell ref="B19:B20"/>
    <mergeCell ref="B21:B23"/>
    <mergeCell ref="C14:C15"/>
    <mergeCell ref="C21:C23"/>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workbookViewId="0">
      <selection activeCell="L22" sqref="L22"/>
    </sheetView>
  </sheetViews>
  <sheetFormatPr defaultColWidth="9" defaultRowHeight="15.75"/>
  <cols>
    <col min="1" max="1" width="4.875" customWidth="1"/>
    <col min="2" max="2" width="6.875" customWidth="1"/>
    <col min="3" max="3" width="7.75" customWidth="1"/>
    <col min="4" max="4" width="12.2" customWidth="1"/>
    <col min="7" max="7" width="7.875" customWidth="1"/>
    <col min="8" max="8" width="6.75" customWidth="1"/>
    <col min="9" max="9" width="6.5" customWidth="1"/>
    <col min="10" max="10" width="5.75" customWidth="1"/>
    <col min="11" max="11" width="4.875" customWidth="1"/>
  </cols>
  <sheetData>
    <row r="1" spans="1:11">
      <c r="A1" s="3"/>
      <c r="B1" s="3"/>
      <c r="C1" s="4"/>
      <c r="D1" s="4"/>
      <c r="E1" s="1"/>
      <c r="F1" s="1"/>
      <c r="G1" s="1"/>
      <c r="H1" s="1"/>
      <c r="I1" s="1"/>
      <c r="J1" s="1"/>
      <c r="K1" s="1"/>
    </row>
    <row r="2" ht="24" spans="1:11">
      <c r="A2" s="5" t="s">
        <v>334</v>
      </c>
      <c r="B2" s="5"/>
      <c r="C2" s="5"/>
      <c r="D2" s="5"/>
      <c r="E2" s="5"/>
      <c r="F2" s="5"/>
      <c r="G2" s="5"/>
      <c r="H2" s="5"/>
      <c r="I2" s="5"/>
      <c r="J2" s="5"/>
      <c r="K2" s="5"/>
    </row>
    <row r="3" spans="1:11">
      <c r="A3" s="6" t="s">
        <v>335</v>
      </c>
      <c r="B3" s="6"/>
      <c r="C3" s="6"/>
      <c r="D3" s="6"/>
      <c r="E3" s="6"/>
      <c r="F3" s="6"/>
      <c r="G3" s="6"/>
      <c r="H3" s="6"/>
      <c r="I3" s="6"/>
      <c r="J3" s="6"/>
      <c r="K3" s="6"/>
    </row>
    <row r="4" spans="1:11">
      <c r="A4" s="7" t="s">
        <v>6</v>
      </c>
      <c r="B4" s="8"/>
      <c r="C4" s="8"/>
      <c r="D4" s="9" t="s">
        <v>222</v>
      </c>
      <c r="E4" s="9"/>
      <c r="F4" s="9"/>
      <c r="G4" s="9"/>
      <c r="H4" s="9"/>
      <c r="I4" s="9"/>
      <c r="J4" s="9"/>
      <c r="K4" s="9"/>
    </row>
    <row r="5" spans="1:11">
      <c r="A5" s="7" t="s">
        <v>336</v>
      </c>
      <c r="B5" s="8"/>
      <c r="C5" s="8"/>
      <c r="D5" s="7" t="s">
        <v>337</v>
      </c>
      <c r="E5" s="8"/>
      <c r="F5" s="8"/>
      <c r="G5" s="7" t="s">
        <v>338</v>
      </c>
      <c r="H5" s="8"/>
      <c r="I5" s="9" t="s">
        <v>339</v>
      </c>
      <c r="J5" s="9"/>
      <c r="K5" s="9"/>
    </row>
    <row r="6" spans="1:11">
      <c r="A6" s="10" t="s">
        <v>340</v>
      </c>
      <c r="B6" s="11"/>
      <c r="C6" s="12"/>
      <c r="D6" s="7"/>
      <c r="E6" s="32" t="s">
        <v>341</v>
      </c>
      <c r="F6" s="32" t="s">
        <v>342</v>
      </c>
      <c r="G6" s="33" t="s">
        <v>343</v>
      </c>
      <c r="H6" s="34"/>
      <c r="I6" s="32" t="s">
        <v>344</v>
      </c>
      <c r="J6" s="32" t="s">
        <v>345</v>
      </c>
      <c r="K6" s="32" t="s">
        <v>346</v>
      </c>
    </row>
    <row r="7" spans="1:11">
      <c r="A7" s="13"/>
      <c r="B7" s="14"/>
      <c r="C7" s="15"/>
      <c r="D7" s="16" t="s">
        <v>347</v>
      </c>
      <c r="E7" s="32">
        <v>40.1</v>
      </c>
      <c r="F7" s="32">
        <v>40.1</v>
      </c>
      <c r="G7" s="33">
        <v>40.1</v>
      </c>
      <c r="H7" s="34"/>
      <c r="I7" s="32">
        <v>10</v>
      </c>
      <c r="J7" s="63">
        <v>1</v>
      </c>
      <c r="K7" s="32">
        <v>10</v>
      </c>
    </row>
    <row r="8" ht="21" spans="1:11">
      <c r="A8" s="17"/>
      <c r="B8" s="14"/>
      <c r="C8" s="15"/>
      <c r="D8" s="16" t="s">
        <v>1545</v>
      </c>
      <c r="E8" s="32"/>
      <c r="F8" s="32"/>
      <c r="G8" s="33"/>
      <c r="H8" s="34"/>
      <c r="I8" s="32" t="s">
        <v>349</v>
      </c>
      <c r="J8" s="63"/>
      <c r="K8" s="32" t="s">
        <v>349</v>
      </c>
    </row>
    <row r="9" spans="1:11">
      <c r="A9" s="17"/>
      <c r="B9" s="14"/>
      <c r="C9" s="15"/>
      <c r="D9" s="7" t="s">
        <v>350</v>
      </c>
      <c r="E9" s="32">
        <v>40.1</v>
      </c>
      <c r="F9" s="32">
        <v>40.1</v>
      </c>
      <c r="G9" s="33">
        <v>40.1</v>
      </c>
      <c r="H9" s="34"/>
      <c r="I9" s="35" t="s">
        <v>349</v>
      </c>
      <c r="J9" s="63">
        <v>1</v>
      </c>
      <c r="K9" s="32">
        <v>10</v>
      </c>
    </row>
    <row r="10" spans="1:11">
      <c r="A10" s="18"/>
      <c r="B10" s="19"/>
      <c r="C10" s="15"/>
      <c r="D10" s="20" t="s">
        <v>1556</v>
      </c>
      <c r="E10" s="35"/>
      <c r="F10" s="35"/>
      <c r="G10" s="36"/>
      <c r="H10" s="37"/>
      <c r="I10" s="35" t="s">
        <v>349</v>
      </c>
      <c r="J10" s="194"/>
      <c r="K10" s="35" t="s">
        <v>349</v>
      </c>
    </row>
    <row r="11" spans="1:11">
      <c r="A11" s="13" t="s">
        <v>352</v>
      </c>
      <c r="B11" s="21" t="s">
        <v>353</v>
      </c>
      <c r="C11" s="22"/>
      <c r="D11" s="22"/>
      <c r="E11" s="22"/>
      <c r="F11" s="38"/>
      <c r="G11" s="7" t="s">
        <v>354</v>
      </c>
      <c r="H11" s="8"/>
      <c r="I11" s="8"/>
      <c r="J11" s="8"/>
      <c r="K11" s="40"/>
    </row>
    <row r="12" ht="94" customHeight="1" spans="1:11">
      <c r="A12" s="23"/>
      <c r="B12" s="24" t="s">
        <v>1557</v>
      </c>
      <c r="C12" s="24"/>
      <c r="D12" s="24"/>
      <c r="E12" s="24"/>
      <c r="F12" s="24"/>
      <c r="G12" s="8" t="s">
        <v>356</v>
      </c>
      <c r="H12" s="8"/>
      <c r="I12" s="8"/>
      <c r="J12" s="8"/>
      <c r="K12" s="40"/>
    </row>
    <row r="13" ht="26" customHeight="1" spans="1:11">
      <c r="A13" s="25" t="s">
        <v>357</v>
      </c>
      <c r="B13" s="25" t="s">
        <v>358</v>
      </c>
      <c r="C13" s="9" t="s">
        <v>359</v>
      </c>
      <c r="D13" s="9" t="s">
        <v>360</v>
      </c>
      <c r="E13" s="9"/>
      <c r="F13" s="40" t="s">
        <v>361</v>
      </c>
      <c r="G13" s="41" t="s">
        <v>362</v>
      </c>
      <c r="H13" s="9" t="s">
        <v>344</v>
      </c>
      <c r="I13" s="9" t="s">
        <v>346</v>
      </c>
      <c r="J13" s="7" t="s">
        <v>363</v>
      </c>
      <c r="K13" s="40"/>
    </row>
    <row r="14" ht="25" customHeight="1" spans="1:11">
      <c r="A14" s="26"/>
      <c r="B14" s="9" t="s">
        <v>364</v>
      </c>
      <c r="C14" s="25" t="s">
        <v>365</v>
      </c>
      <c r="D14" s="16" t="s">
        <v>1558</v>
      </c>
      <c r="E14" s="42"/>
      <c r="F14" s="9">
        <v>1</v>
      </c>
      <c r="G14" s="9">
        <v>1</v>
      </c>
      <c r="H14" s="95">
        <v>10</v>
      </c>
      <c r="I14" s="95">
        <v>10</v>
      </c>
      <c r="J14" s="7"/>
      <c r="K14" s="40"/>
    </row>
    <row r="15" ht="25" customHeight="1" spans="1:11">
      <c r="A15" s="26"/>
      <c r="B15" s="9"/>
      <c r="C15" s="26"/>
      <c r="D15" s="16" t="s">
        <v>1559</v>
      </c>
      <c r="E15" s="42"/>
      <c r="F15" s="9">
        <v>3</v>
      </c>
      <c r="G15" s="9">
        <v>3</v>
      </c>
      <c r="H15" s="95">
        <v>10</v>
      </c>
      <c r="I15" s="95">
        <v>10</v>
      </c>
      <c r="J15" s="7"/>
      <c r="K15" s="40"/>
    </row>
    <row r="16" ht="25" customHeight="1" spans="1:11">
      <c r="A16" s="26"/>
      <c r="B16" s="9"/>
      <c r="C16" s="25" t="s">
        <v>368</v>
      </c>
      <c r="D16" s="16" t="s">
        <v>1560</v>
      </c>
      <c r="E16" s="42"/>
      <c r="F16" s="9" t="s">
        <v>1561</v>
      </c>
      <c r="G16" s="9" t="s">
        <v>1561</v>
      </c>
      <c r="H16" s="95">
        <v>10</v>
      </c>
      <c r="I16" s="95">
        <v>10</v>
      </c>
      <c r="J16" s="7"/>
      <c r="K16" s="40"/>
    </row>
    <row r="17" ht="25" customHeight="1" spans="1:11">
      <c r="A17" s="26"/>
      <c r="B17" s="9"/>
      <c r="C17" s="25" t="s">
        <v>375</v>
      </c>
      <c r="D17" s="16" t="s">
        <v>1562</v>
      </c>
      <c r="E17" s="42"/>
      <c r="F17" s="55">
        <v>1</v>
      </c>
      <c r="G17" s="55">
        <v>1</v>
      </c>
      <c r="H17" s="95">
        <v>5</v>
      </c>
      <c r="I17" s="95">
        <v>5</v>
      </c>
      <c r="J17" s="7"/>
      <c r="K17" s="40"/>
    </row>
    <row r="18" ht="25" customHeight="1" spans="1:11">
      <c r="A18" s="26"/>
      <c r="B18" s="9"/>
      <c r="C18" s="26"/>
      <c r="D18" s="16" t="s">
        <v>1532</v>
      </c>
      <c r="E18" s="42"/>
      <c r="F18" s="9" t="s">
        <v>377</v>
      </c>
      <c r="G18" s="9" t="s">
        <v>377</v>
      </c>
      <c r="H18" s="95">
        <v>5</v>
      </c>
      <c r="I18" s="95">
        <v>5</v>
      </c>
      <c r="J18" s="7"/>
      <c r="K18" s="40"/>
    </row>
    <row r="19" ht="25" customHeight="1" spans="1:11">
      <c r="A19" s="26"/>
      <c r="B19" s="9"/>
      <c r="C19" s="25" t="s">
        <v>380</v>
      </c>
      <c r="D19" s="28" t="s">
        <v>1563</v>
      </c>
      <c r="E19" s="44"/>
      <c r="F19" s="9" t="s">
        <v>1530</v>
      </c>
      <c r="G19" s="9" t="s">
        <v>1530</v>
      </c>
      <c r="H19" s="95">
        <v>10</v>
      </c>
      <c r="I19" s="95">
        <v>10</v>
      </c>
      <c r="J19" s="7"/>
      <c r="K19" s="40"/>
    </row>
    <row r="20" ht="25" customHeight="1" spans="1:11">
      <c r="A20" s="26"/>
      <c r="B20" s="25" t="s">
        <v>382</v>
      </c>
      <c r="C20" s="25" t="s">
        <v>383</v>
      </c>
      <c r="D20" s="28" t="s">
        <v>1564</v>
      </c>
      <c r="E20" s="44"/>
      <c r="F20" s="9" t="s">
        <v>1554</v>
      </c>
      <c r="G20" s="9">
        <v>5</v>
      </c>
      <c r="H20" s="95">
        <v>10</v>
      </c>
      <c r="I20" s="95">
        <v>10</v>
      </c>
      <c r="J20" s="7"/>
      <c r="K20" s="40"/>
    </row>
    <row r="21" ht="25" customHeight="1" spans="1:11">
      <c r="A21" s="26"/>
      <c r="B21" s="26"/>
      <c r="C21" s="26"/>
      <c r="D21" s="28" t="s">
        <v>1565</v>
      </c>
      <c r="E21" s="44"/>
      <c r="F21" s="9" t="s">
        <v>1566</v>
      </c>
      <c r="G21" s="9">
        <v>1</v>
      </c>
      <c r="H21" s="95">
        <v>10</v>
      </c>
      <c r="I21" s="95">
        <v>10</v>
      </c>
      <c r="J21" s="7"/>
      <c r="K21" s="40"/>
    </row>
    <row r="22" ht="25" customHeight="1" spans="1:11">
      <c r="A22" s="26"/>
      <c r="B22" s="29"/>
      <c r="C22" s="25" t="s">
        <v>388</v>
      </c>
      <c r="D22" s="28" t="s">
        <v>1567</v>
      </c>
      <c r="E22" s="44"/>
      <c r="F22" s="9" t="s">
        <v>390</v>
      </c>
      <c r="G22" s="9">
        <v>1</v>
      </c>
      <c r="H22" s="95">
        <v>10</v>
      </c>
      <c r="I22" s="95">
        <v>10</v>
      </c>
      <c r="J22" s="7"/>
      <c r="K22" s="40"/>
    </row>
    <row r="23" ht="25" customHeight="1" spans="1:11">
      <c r="A23" s="26"/>
      <c r="B23" s="25" t="s">
        <v>394</v>
      </c>
      <c r="C23" s="25" t="s">
        <v>395</v>
      </c>
      <c r="D23" s="28" t="s">
        <v>1568</v>
      </c>
      <c r="E23" s="44"/>
      <c r="F23" s="9" t="s">
        <v>400</v>
      </c>
      <c r="G23" s="47">
        <v>0.9041</v>
      </c>
      <c r="H23" s="95">
        <v>4</v>
      </c>
      <c r="I23" s="95">
        <v>4</v>
      </c>
      <c r="J23" s="7"/>
      <c r="K23" s="40"/>
    </row>
    <row r="24" ht="25" customHeight="1" spans="1:11">
      <c r="A24" s="26"/>
      <c r="B24" s="26"/>
      <c r="C24" s="26"/>
      <c r="D24" s="28" t="s">
        <v>1569</v>
      </c>
      <c r="E24" s="44"/>
      <c r="F24" s="9" t="s">
        <v>400</v>
      </c>
      <c r="G24" s="47">
        <v>0.9489</v>
      </c>
      <c r="H24" s="95">
        <v>4</v>
      </c>
      <c r="I24" s="95">
        <v>4</v>
      </c>
      <c r="J24" s="7"/>
      <c r="K24" s="40"/>
    </row>
    <row r="25" ht="25" customHeight="1" spans="1:11">
      <c r="A25" s="26"/>
      <c r="B25" s="26"/>
      <c r="C25" s="29"/>
      <c r="D25" s="28" t="s">
        <v>1570</v>
      </c>
      <c r="E25" s="44"/>
      <c r="F25" s="9" t="s">
        <v>400</v>
      </c>
      <c r="G25" s="47">
        <v>0.711</v>
      </c>
      <c r="H25" s="95">
        <v>2</v>
      </c>
      <c r="I25" s="58">
        <v>1.67</v>
      </c>
      <c r="J25" s="7"/>
      <c r="K25" s="40"/>
    </row>
    <row r="26" ht="25" customHeight="1" spans="1:11">
      <c r="A26" s="30" t="s">
        <v>401</v>
      </c>
      <c r="B26" s="31"/>
      <c r="C26" s="31"/>
      <c r="D26" s="31"/>
      <c r="E26" s="31"/>
      <c r="F26" s="31"/>
      <c r="G26" s="48"/>
      <c r="H26" s="191">
        <f>SUM(H14:H25)+I7</f>
        <v>100</v>
      </c>
      <c r="I26" s="195">
        <f>SUM(I14:I25)+K7</f>
        <v>99.67</v>
      </c>
      <c r="J26" s="30"/>
      <c r="K26" s="48"/>
    </row>
    <row r="27" ht="25" customHeight="1"/>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19"/>
    <mergeCell ref="B20:B22"/>
    <mergeCell ref="B23:B25"/>
    <mergeCell ref="C14:C15"/>
    <mergeCell ref="C17:C18"/>
    <mergeCell ref="C20:C21"/>
    <mergeCell ref="C23:C25"/>
    <mergeCell ref="A6:C10"/>
  </mergeCells>
  <printOptions horizontalCentered="1"/>
  <pageMargins left="0.786805555555556" right="0.786805555555556" top="0.786805555555556" bottom="0.786805555555556" header="0.275" footer="0.302777777777778"/>
  <pageSetup paperSize="9" scale="88" orientation="portrait" horizontalDpi="600"/>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workbookViewId="0">
      <selection activeCell="I20" sqref="I20"/>
    </sheetView>
  </sheetViews>
  <sheetFormatPr defaultColWidth="9" defaultRowHeight="15.75"/>
  <cols>
    <col min="1" max="1" width="5" customWidth="1"/>
    <col min="2" max="2" width="7.375" customWidth="1"/>
    <col min="3" max="3" width="7.5" customWidth="1"/>
    <col min="4" max="4" width="16.25" customWidth="1"/>
    <col min="5" max="5" width="7.875" customWidth="1"/>
    <col min="6" max="6" width="7.75" customWidth="1"/>
    <col min="7" max="7" width="7.875" customWidth="1"/>
    <col min="8" max="8" width="5.125" customWidth="1"/>
    <col min="9" max="9" width="5.625" customWidth="1"/>
    <col min="10" max="10" width="5.25" customWidth="1"/>
    <col min="11" max="11" width="4.375" customWidth="1"/>
  </cols>
  <sheetData>
    <row r="1" spans="1:11">
      <c r="A1" s="3"/>
      <c r="B1" s="3"/>
      <c r="C1" s="4"/>
      <c r="D1" s="4"/>
      <c r="E1" s="1"/>
      <c r="F1" s="1"/>
      <c r="G1" s="1"/>
      <c r="H1" s="1"/>
      <c r="I1" s="1"/>
      <c r="J1" s="1"/>
      <c r="K1" s="1"/>
    </row>
    <row r="2" ht="24" spans="1:11">
      <c r="A2" s="5" t="s">
        <v>334</v>
      </c>
      <c r="B2" s="5"/>
      <c r="C2" s="5"/>
      <c r="D2" s="5"/>
      <c r="E2" s="5"/>
      <c r="F2" s="5"/>
      <c r="G2" s="5"/>
      <c r="H2" s="5"/>
      <c r="I2" s="5"/>
      <c r="J2" s="5"/>
      <c r="K2" s="5"/>
    </row>
    <row r="3" spans="1:11">
      <c r="A3" s="6" t="s">
        <v>335</v>
      </c>
      <c r="B3" s="6"/>
      <c r="C3" s="6"/>
      <c r="D3" s="6"/>
      <c r="E3" s="6"/>
      <c r="F3" s="6"/>
      <c r="G3" s="6"/>
      <c r="H3" s="6"/>
      <c r="I3" s="6"/>
      <c r="J3" s="6"/>
      <c r="K3" s="6"/>
    </row>
    <row r="4" spans="1:11">
      <c r="A4" s="7" t="s">
        <v>6</v>
      </c>
      <c r="B4" s="8"/>
      <c r="C4" s="8"/>
      <c r="D4" s="9" t="s">
        <v>224</v>
      </c>
      <c r="E4" s="9"/>
      <c r="F4" s="9"/>
      <c r="G4" s="9"/>
      <c r="H4" s="9"/>
      <c r="I4" s="9"/>
      <c r="J4" s="9"/>
      <c r="K4" s="9"/>
    </row>
    <row r="5" spans="1:11">
      <c r="A5" s="7" t="s">
        <v>336</v>
      </c>
      <c r="B5" s="8"/>
      <c r="C5" s="8"/>
      <c r="D5" s="7" t="s">
        <v>337</v>
      </c>
      <c r="E5" s="8"/>
      <c r="F5" s="8"/>
      <c r="G5" s="7" t="s">
        <v>338</v>
      </c>
      <c r="H5" s="8"/>
      <c r="I5" s="9" t="s">
        <v>339</v>
      </c>
      <c r="J5" s="9"/>
      <c r="K5" s="9"/>
    </row>
    <row r="6" spans="1:11">
      <c r="A6" s="10" t="s">
        <v>340</v>
      </c>
      <c r="B6" s="11"/>
      <c r="C6" s="12"/>
      <c r="D6" s="7"/>
      <c r="E6" s="32" t="s">
        <v>341</v>
      </c>
      <c r="F6" s="32" t="s">
        <v>342</v>
      </c>
      <c r="G6" s="33" t="s">
        <v>343</v>
      </c>
      <c r="H6" s="34"/>
      <c r="I6" s="32" t="s">
        <v>344</v>
      </c>
      <c r="J6" s="32" t="s">
        <v>345</v>
      </c>
      <c r="K6" s="32" t="s">
        <v>346</v>
      </c>
    </row>
    <row r="7" spans="1:11">
      <c r="A7" s="13"/>
      <c r="B7" s="14"/>
      <c r="C7" s="15"/>
      <c r="D7" s="16" t="s">
        <v>347</v>
      </c>
      <c r="E7" s="32">
        <v>152.24</v>
      </c>
      <c r="F7" s="32">
        <v>152.24</v>
      </c>
      <c r="G7" s="33">
        <v>105.39</v>
      </c>
      <c r="H7" s="34"/>
      <c r="I7" s="32">
        <v>10</v>
      </c>
      <c r="J7" s="68">
        <v>0.6923</v>
      </c>
      <c r="K7" s="32">
        <v>6.92</v>
      </c>
    </row>
    <row r="8" spans="1:11">
      <c r="A8" s="17"/>
      <c r="B8" s="14"/>
      <c r="C8" s="15"/>
      <c r="D8" s="16" t="s">
        <v>348</v>
      </c>
      <c r="E8" s="32"/>
      <c r="F8" s="32"/>
      <c r="G8" s="33"/>
      <c r="H8" s="34"/>
      <c r="I8" s="32" t="s">
        <v>349</v>
      </c>
      <c r="J8" s="32"/>
      <c r="K8" s="32" t="s">
        <v>349</v>
      </c>
    </row>
    <row r="9" spans="1:11">
      <c r="A9" s="17"/>
      <c r="B9" s="14"/>
      <c r="C9" s="15"/>
      <c r="D9" s="7" t="s">
        <v>350</v>
      </c>
      <c r="E9" s="32">
        <v>152.24</v>
      </c>
      <c r="F9" s="32">
        <v>152.24</v>
      </c>
      <c r="G9" s="33">
        <v>105.39</v>
      </c>
      <c r="H9" s="34"/>
      <c r="I9" s="35" t="s">
        <v>349</v>
      </c>
      <c r="J9" s="68">
        <f>G9/F9</f>
        <v>0.692262217551235</v>
      </c>
      <c r="K9" s="69">
        <f>J9*I7</f>
        <v>6.92262217551235</v>
      </c>
    </row>
    <row r="10" spans="1:11">
      <c r="A10" s="18"/>
      <c r="B10" s="19"/>
      <c r="C10" s="15"/>
      <c r="D10" s="20" t="s">
        <v>1556</v>
      </c>
      <c r="E10" s="35"/>
      <c r="F10" s="35"/>
      <c r="G10" s="36"/>
      <c r="H10" s="37"/>
      <c r="I10" s="35" t="s">
        <v>349</v>
      </c>
      <c r="J10" s="35"/>
      <c r="K10" s="35" t="s">
        <v>349</v>
      </c>
    </row>
    <row r="11" ht="20" customHeight="1" spans="1:11">
      <c r="A11" s="13" t="s">
        <v>352</v>
      </c>
      <c r="B11" s="21" t="s">
        <v>353</v>
      </c>
      <c r="C11" s="22"/>
      <c r="D11" s="22"/>
      <c r="E11" s="22"/>
      <c r="F11" s="38"/>
      <c r="G11" s="7" t="s">
        <v>354</v>
      </c>
      <c r="H11" s="8"/>
      <c r="I11" s="8"/>
      <c r="J11" s="8"/>
      <c r="K11" s="40"/>
    </row>
    <row r="12" ht="102" customHeight="1" spans="1:11">
      <c r="A12" s="23"/>
      <c r="B12" s="24" t="s">
        <v>1571</v>
      </c>
      <c r="C12" s="24"/>
      <c r="D12" s="24"/>
      <c r="E12" s="24"/>
      <c r="F12" s="24"/>
      <c r="G12" s="8" t="s">
        <v>356</v>
      </c>
      <c r="H12" s="8"/>
      <c r="I12" s="8"/>
      <c r="J12" s="8"/>
      <c r="K12" s="40"/>
    </row>
    <row r="13" ht="26" customHeight="1" spans="1:11">
      <c r="A13" s="25" t="s">
        <v>357</v>
      </c>
      <c r="B13" s="25" t="s">
        <v>358</v>
      </c>
      <c r="C13" s="9" t="s">
        <v>359</v>
      </c>
      <c r="D13" s="9" t="s">
        <v>360</v>
      </c>
      <c r="E13" s="9"/>
      <c r="F13" s="40" t="s">
        <v>361</v>
      </c>
      <c r="G13" s="41" t="s">
        <v>362</v>
      </c>
      <c r="H13" s="9" t="s">
        <v>344</v>
      </c>
      <c r="I13" s="9" t="s">
        <v>346</v>
      </c>
      <c r="J13" s="7" t="s">
        <v>363</v>
      </c>
      <c r="K13" s="40"/>
    </row>
    <row r="14" ht="20" customHeight="1" spans="1:11">
      <c r="A14" s="26"/>
      <c r="B14" s="9" t="s">
        <v>364</v>
      </c>
      <c r="C14" s="25" t="s">
        <v>365</v>
      </c>
      <c r="D14" s="16" t="s">
        <v>539</v>
      </c>
      <c r="E14" s="42"/>
      <c r="F14" s="9" t="s">
        <v>1572</v>
      </c>
      <c r="G14" s="9" t="s">
        <v>1572</v>
      </c>
      <c r="H14" s="95">
        <v>6</v>
      </c>
      <c r="I14" s="95">
        <f>H14</f>
        <v>6</v>
      </c>
      <c r="J14" s="7"/>
      <c r="K14" s="40"/>
    </row>
    <row r="15" ht="25" customHeight="1" spans="1:11">
      <c r="A15" s="26"/>
      <c r="B15" s="9"/>
      <c r="C15" s="26"/>
      <c r="D15" s="16" t="s">
        <v>1573</v>
      </c>
      <c r="E15" s="42"/>
      <c r="F15" s="9" t="s">
        <v>1574</v>
      </c>
      <c r="G15" s="9" t="s">
        <v>1574</v>
      </c>
      <c r="H15" s="95">
        <v>6</v>
      </c>
      <c r="I15" s="95">
        <f>H15</f>
        <v>6</v>
      </c>
      <c r="J15" s="7"/>
      <c r="K15" s="40"/>
    </row>
    <row r="16" ht="25" customHeight="1" spans="1:11">
      <c r="A16" s="26"/>
      <c r="B16" s="9"/>
      <c r="C16" s="26"/>
      <c r="D16" s="16" t="s">
        <v>1575</v>
      </c>
      <c r="E16" s="42"/>
      <c r="F16" s="9" t="s">
        <v>1515</v>
      </c>
      <c r="G16" s="9" t="s">
        <v>1515</v>
      </c>
      <c r="H16" s="95">
        <v>6</v>
      </c>
      <c r="I16" s="95">
        <f>H16</f>
        <v>6</v>
      </c>
      <c r="J16" s="7"/>
      <c r="K16" s="40"/>
    </row>
    <row r="17" ht="20" customHeight="1" spans="1:11">
      <c r="A17" s="26"/>
      <c r="B17" s="9"/>
      <c r="C17" s="25" t="s">
        <v>368</v>
      </c>
      <c r="D17" s="16" t="s">
        <v>406</v>
      </c>
      <c r="E17" s="42"/>
      <c r="F17" s="9" t="s">
        <v>370</v>
      </c>
      <c r="G17" s="9" t="s">
        <v>522</v>
      </c>
      <c r="H17" s="95">
        <v>6</v>
      </c>
      <c r="I17" s="95">
        <f>2/3*H17</f>
        <v>4</v>
      </c>
      <c r="J17" s="7"/>
      <c r="K17" s="40"/>
    </row>
    <row r="18" ht="20" customHeight="1" spans="1:11">
      <c r="A18" s="26"/>
      <c r="B18" s="9"/>
      <c r="C18" s="26"/>
      <c r="D18" s="16" t="s">
        <v>408</v>
      </c>
      <c r="E18" s="42"/>
      <c r="F18" s="9" t="s">
        <v>370</v>
      </c>
      <c r="G18" s="9" t="s">
        <v>522</v>
      </c>
      <c r="H18" s="95">
        <v>6</v>
      </c>
      <c r="I18" s="95">
        <f>2/3*H18</f>
        <v>4</v>
      </c>
      <c r="J18" s="7"/>
      <c r="K18" s="40"/>
    </row>
    <row r="19" ht="20" customHeight="1" spans="1:11">
      <c r="A19" s="26"/>
      <c r="B19" s="9"/>
      <c r="C19" s="25" t="s">
        <v>375</v>
      </c>
      <c r="D19" s="16" t="s">
        <v>376</v>
      </c>
      <c r="E19" s="42"/>
      <c r="F19" s="9" t="s">
        <v>377</v>
      </c>
      <c r="G19" s="9" t="s">
        <v>377</v>
      </c>
      <c r="H19" s="95">
        <v>10</v>
      </c>
      <c r="I19" s="95">
        <v>10</v>
      </c>
      <c r="J19" s="7"/>
      <c r="K19" s="40"/>
    </row>
    <row r="20" ht="25" customHeight="1" spans="1:11">
      <c r="A20" s="26"/>
      <c r="B20" s="9"/>
      <c r="C20" s="25" t="s">
        <v>380</v>
      </c>
      <c r="D20" s="28" t="s">
        <v>1576</v>
      </c>
      <c r="E20" s="44"/>
      <c r="F20" s="9" t="s">
        <v>1577</v>
      </c>
      <c r="G20" s="9" t="s">
        <v>1578</v>
      </c>
      <c r="H20" s="95">
        <v>10</v>
      </c>
      <c r="I20" s="95">
        <f>105.39/152.24*H20</f>
        <v>6.92262217551235</v>
      </c>
      <c r="J20" s="7"/>
      <c r="K20" s="40"/>
    </row>
    <row r="21" ht="25" customHeight="1" spans="1:11">
      <c r="A21" s="26"/>
      <c r="B21" s="25" t="s">
        <v>382</v>
      </c>
      <c r="C21" s="25" t="s">
        <v>383</v>
      </c>
      <c r="D21" s="28" t="s">
        <v>1579</v>
      </c>
      <c r="E21" s="44"/>
      <c r="F21" s="9" t="s">
        <v>613</v>
      </c>
      <c r="G21" s="9" t="s">
        <v>613</v>
      </c>
      <c r="H21" s="95">
        <v>10</v>
      </c>
      <c r="I21" s="95">
        <f>H21</f>
        <v>10</v>
      </c>
      <c r="J21" s="7"/>
      <c r="K21" s="40"/>
    </row>
    <row r="22" ht="25" customHeight="1" spans="1:11">
      <c r="A22" s="26"/>
      <c r="B22" s="26"/>
      <c r="C22" s="25" t="s">
        <v>388</v>
      </c>
      <c r="D22" s="28" t="s">
        <v>1580</v>
      </c>
      <c r="E22" s="44"/>
      <c r="F22" s="9" t="s">
        <v>1581</v>
      </c>
      <c r="G22" s="9" t="s">
        <v>1582</v>
      </c>
      <c r="H22" s="95">
        <v>10</v>
      </c>
      <c r="I22" s="95">
        <f>H22</f>
        <v>10</v>
      </c>
      <c r="J22" s="7"/>
      <c r="K22" s="40"/>
    </row>
    <row r="23" ht="20" customHeight="1" spans="1:11">
      <c r="A23" s="26"/>
      <c r="B23" s="29"/>
      <c r="C23" s="26"/>
      <c r="D23" s="28" t="s">
        <v>1583</v>
      </c>
      <c r="E23" s="44"/>
      <c r="F23" s="9" t="s">
        <v>1584</v>
      </c>
      <c r="G23" s="9" t="s">
        <v>1584</v>
      </c>
      <c r="H23" s="95">
        <v>10</v>
      </c>
      <c r="I23" s="95">
        <f>H23</f>
        <v>10</v>
      </c>
      <c r="J23" s="7"/>
      <c r="K23" s="40"/>
    </row>
    <row r="24" ht="20" customHeight="1" spans="1:11">
      <c r="A24" s="26"/>
      <c r="B24" s="25" t="s">
        <v>394</v>
      </c>
      <c r="C24" s="25" t="s">
        <v>395</v>
      </c>
      <c r="D24" s="28" t="s">
        <v>1585</v>
      </c>
      <c r="E24" s="44"/>
      <c r="F24" s="9" t="s">
        <v>400</v>
      </c>
      <c r="G24" s="47">
        <v>0.9041</v>
      </c>
      <c r="H24" s="95">
        <v>4</v>
      </c>
      <c r="I24" s="95">
        <v>4</v>
      </c>
      <c r="J24" s="7"/>
      <c r="K24" s="40"/>
    </row>
    <row r="25" ht="20" customHeight="1" spans="1:11">
      <c r="A25" s="26"/>
      <c r="B25" s="26"/>
      <c r="C25" s="26"/>
      <c r="D25" s="28" t="s">
        <v>1586</v>
      </c>
      <c r="E25" s="44"/>
      <c r="F25" s="9" t="s">
        <v>400</v>
      </c>
      <c r="G25" s="47">
        <v>0.9489</v>
      </c>
      <c r="H25" s="95">
        <v>4</v>
      </c>
      <c r="I25" s="95">
        <v>4</v>
      </c>
      <c r="J25" s="7"/>
      <c r="K25" s="40"/>
    </row>
    <row r="26" ht="20" customHeight="1" spans="1:11">
      <c r="A26" s="26"/>
      <c r="B26" s="26"/>
      <c r="C26" s="29"/>
      <c r="D26" s="28" t="s">
        <v>819</v>
      </c>
      <c r="E26" s="44"/>
      <c r="F26" s="9" t="s">
        <v>400</v>
      </c>
      <c r="G26" s="47">
        <v>0.711</v>
      </c>
      <c r="H26" s="95">
        <v>2</v>
      </c>
      <c r="I26" s="58">
        <v>1.67</v>
      </c>
      <c r="J26" s="7"/>
      <c r="K26" s="40"/>
    </row>
    <row r="27" ht="25" customHeight="1" spans="1:11">
      <c r="A27" s="30" t="s">
        <v>401</v>
      </c>
      <c r="B27" s="31"/>
      <c r="C27" s="31"/>
      <c r="D27" s="31"/>
      <c r="E27" s="31"/>
      <c r="F27" s="31"/>
      <c r="G27" s="48"/>
      <c r="H27" s="191">
        <f>SUM(H14:H26)+I7</f>
        <v>100</v>
      </c>
      <c r="I27" s="59">
        <f>SUM(I14:I26)+K7</f>
        <v>89.5126221755123</v>
      </c>
      <c r="J27" s="30"/>
      <c r="K27" s="48"/>
    </row>
  </sheetData>
  <mergeCells count="5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0"/>
    <mergeCell ref="B21:B23"/>
    <mergeCell ref="B24:B26"/>
    <mergeCell ref="C14:C16"/>
    <mergeCell ref="C17:C18"/>
    <mergeCell ref="C22:C23"/>
    <mergeCell ref="C24:C26"/>
    <mergeCell ref="A6:C10"/>
  </mergeCells>
  <printOptions horizontalCentered="1"/>
  <pageMargins left="0.786805555555556" right="0.786805555555556" top="0.786805555555556" bottom="0.786805555555556" header="0.302777777777778" footer="0.302777777777778"/>
  <pageSetup paperSize="9" scale="89" orientation="portrait" horizontalDpi="600"/>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00" topLeftCell="A11" workbookViewId="0">
      <selection activeCell="F21" sqref="F21"/>
    </sheetView>
  </sheetViews>
  <sheetFormatPr defaultColWidth="9" defaultRowHeight="15.75"/>
  <cols>
    <col min="1" max="1" width="3.125" customWidth="1"/>
    <col min="2" max="2" width="6.75" customWidth="1"/>
    <col min="3" max="3" width="7.375" customWidth="1"/>
    <col min="4" max="4" width="13.125" customWidth="1"/>
    <col min="6" max="6" width="8.5" customWidth="1"/>
    <col min="7" max="7" width="8.375" customWidth="1"/>
    <col min="8" max="9" width="6.5" customWidth="1"/>
    <col min="10" max="10" width="4.75" customWidth="1"/>
    <col min="11" max="11" width="5.5" customWidth="1"/>
  </cols>
  <sheetData>
    <row r="1" spans="1:11">
      <c r="A1" s="3"/>
      <c r="B1" s="3"/>
      <c r="C1" s="4"/>
      <c r="D1" s="4"/>
      <c r="E1" s="1"/>
      <c r="F1" s="1"/>
      <c r="G1" s="1"/>
      <c r="H1" s="1"/>
      <c r="I1" s="1"/>
      <c r="J1" s="1"/>
      <c r="K1" s="1"/>
    </row>
    <row r="2" ht="24" spans="1:11">
      <c r="A2" s="5" t="s">
        <v>334</v>
      </c>
      <c r="B2" s="5"/>
      <c r="C2" s="5"/>
      <c r="D2" s="5"/>
      <c r="E2" s="5"/>
      <c r="F2" s="5"/>
      <c r="G2" s="5"/>
      <c r="H2" s="5"/>
      <c r="I2" s="5"/>
      <c r="J2" s="5"/>
      <c r="K2" s="5"/>
    </row>
    <row r="3" spans="1:11">
      <c r="A3" s="6" t="s">
        <v>335</v>
      </c>
      <c r="B3" s="6"/>
      <c r="C3" s="6"/>
      <c r="D3" s="6"/>
      <c r="E3" s="6"/>
      <c r="F3" s="6"/>
      <c r="G3" s="6"/>
      <c r="H3" s="6"/>
      <c r="I3" s="6"/>
      <c r="J3" s="6"/>
      <c r="K3" s="6"/>
    </row>
    <row r="4" spans="1:11">
      <c r="A4" s="7" t="s">
        <v>6</v>
      </c>
      <c r="B4" s="8"/>
      <c r="C4" s="8"/>
      <c r="D4" s="9" t="s">
        <v>184</v>
      </c>
      <c r="E4" s="9"/>
      <c r="F4" s="9"/>
      <c r="G4" s="9"/>
      <c r="H4" s="9"/>
      <c r="I4" s="9"/>
      <c r="J4" s="9"/>
      <c r="K4" s="9"/>
    </row>
    <row r="5" spans="1:11">
      <c r="A5" s="7" t="s">
        <v>336</v>
      </c>
      <c r="B5" s="8"/>
      <c r="C5" s="8"/>
      <c r="D5" s="7" t="s">
        <v>337</v>
      </c>
      <c r="E5" s="8"/>
      <c r="F5" s="8"/>
      <c r="G5" s="7" t="s">
        <v>338</v>
      </c>
      <c r="H5" s="8"/>
      <c r="I5" s="9" t="s">
        <v>339</v>
      </c>
      <c r="J5" s="9"/>
      <c r="K5" s="9"/>
    </row>
    <row r="6" spans="1:11">
      <c r="A6" s="10" t="s">
        <v>340</v>
      </c>
      <c r="B6" s="11"/>
      <c r="C6" s="12"/>
      <c r="D6" s="7"/>
      <c r="E6" s="32" t="s">
        <v>341</v>
      </c>
      <c r="F6" s="32" t="s">
        <v>342</v>
      </c>
      <c r="G6" s="33" t="s">
        <v>343</v>
      </c>
      <c r="H6" s="34"/>
      <c r="I6" s="32" t="s">
        <v>344</v>
      </c>
      <c r="J6" s="32" t="s">
        <v>345</v>
      </c>
      <c r="K6" s="32" t="s">
        <v>346</v>
      </c>
    </row>
    <row r="7" spans="1:11">
      <c r="A7" s="13"/>
      <c r="B7" s="14"/>
      <c r="C7" s="15"/>
      <c r="D7" s="16" t="s">
        <v>347</v>
      </c>
      <c r="E7" s="32">
        <v>152.91</v>
      </c>
      <c r="F7" s="32">
        <v>152.91</v>
      </c>
      <c r="G7" s="33">
        <v>110.28</v>
      </c>
      <c r="H7" s="34"/>
      <c r="I7" s="32">
        <v>10</v>
      </c>
      <c r="J7" s="68">
        <f>G7/F7</f>
        <v>0.721208554051403</v>
      </c>
      <c r="K7" s="32">
        <v>7.21</v>
      </c>
    </row>
    <row r="8" spans="1:11">
      <c r="A8" s="17"/>
      <c r="B8" s="14"/>
      <c r="C8" s="15"/>
      <c r="D8" s="16" t="s">
        <v>1545</v>
      </c>
      <c r="E8" s="32"/>
      <c r="F8" s="32"/>
      <c r="G8" s="33"/>
      <c r="H8" s="34"/>
      <c r="I8" s="32" t="s">
        <v>349</v>
      </c>
      <c r="J8" s="32"/>
      <c r="K8" s="32" t="s">
        <v>349</v>
      </c>
    </row>
    <row r="9" ht="22" customHeight="1" spans="1:11">
      <c r="A9" s="17"/>
      <c r="B9" s="14"/>
      <c r="C9" s="15"/>
      <c r="D9" s="7" t="s">
        <v>350</v>
      </c>
      <c r="E9" s="32">
        <v>152.91</v>
      </c>
      <c r="F9" s="32">
        <v>152.91</v>
      </c>
      <c r="G9" s="33">
        <v>110.28</v>
      </c>
      <c r="H9" s="34"/>
      <c r="I9" s="35" t="s">
        <v>349</v>
      </c>
      <c r="J9" s="68">
        <v>0.7212</v>
      </c>
      <c r="K9" s="32">
        <v>7.21</v>
      </c>
    </row>
    <row r="10" spans="1:11">
      <c r="A10" s="18"/>
      <c r="B10" s="19"/>
      <c r="C10" s="15"/>
      <c r="D10" s="20" t="s">
        <v>1556</v>
      </c>
      <c r="E10" s="35"/>
      <c r="F10" s="35"/>
      <c r="G10" s="36"/>
      <c r="H10" s="37"/>
      <c r="I10" s="35" t="s">
        <v>349</v>
      </c>
      <c r="J10" s="35"/>
      <c r="K10" s="35" t="s">
        <v>349</v>
      </c>
    </row>
    <row r="11" spans="1:11">
      <c r="A11" s="13" t="s">
        <v>352</v>
      </c>
      <c r="B11" s="21" t="s">
        <v>353</v>
      </c>
      <c r="C11" s="22"/>
      <c r="D11" s="22"/>
      <c r="E11" s="22"/>
      <c r="F11" s="38"/>
      <c r="G11" s="7" t="s">
        <v>354</v>
      </c>
      <c r="H11" s="8"/>
      <c r="I11" s="8"/>
      <c r="J11" s="8"/>
      <c r="K11" s="40"/>
    </row>
    <row r="12" ht="99" customHeight="1" spans="1:11">
      <c r="A12" s="23"/>
      <c r="B12" s="24" t="s">
        <v>1587</v>
      </c>
      <c r="C12" s="24"/>
      <c r="D12" s="24"/>
      <c r="E12" s="24"/>
      <c r="F12" s="24"/>
      <c r="G12" s="8" t="s">
        <v>356</v>
      </c>
      <c r="H12" s="8"/>
      <c r="I12" s="8"/>
      <c r="J12" s="8"/>
      <c r="K12" s="40"/>
    </row>
    <row r="13" ht="27" customHeight="1" spans="1:11">
      <c r="A13" s="25" t="s">
        <v>357</v>
      </c>
      <c r="B13" s="25" t="s">
        <v>358</v>
      </c>
      <c r="C13" s="9" t="s">
        <v>359</v>
      </c>
      <c r="D13" s="9" t="s">
        <v>360</v>
      </c>
      <c r="E13" s="9"/>
      <c r="F13" s="40" t="s">
        <v>361</v>
      </c>
      <c r="G13" s="41" t="s">
        <v>362</v>
      </c>
      <c r="H13" s="9" t="s">
        <v>344</v>
      </c>
      <c r="I13" s="9" t="s">
        <v>346</v>
      </c>
      <c r="J13" s="7" t="s">
        <v>363</v>
      </c>
      <c r="K13" s="40"/>
    </row>
    <row r="14" ht="27" customHeight="1" spans="1:11">
      <c r="A14" s="26"/>
      <c r="B14" s="9" t="s">
        <v>364</v>
      </c>
      <c r="C14" s="25" t="s">
        <v>365</v>
      </c>
      <c r="D14" s="16" t="s">
        <v>1588</v>
      </c>
      <c r="E14" s="42"/>
      <c r="F14" s="9" t="s">
        <v>1497</v>
      </c>
      <c r="G14" s="9" t="s">
        <v>1497</v>
      </c>
      <c r="H14" s="95">
        <v>7</v>
      </c>
      <c r="I14" s="95">
        <f t="shared" ref="I14:I19" si="0">H14</f>
        <v>7</v>
      </c>
      <c r="J14" s="7"/>
      <c r="K14" s="40"/>
    </row>
    <row r="15" ht="20" customHeight="1" spans="1:11">
      <c r="A15" s="26"/>
      <c r="B15" s="9"/>
      <c r="C15" s="26"/>
      <c r="D15" s="16" t="s">
        <v>1589</v>
      </c>
      <c r="E15" s="42"/>
      <c r="F15" s="9" t="s">
        <v>594</v>
      </c>
      <c r="G15" s="9" t="s">
        <v>594</v>
      </c>
      <c r="H15" s="95">
        <v>7</v>
      </c>
      <c r="I15" s="95">
        <f t="shared" si="0"/>
        <v>7</v>
      </c>
      <c r="J15" s="7"/>
      <c r="K15" s="40"/>
    </row>
    <row r="16" ht="20" customHeight="1" spans="1:11">
      <c r="A16" s="26"/>
      <c r="B16" s="9"/>
      <c r="C16" s="25" t="s">
        <v>368</v>
      </c>
      <c r="D16" s="16" t="s">
        <v>1590</v>
      </c>
      <c r="E16" s="42"/>
      <c r="F16" s="9" t="s">
        <v>675</v>
      </c>
      <c r="G16" s="9" t="s">
        <v>675</v>
      </c>
      <c r="H16" s="95">
        <v>7</v>
      </c>
      <c r="I16" s="95">
        <f t="shared" si="0"/>
        <v>7</v>
      </c>
      <c r="J16" s="7"/>
      <c r="K16" s="40"/>
    </row>
    <row r="17" ht="20" customHeight="1" spans="1:11">
      <c r="A17" s="26"/>
      <c r="B17" s="9"/>
      <c r="C17" s="26"/>
      <c r="D17" s="16" t="s">
        <v>1591</v>
      </c>
      <c r="E17" s="42"/>
      <c r="F17" s="9" t="s">
        <v>477</v>
      </c>
      <c r="G17" s="9" t="s">
        <v>477</v>
      </c>
      <c r="H17" s="95">
        <v>7</v>
      </c>
      <c r="I17" s="95">
        <f t="shared" si="0"/>
        <v>7</v>
      </c>
      <c r="J17" s="7"/>
      <c r="K17" s="40"/>
    </row>
    <row r="18" ht="28" customHeight="1" spans="1:11">
      <c r="A18" s="26"/>
      <c r="B18" s="9"/>
      <c r="C18" s="25" t="s">
        <v>375</v>
      </c>
      <c r="D18" s="16" t="s">
        <v>1592</v>
      </c>
      <c r="E18" s="42"/>
      <c r="F18" s="9" t="s">
        <v>423</v>
      </c>
      <c r="G18" s="9" t="s">
        <v>423</v>
      </c>
      <c r="H18" s="95">
        <v>6</v>
      </c>
      <c r="I18" s="95">
        <f t="shared" si="0"/>
        <v>6</v>
      </c>
      <c r="J18" s="7"/>
      <c r="K18" s="40"/>
    </row>
    <row r="19" ht="20" customHeight="1" spans="1:11">
      <c r="A19" s="26"/>
      <c r="B19" s="9"/>
      <c r="C19" s="26"/>
      <c r="D19" s="16" t="s">
        <v>1593</v>
      </c>
      <c r="E19" s="42"/>
      <c r="F19" s="9" t="s">
        <v>386</v>
      </c>
      <c r="G19" s="9" t="s">
        <v>386</v>
      </c>
      <c r="H19" s="95">
        <v>6</v>
      </c>
      <c r="I19" s="95">
        <f t="shared" si="0"/>
        <v>6</v>
      </c>
      <c r="J19" s="7"/>
      <c r="K19" s="40"/>
    </row>
    <row r="20" ht="21" customHeight="1" spans="1:11">
      <c r="A20" s="26"/>
      <c r="B20" s="9"/>
      <c r="C20" s="25" t="s">
        <v>380</v>
      </c>
      <c r="D20" s="16" t="s">
        <v>184</v>
      </c>
      <c r="E20" s="42"/>
      <c r="F20" s="9" t="s">
        <v>1594</v>
      </c>
      <c r="G20" s="9" t="s">
        <v>1595</v>
      </c>
      <c r="H20" s="95">
        <v>10</v>
      </c>
      <c r="I20" s="58">
        <v>6.67</v>
      </c>
      <c r="J20" s="7"/>
      <c r="K20" s="40"/>
    </row>
    <row r="21" ht="26" customHeight="1" spans="1:11">
      <c r="A21" s="26"/>
      <c r="B21" s="9" t="s">
        <v>382</v>
      </c>
      <c r="C21" s="25" t="s">
        <v>383</v>
      </c>
      <c r="D21" s="28" t="s">
        <v>1596</v>
      </c>
      <c r="E21" s="44"/>
      <c r="F21" s="9" t="s">
        <v>386</v>
      </c>
      <c r="G21" s="9" t="s">
        <v>386</v>
      </c>
      <c r="H21" s="95">
        <v>15</v>
      </c>
      <c r="I21" s="95">
        <f>H21</f>
        <v>15</v>
      </c>
      <c r="J21" s="7"/>
      <c r="K21" s="40"/>
    </row>
    <row r="22" ht="30" customHeight="1" spans="1:11">
      <c r="A22" s="26"/>
      <c r="B22" s="9"/>
      <c r="C22" s="25" t="s">
        <v>388</v>
      </c>
      <c r="D22" s="28" t="s">
        <v>1597</v>
      </c>
      <c r="E22" s="44"/>
      <c r="F22" s="9" t="s">
        <v>1103</v>
      </c>
      <c r="G22" s="9" t="s">
        <v>1103</v>
      </c>
      <c r="H22" s="95">
        <v>15</v>
      </c>
      <c r="I22" s="95">
        <f>H22</f>
        <v>15</v>
      </c>
      <c r="J22" s="7"/>
      <c r="K22" s="40"/>
    </row>
    <row r="23" ht="20" customHeight="1" spans="1:11">
      <c r="A23" s="26"/>
      <c r="B23" s="25" t="s">
        <v>394</v>
      </c>
      <c r="C23" s="25" t="s">
        <v>395</v>
      </c>
      <c r="D23" s="28" t="s">
        <v>1585</v>
      </c>
      <c r="E23" s="44"/>
      <c r="F23" s="9" t="s">
        <v>400</v>
      </c>
      <c r="G23" s="47">
        <v>0.9041</v>
      </c>
      <c r="H23" s="95">
        <v>4</v>
      </c>
      <c r="I23" s="95">
        <v>4</v>
      </c>
      <c r="J23" s="7"/>
      <c r="K23" s="40"/>
    </row>
    <row r="24" ht="20" customHeight="1" spans="1:11">
      <c r="A24" s="26"/>
      <c r="B24" s="26"/>
      <c r="C24" s="26"/>
      <c r="D24" s="28" t="s">
        <v>1586</v>
      </c>
      <c r="E24" s="44"/>
      <c r="F24" s="9" t="s">
        <v>400</v>
      </c>
      <c r="G24" s="47">
        <v>0.9489</v>
      </c>
      <c r="H24" s="95">
        <v>4</v>
      </c>
      <c r="I24" s="95">
        <v>4</v>
      </c>
      <c r="J24" s="7"/>
      <c r="K24" s="40"/>
    </row>
    <row r="25" ht="20" customHeight="1" spans="1:11">
      <c r="A25" s="26"/>
      <c r="B25" s="26"/>
      <c r="C25" s="29"/>
      <c r="D25" s="28" t="s">
        <v>819</v>
      </c>
      <c r="E25" s="44"/>
      <c r="F25" s="9" t="s">
        <v>400</v>
      </c>
      <c r="G25" s="47">
        <v>0.711</v>
      </c>
      <c r="H25" s="95">
        <v>2</v>
      </c>
      <c r="I25" s="58">
        <v>1.67</v>
      </c>
      <c r="J25" s="7"/>
      <c r="K25" s="40"/>
    </row>
    <row r="26" ht="20" customHeight="1" spans="1:11">
      <c r="A26" s="30" t="s">
        <v>401</v>
      </c>
      <c r="B26" s="31"/>
      <c r="C26" s="31"/>
      <c r="D26" s="31"/>
      <c r="E26" s="31"/>
      <c r="F26" s="31"/>
      <c r="G26" s="48"/>
      <c r="H26" s="191">
        <f>SUM(H14:H25)+I7</f>
        <v>100</v>
      </c>
      <c r="I26" s="59">
        <f>SUM(I14:I25)+K7</f>
        <v>93.55</v>
      </c>
      <c r="J26" s="30"/>
      <c r="K26" s="48"/>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20"/>
    <mergeCell ref="B21:B22"/>
    <mergeCell ref="B23:B25"/>
    <mergeCell ref="C14:C15"/>
    <mergeCell ref="C16:C17"/>
    <mergeCell ref="C18:C19"/>
    <mergeCell ref="C23:C25"/>
    <mergeCell ref="A6:C10"/>
  </mergeCells>
  <pageMargins left="0.75" right="0.75" top="1" bottom="1" header="0.5" footer="0.5"/>
  <pageSetup paperSize="9"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workbookViewId="0">
      <selection activeCell="M22" sqref="M22"/>
    </sheetView>
  </sheetViews>
  <sheetFormatPr defaultColWidth="9" defaultRowHeight="15.75"/>
  <cols>
    <col min="1" max="1" width="3.875" customWidth="1"/>
    <col min="2" max="2" width="6.625" customWidth="1"/>
    <col min="3" max="3" width="7.25" customWidth="1"/>
    <col min="4" max="4" width="13.375" customWidth="1"/>
    <col min="6" max="6" width="7.625" customWidth="1"/>
    <col min="7" max="7" width="7.5" customWidth="1"/>
    <col min="8" max="8" width="5.25" customWidth="1"/>
    <col min="9" max="9" width="5.875" customWidth="1"/>
    <col min="10" max="10" width="6.75" customWidth="1"/>
    <col min="11" max="11" width="6.375" customWidth="1"/>
  </cols>
  <sheetData>
    <row r="1" spans="1:11">
      <c r="A1" s="3"/>
      <c r="B1" s="3"/>
      <c r="C1" s="4"/>
      <c r="D1" s="4"/>
      <c r="E1" s="1"/>
      <c r="F1" s="1"/>
      <c r="G1" s="1"/>
      <c r="H1" s="1"/>
      <c r="I1" s="1"/>
      <c r="J1" s="1"/>
      <c r="K1" s="1"/>
    </row>
    <row r="2" ht="24" spans="1:11">
      <c r="A2" s="5" t="s">
        <v>334</v>
      </c>
      <c r="B2" s="5"/>
      <c r="C2" s="5"/>
      <c r="D2" s="5"/>
      <c r="E2" s="5"/>
      <c r="F2" s="5"/>
      <c r="G2" s="5"/>
      <c r="H2" s="5"/>
      <c r="I2" s="5"/>
      <c r="J2" s="5"/>
      <c r="K2" s="5"/>
    </row>
    <row r="3" spans="1:11">
      <c r="A3" s="6" t="s">
        <v>335</v>
      </c>
      <c r="B3" s="6"/>
      <c r="C3" s="6"/>
      <c r="D3" s="6"/>
      <c r="E3" s="6"/>
      <c r="F3" s="6"/>
      <c r="G3" s="6"/>
      <c r="H3" s="6"/>
      <c r="I3" s="6"/>
      <c r="J3" s="6"/>
      <c r="K3" s="6"/>
    </row>
    <row r="4" ht="20" customHeight="1" spans="1:11">
      <c r="A4" s="7" t="s">
        <v>6</v>
      </c>
      <c r="B4" s="8"/>
      <c r="C4" s="8"/>
      <c r="D4" s="9" t="s">
        <v>184</v>
      </c>
      <c r="E4" s="9"/>
      <c r="F4" s="9"/>
      <c r="G4" s="9"/>
      <c r="H4" s="9"/>
      <c r="I4" s="9"/>
      <c r="J4" s="9"/>
      <c r="K4" s="9"/>
    </row>
    <row r="5" ht="20" customHeight="1" spans="1:11">
      <c r="A5" s="7" t="s">
        <v>336</v>
      </c>
      <c r="B5" s="8"/>
      <c r="C5" s="8"/>
      <c r="D5" s="7" t="s">
        <v>337</v>
      </c>
      <c r="E5" s="8"/>
      <c r="F5" s="8"/>
      <c r="G5" s="7" t="s">
        <v>338</v>
      </c>
      <c r="H5" s="8"/>
      <c r="I5" s="9" t="s">
        <v>339</v>
      </c>
      <c r="J5" s="9"/>
      <c r="K5" s="9"/>
    </row>
    <row r="6" ht="20" customHeight="1" spans="1:11">
      <c r="A6" s="10" t="s">
        <v>340</v>
      </c>
      <c r="B6" s="11"/>
      <c r="C6" s="12"/>
      <c r="D6" s="7"/>
      <c r="E6" s="32" t="s">
        <v>341</v>
      </c>
      <c r="F6" s="32" t="s">
        <v>342</v>
      </c>
      <c r="G6" s="33" t="s">
        <v>343</v>
      </c>
      <c r="H6" s="34"/>
      <c r="I6" s="32" t="s">
        <v>344</v>
      </c>
      <c r="J6" s="32" t="s">
        <v>345</v>
      </c>
      <c r="K6" s="32" t="s">
        <v>346</v>
      </c>
    </row>
    <row r="7" ht="20" customHeight="1" spans="1:11">
      <c r="A7" s="13"/>
      <c r="B7" s="14"/>
      <c r="C7" s="15"/>
      <c r="D7" s="16" t="s">
        <v>347</v>
      </c>
      <c r="E7" s="32">
        <v>90</v>
      </c>
      <c r="F7" s="32">
        <v>90</v>
      </c>
      <c r="G7" s="33">
        <v>0</v>
      </c>
      <c r="H7" s="34"/>
      <c r="I7" s="32">
        <v>10</v>
      </c>
      <c r="J7" s="68">
        <v>0</v>
      </c>
      <c r="K7" s="32">
        <v>0</v>
      </c>
    </row>
    <row r="8" ht="26" customHeight="1" spans="1:11">
      <c r="A8" s="17"/>
      <c r="B8" s="14"/>
      <c r="C8" s="15"/>
      <c r="D8" s="16" t="s">
        <v>348</v>
      </c>
      <c r="E8" s="32"/>
      <c r="F8" s="32"/>
      <c r="G8" s="33"/>
      <c r="H8" s="34"/>
      <c r="I8" s="32" t="s">
        <v>349</v>
      </c>
      <c r="J8" s="32"/>
      <c r="K8" s="32" t="s">
        <v>349</v>
      </c>
    </row>
    <row r="9" ht="20" customHeight="1" spans="1:11">
      <c r="A9" s="17"/>
      <c r="B9" s="14"/>
      <c r="C9" s="15"/>
      <c r="D9" s="7" t="s">
        <v>350</v>
      </c>
      <c r="E9" s="32">
        <v>90</v>
      </c>
      <c r="F9" s="32">
        <v>90</v>
      </c>
      <c r="G9" s="33">
        <v>0</v>
      </c>
      <c r="H9" s="34"/>
      <c r="I9" s="35" t="s">
        <v>349</v>
      </c>
      <c r="J9" s="68">
        <v>0</v>
      </c>
      <c r="K9" s="32">
        <v>0</v>
      </c>
    </row>
    <row r="10" ht="20" customHeight="1" spans="1:11">
      <c r="A10" s="18"/>
      <c r="B10" s="19"/>
      <c r="C10" s="15"/>
      <c r="D10" s="20" t="s">
        <v>351</v>
      </c>
      <c r="E10" s="35"/>
      <c r="F10" s="35"/>
      <c r="G10" s="36"/>
      <c r="H10" s="37"/>
      <c r="I10" s="35" t="s">
        <v>349</v>
      </c>
      <c r="J10" s="35"/>
      <c r="K10" s="35" t="s">
        <v>349</v>
      </c>
    </row>
    <row r="11" ht="20" customHeight="1" spans="1:11">
      <c r="A11" s="13" t="s">
        <v>352</v>
      </c>
      <c r="B11" s="21" t="s">
        <v>353</v>
      </c>
      <c r="C11" s="22"/>
      <c r="D11" s="22"/>
      <c r="E11" s="22"/>
      <c r="F11" s="38"/>
      <c r="G11" s="7" t="s">
        <v>354</v>
      </c>
      <c r="H11" s="8"/>
      <c r="I11" s="8"/>
      <c r="J11" s="8"/>
      <c r="K11" s="40"/>
    </row>
    <row r="12" ht="39" customHeight="1" spans="1:11">
      <c r="A12" s="23"/>
      <c r="B12" s="24" t="s">
        <v>1598</v>
      </c>
      <c r="C12" s="24"/>
      <c r="D12" s="24"/>
      <c r="E12" s="24"/>
      <c r="F12" s="9"/>
      <c r="G12" s="8" t="s">
        <v>356</v>
      </c>
      <c r="H12" s="8"/>
      <c r="I12" s="8"/>
      <c r="J12" s="8"/>
      <c r="K12" s="40"/>
    </row>
    <row r="13" ht="24" customHeight="1" spans="1:11">
      <c r="A13" s="25" t="s">
        <v>357</v>
      </c>
      <c r="B13" s="25" t="s">
        <v>358</v>
      </c>
      <c r="C13" s="9" t="s">
        <v>359</v>
      </c>
      <c r="D13" s="9" t="s">
        <v>360</v>
      </c>
      <c r="E13" s="9"/>
      <c r="F13" s="40" t="s">
        <v>361</v>
      </c>
      <c r="G13" s="41" t="s">
        <v>362</v>
      </c>
      <c r="H13" s="9" t="s">
        <v>344</v>
      </c>
      <c r="I13" s="9" t="s">
        <v>346</v>
      </c>
      <c r="J13" s="7" t="s">
        <v>363</v>
      </c>
      <c r="K13" s="40"/>
    </row>
    <row r="14" ht="22" customHeight="1" spans="1:11">
      <c r="A14" s="26"/>
      <c r="B14" s="9" t="s">
        <v>364</v>
      </c>
      <c r="C14" s="25" t="s">
        <v>365</v>
      </c>
      <c r="D14" s="16" t="s">
        <v>1599</v>
      </c>
      <c r="E14" s="42"/>
      <c r="F14" s="9" t="s">
        <v>1222</v>
      </c>
      <c r="G14" s="9" t="s">
        <v>1222</v>
      </c>
      <c r="H14" s="95">
        <v>7</v>
      </c>
      <c r="I14" s="95">
        <v>7</v>
      </c>
      <c r="J14" s="7"/>
      <c r="K14" s="40"/>
    </row>
    <row r="15" ht="24" customHeight="1" spans="1:11">
      <c r="A15" s="26"/>
      <c r="B15" s="9"/>
      <c r="C15" s="26"/>
      <c r="D15" s="16" t="s">
        <v>1600</v>
      </c>
      <c r="E15" s="42"/>
      <c r="F15" s="9" t="s">
        <v>1222</v>
      </c>
      <c r="G15" s="9" t="s">
        <v>1222</v>
      </c>
      <c r="H15" s="95">
        <v>7</v>
      </c>
      <c r="I15" s="95">
        <v>7</v>
      </c>
      <c r="J15" s="7"/>
      <c r="K15" s="40"/>
    </row>
    <row r="16" ht="24" customHeight="1" spans="1:11">
      <c r="A16" s="26"/>
      <c r="B16" s="9"/>
      <c r="C16" s="26"/>
      <c r="D16" s="16" t="s">
        <v>1601</v>
      </c>
      <c r="E16" s="42"/>
      <c r="F16" s="9" t="s">
        <v>1222</v>
      </c>
      <c r="G16" s="9" t="s">
        <v>1222</v>
      </c>
      <c r="H16" s="95">
        <v>7</v>
      </c>
      <c r="I16" s="95">
        <v>7</v>
      </c>
      <c r="J16" s="7"/>
      <c r="K16" s="40"/>
    </row>
    <row r="17" ht="30" customHeight="1" spans="1:11">
      <c r="A17" s="26"/>
      <c r="B17" s="9"/>
      <c r="C17" s="25" t="s">
        <v>368</v>
      </c>
      <c r="D17" s="16" t="s">
        <v>1602</v>
      </c>
      <c r="E17" s="42"/>
      <c r="F17" s="9" t="s">
        <v>1603</v>
      </c>
      <c r="G17" s="9" t="s">
        <v>1603</v>
      </c>
      <c r="H17" s="95">
        <v>7</v>
      </c>
      <c r="I17" s="95">
        <v>7</v>
      </c>
      <c r="J17" s="7"/>
      <c r="K17" s="40"/>
    </row>
    <row r="18" ht="41" customHeight="1" spans="1:11">
      <c r="A18" s="26"/>
      <c r="B18" s="9"/>
      <c r="C18" s="26"/>
      <c r="D18" s="24" t="s">
        <v>1604</v>
      </c>
      <c r="E18" s="24"/>
      <c r="F18" s="9" t="s">
        <v>1222</v>
      </c>
      <c r="G18" s="9" t="s">
        <v>1222</v>
      </c>
      <c r="H18" s="95">
        <v>7</v>
      </c>
      <c r="I18" s="95">
        <v>7</v>
      </c>
      <c r="J18" s="7"/>
      <c r="K18" s="40"/>
    </row>
    <row r="19" ht="20" customHeight="1" spans="1:11">
      <c r="A19" s="26"/>
      <c r="B19" s="9"/>
      <c r="C19" s="25" t="s">
        <v>375</v>
      </c>
      <c r="D19" s="16" t="s">
        <v>376</v>
      </c>
      <c r="E19" s="42"/>
      <c r="F19" s="9" t="s">
        <v>377</v>
      </c>
      <c r="G19" s="9" t="s">
        <v>377</v>
      </c>
      <c r="H19" s="95">
        <v>7</v>
      </c>
      <c r="I19" s="95">
        <v>7</v>
      </c>
      <c r="J19" s="7"/>
      <c r="K19" s="40"/>
    </row>
    <row r="20" ht="30" customHeight="1" spans="1:11">
      <c r="A20" s="26"/>
      <c r="B20" s="9"/>
      <c r="C20" s="25" t="s">
        <v>380</v>
      </c>
      <c r="D20" s="16" t="s">
        <v>1605</v>
      </c>
      <c r="E20" s="42"/>
      <c r="F20" s="9" t="s">
        <v>386</v>
      </c>
      <c r="G20" s="9" t="s">
        <v>386</v>
      </c>
      <c r="H20" s="95">
        <v>8</v>
      </c>
      <c r="I20" s="95">
        <v>8</v>
      </c>
      <c r="J20" s="7"/>
      <c r="K20" s="40"/>
    </row>
    <row r="21" ht="30" customHeight="1" spans="1:11">
      <c r="A21" s="26"/>
      <c r="B21" s="9" t="s">
        <v>382</v>
      </c>
      <c r="C21" s="25" t="s">
        <v>383</v>
      </c>
      <c r="D21" s="16" t="s">
        <v>1606</v>
      </c>
      <c r="E21" s="42"/>
      <c r="F21" s="9" t="s">
        <v>997</v>
      </c>
      <c r="G21" s="9" t="s">
        <v>386</v>
      </c>
      <c r="H21" s="95">
        <v>10</v>
      </c>
      <c r="I21" s="95">
        <v>10</v>
      </c>
      <c r="J21" s="7"/>
      <c r="K21" s="40"/>
    </row>
    <row r="22" ht="20" customHeight="1" spans="1:11">
      <c r="A22" s="26"/>
      <c r="B22" s="9"/>
      <c r="C22" s="25" t="s">
        <v>388</v>
      </c>
      <c r="D22" s="28" t="s">
        <v>1607</v>
      </c>
      <c r="E22" s="44"/>
      <c r="F22" s="9" t="s">
        <v>485</v>
      </c>
      <c r="G22" s="9" t="s">
        <v>485</v>
      </c>
      <c r="H22" s="95">
        <v>10</v>
      </c>
      <c r="I22" s="95">
        <v>10</v>
      </c>
      <c r="J22" s="7"/>
      <c r="K22" s="40"/>
    </row>
    <row r="23" ht="30" customHeight="1" spans="1:11">
      <c r="A23" s="26"/>
      <c r="B23" s="9"/>
      <c r="C23" s="26"/>
      <c r="D23" s="28" t="s">
        <v>1608</v>
      </c>
      <c r="E23" s="44"/>
      <c r="F23" s="9" t="s">
        <v>386</v>
      </c>
      <c r="G23" s="9" t="s">
        <v>386</v>
      </c>
      <c r="H23" s="95">
        <v>10</v>
      </c>
      <c r="I23" s="95">
        <v>10</v>
      </c>
      <c r="J23" s="7"/>
      <c r="K23" s="40"/>
    </row>
    <row r="24" ht="20" customHeight="1" spans="1:11">
      <c r="A24" s="26"/>
      <c r="B24" s="25" t="s">
        <v>394</v>
      </c>
      <c r="C24" s="25" t="s">
        <v>395</v>
      </c>
      <c r="D24" s="28" t="s">
        <v>1585</v>
      </c>
      <c r="E24" s="44"/>
      <c r="F24" s="9" t="s">
        <v>400</v>
      </c>
      <c r="G24" s="47">
        <v>0.9041</v>
      </c>
      <c r="H24" s="95">
        <v>4</v>
      </c>
      <c r="I24" s="95">
        <v>4</v>
      </c>
      <c r="J24" s="7"/>
      <c r="K24" s="40"/>
    </row>
    <row r="25" ht="20" customHeight="1" spans="1:11">
      <c r="A25" s="26"/>
      <c r="B25" s="26"/>
      <c r="C25" s="26"/>
      <c r="D25" s="28" t="s">
        <v>1586</v>
      </c>
      <c r="E25" s="44"/>
      <c r="F25" s="9" t="s">
        <v>400</v>
      </c>
      <c r="G25" s="47">
        <v>0.9489</v>
      </c>
      <c r="H25" s="95">
        <v>4</v>
      </c>
      <c r="I25" s="95">
        <v>4</v>
      </c>
      <c r="J25" s="7"/>
      <c r="K25" s="40"/>
    </row>
    <row r="26" ht="20" customHeight="1" spans="1:11">
      <c r="A26" s="26"/>
      <c r="B26" s="26"/>
      <c r="C26" s="29"/>
      <c r="D26" s="28" t="s">
        <v>819</v>
      </c>
      <c r="E26" s="44"/>
      <c r="F26" s="9" t="s">
        <v>400</v>
      </c>
      <c r="G26" s="47">
        <v>0.711</v>
      </c>
      <c r="H26" s="95">
        <v>2</v>
      </c>
      <c r="I26" s="58">
        <v>1.67</v>
      </c>
      <c r="J26" s="7"/>
      <c r="K26" s="40"/>
    </row>
    <row r="27" ht="30" customHeight="1" spans="1:11">
      <c r="A27" s="30" t="s">
        <v>401</v>
      </c>
      <c r="B27" s="31"/>
      <c r="C27" s="31"/>
      <c r="D27" s="31"/>
      <c r="E27" s="31"/>
      <c r="F27" s="31"/>
      <c r="G27" s="48"/>
      <c r="H27" s="191">
        <f>SUM(H14:H26)+I7</f>
        <v>100</v>
      </c>
      <c r="I27" s="59">
        <f>SUM(I14:I26)+K7</f>
        <v>89.67</v>
      </c>
      <c r="J27" s="30"/>
      <c r="K27" s="48"/>
    </row>
  </sheetData>
  <mergeCells count="5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0"/>
    <mergeCell ref="B21:B23"/>
    <mergeCell ref="B24:B26"/>
    <mergeCell ref="C14:C16"/>
    <mergeCell ref="C17:C18"/>
    <mergeCell ref="C22:C23"/>
    <mergeCell ref="C24:C26"/>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00" workbookViewId="0">
      <selection activeCell="H22" sqref="H22"/>
    </sheetView>
  </sheetViews>
  <sheetFormatPr defaultColWidth="9" defaultRowHeight="15.75"/>
  <cols>
    <col min="1" max="1" width="4.125" customWidth="1"/>
    <col min="2" max="2" width="6.25" customWidth="1"/>
    <col min="3" max="3" width="7.125" customWidth="1"/>
    <col min="4" max="4" width="13.75" customWidth="1"/>
    <col min="5" max="5" width="7.875" customWidth="1"/>
    <col min="6" max="6" width="8.25" customWidth="1"/>
    <col min="8" max="8" width="5" customWidth="1"/>
    <col min="9" max="9" width="5.5" customWidth="1"/>
    <col min="10" max="10" width="6.5" customWidth="1"/>
    <col min="11" max="11" width="5.375" customWidth="1"/>
  </cols>
  <sheetData>
    <row r="1" spans="1:11">
      <c r="A1" s="3" t="s">
        <v>1544</v>
      </c>
      <c r="B1" s="3"/>
      <c r="C1" s="4"/>
      <c r="D1" s="4"/>
      <c r="E1" s="1"/>
      <c r="F1" s="1"/>
      <c r="G1" s="1"/>
      <c r="H1" s="1"/>
      <c r="I1" s="1"/>
      <c r="J1" s="1"/>
      <c r="K1" s="1"/>
    </row>
    <row r="2" ht="24" spans="1:11">
      <c r="A2" s="5" t="s">
        <v>334</v>
      </c>
      <c r="B2" s="5"/>
      <c r="C2" s="5"/>
      <c r="D2" s="5"/>
      <c r="E2" s="5"/>
      <c r="F2" s="5"/>
      <c r="G2" s="5"/>
      <c r="H2" s="5"/>
      <c r="I2" s="5"/>
      <c r="J2" s="5"/>
      <c r="K2" s="5"/>
    </row>
    <row r="3" spans="1:11">
      <c r="A3" s="6" t="s">
        <v>335</v>
      </c>
      <c r="B3" s="6"/>
      <c r="C3" s="6"/>
      <c r="D3" s="6"/>
      <c r="E3" s="6"/>
      <c r="F3" s="6"/>
      <c r="G3" s="6"/>
      <c r="H3" s="6"/>
      <c r="I3" s="6"/>
      <c r="J3" s="6"/>
      <c r="K3" s="6"/>
    </row>
    <row r="4" spans="1:11">
      <c r="A4" s="7" t="s">
        <v>6</v>
      </c>
      <c r="B4" s="8"/>
      <c r="C4" s="8"/>
      <c r="D4" s="9" t="s">
        <v>184</v>
      </c>
      <c r="E4" s="9"/>
      <c r="F4" s="9"/>
      <c r="G4" s="9"/>
      <c r="H4" s="9"/>
      <c r="I4" s="9"/>
      <c r="J4" s="9"/>
      <c r="K4" s="9"/>
    </row>
    <row r="5" spans="1:11">
      <c r="A5" s="7" t="s">
        <v>336</v>
      </c>
      <c r="B5" s="8"/>
      <c r="C5" s="8"/>
      <c r="D5" s="7" t="s">
        <v>337</v>
      </c>
      <c r="E5" s="8"/>
      <c r="F5" s="8"/>
      <c r="G5" s="7" t="s">
        <v>338</v>
      </c>
      <c r="H5" s="8"/>
      <c r="I5" s="9" t="s">
        <v>339</v>
      </c>
      <c r="J5" s="9"/>
      <c r="K5" s="9"/>
    </row>
    <row r="6" spans="1:11">
      <c r="A6" s="10" t="s">
        <v>340</v>
      </c>
      <c r="B6" s="11"/>
      <c r="C6" s="12"/>
      <c r="D6" s="7"/>
      <c r="E6" s="32" t="s">
        <v>341</v>
      </c>
      <c r="F6" s="32" t="s">
        <v>342</v>
      </c>
      <c r="G6" s="33" t="s">
        <v>343</v>
      </c>
      <c r="H6" s="34"/>
      <c r="I6" s="32" t="s">
        <v>344</v>
      </c>
      <c r="J6" s="32" t="s">
        <v>345</v>
      </c>
      <c r="K6" s="32" t="s">
        <v>346</v>
      </c>
    </row>
    <row r="7" spans="1:11">
      <c r="A7" s="13"/>
      <c r="B7" s="14"/>
      <c r="C7" s="15"/>
      <c r="D7" s="16" t="s">
        <v>347</v>
      </c>
      <c r="E7" s="32">
        <v>280.5</v>
      </c>
      <c r="F7" s="32">
        <v>280.5</v>
      </c>
      <c r="G7" s="33">
        <v>59.81</v>
      </c>
      <c r="H7" s="34"/>
      <c r="I7" s="32">
        <v>10</v>
      </c>
      <c r="J7" s="68">
        <v>0.2132</v>
      </c>
      <c r="K7" s="32">
        <v>2.13</v>
      </c>
    </row>
    <row r="8" spans="1:11">
      <c r="A8" s="17"/>
      <c r="B8" s="14"/>
      <c r="C8" s="15"/>
      <c r="D8" s="16" t="s">
        <v>1545</v>
      </c>
      <c r="E8" s="32"/>
      <c r="F8" s="32"/>
      <c r="G8" s="33"/>
      <c r="H8" s="34"/>
      <c r="I8" s="32" t="s">
        <v>349</v>
      </c>
      <c r="J8" s="32"/>
      <c r="K8" s="32" t="s">
        <v>349</v>
      </c>
    </row>
    <row r="9" spans="1:11">
      <c r="A9" s="17"/>
      <c r="B9" s="14"/>
      <c r="C9" s="15"/>
      <c r="D9" s="7" t="s">
        <v>350</v>
      </c>
      <c r="E9" s="32">
        <v>280.5</v>
      </c>
      <c r="F9" s="32">
        <v>280.5</v>
      </c>
      <c r="G9" s="33">
        <v>59.81</v>
      </c>
      <c r="H9" s="34"/>
      <c r="I9" s="35" t="s">
        <v>349</v>
      </c>
      <c r="J9" s="68">
        <v>0.2132</v>
      </c>
      <c r="K9" s="32">
        <v>2.13</v>
      </c>
    </row>
    <row r="10" spans="1:11">
      <c r="A10" s="18"/>
      <c r="B10" s="19"/>
      <c r="C10" s="15"/>
      <c r="D10" s="20" t="s">
        <v>1524</v>
      </c>
      <c r="E10" s="35"/>
      <c r="F10" s="35"/>
      <c r="G10" s="36"/>
      <c r="H10" s="37"/>
      <c r="I10" s="35" t="s">
        <v>349</v>
      </c>
      <c r="J10" s="35"/>
      <c r="K10" s="35" t="s">
        <v>349</v>
      </c>
    </row>
    <row r="11" spans="1:11">
      <c r="A11" s="13" t="s">
        <v>352</v>
      </c>
      <c r="B11" s="21" t="s">
        <v>353</v>
      </c>
      <c r="C11" s="22"/>
      <c r="D11" s="22"/>
      <c r="E11" s="22"/>
      <c r="F11" s="38"/>
      <c r="G11" s="7" t="s">
        <v>354</v>
      </c>
      <c r="H11" s="8"/>
      <c r="I11" s="8"/>
      <c r="J11" s="8"/>
      <c r="K11" s="40"/>
    </row>
    <row r="12" ht="91" customHeight="1" spans="1:11">
      <c r="A12" s="23"/>
      <c r="B12" s="24" t="s">
        <v>1609</v>
      </c>
      <c r="C12" s="24"/>
      <c r="D12" s="24"/>
      <c r="E12" s="24"/>
      <c r="F12" s="24"/>
      <c r="G12" s="8" t="s">
        <v>356</v>
      </c>
      <c r="H12" s="8"/>
      <c r="I12" s="8"/>
      <c r="J12" s="8"/>
      <c r="K12" s="40"/>
    </row>
    <row r="13" ht="26" customHeight="1" spans="1:11">
      <c r="A13" s="25" t="s">
        <v>357</v>
      </c>
      <c r="B13" s="25" t="s">
        <v>358</v>
      </c>
      <c r="C13" s="9" t="s">
        <v>359</v>
      </c>
      <c r="D13" s="9" t="s">
        <v>360</v>
      </c>
      <c r="E13" s="9"/>
      <c r="F13" s="40" t="s">
        <v>361</v>
      </c>
      <c r="G13" s="41" t="s">
        <v>362</v>
      </c>
      <c r="H13" s="9" t="s">
        <v>344</v>
      </c>
      <c r="I13" s="9" t="s">
        <v>346</v>
      </c>
      <c r="J13" s="7" t="s">
        <v>363</v>
      </c>
      <c r="K13" s="40"/>
    </row>
    <row r="14" ht="20" customHeight="1" spans="1:11">
      <c r="A14" s="26"/>
      <c r="B14" s="9" t="s">
        <v>364</v>
      </c>
      <c r="C14" s="25" t="s">
        <v>365</v>
      </c>
      <c r="D14" s="16" t="s">
        <v>1610</v>
      </c>
      <c r="E14" s="42"/>
      <c r="F14" s="9" t="s">
        <v>1530</v>
      </c>
      <c r="G14" s="9" t="s">
        <v>1530</v>
      </c>
      <c r="H14" s="192">
        <v>10</v>
      </c>
      <c r="I14" s="192">
        <v>10</v>
      </c>
      <c r="J14" s="7"/>
      <c r="K14" s="40"/>
    </row>
    <row r="15" ht="20" customHeight="1" spans="1:11">
      <c r="A15" s="26"/>
      <c r="B15" s="9"/>
      <c r="C15" s="26"/>
      <c r="D15" s="16" t="s">
        <v>1611</v>
      </c>
      <c r="E15" s="42"/>
      <c r="F15" s="9" t="s">
        <v>1584</v>
      </c>
      <c r="G15" s="9" t="s">
        <v>1584</v>
      </c>
      <c r="H15" s="192">
        <v>10</v>
      </c>
      <c r="I15" s="192">
        <v>10</v>
      </c>
      <c r="J15" s="7"/>
      <c r="K15" s="40"/>
    </row>
    <row r="16" ht="20" customHeight="1" spans="1:11">
      <c r="A16" s="26"/>
      <c r="B16" s="9"/>
      <c r="C16" s="25" t="s">
        <v>368</v>
      </c>
      <c r="D16" s="16" t="s">
        <v>406</v>
      </c>
      <c r="E16" s="42"/>
      <c r="F16" s="9" t="s">
        <v>522</v>
      </c>
      <c r="G16" s="9" t="s">
        <v>522</v>
      </c>
      <c r="H16" s="192">
        <v>10</v>
      </c>
      <c r="I16" s="192">
        <v>10</v>
      </c>
      <c r="J16" s="7"/>
      <c r="K16" s="40"/>
    </row>
    <row r="17" ht="20" customHeight="1" spans="1:11">
      <c r="A17" s="26"/>
      <c r="B17" s="9"/>
      <c r="C17" s="25" t="s">
        <v>375</v>
      </c>
      <c r="D17" s="16" t="s">
        <v>376</v>
      </c>
      <c r="E17" s="42"/>
      <c r="F17" s="9" t="s">
        <v>377</v>
      </c>
      <c r="G17" s="9" t="s">
        <v>377</v>
      </c>
      <c r="H17" s="192">
        <v>10</v>
      </c>
      <c r="I17" s="192">
        <v>10</v>
      </c>
      <c r="J17" s="7"/>
      <c r="K17" s="40"/>
    </row>
    <row r="18" ht="25" customHeight="1" spans="1:11">
      <c r="A18" s="26"/>
      <c r="B18" s="9"/>
      <c r="C18" s="25" t="s">
        <v>380</v>
      </c>
      <c r="D18" s="28" t="s">
        <v>184</v>
      </c>
      <c r="E18" s="44"/>
      <c r="F18" s="9" t="s">
        <v>1612</v>
      </c>
      <c r="G18" s="9" t="s">
        <v>1613</v>
      </c>
      <c r="H18" s="192">
        <v>10</v>
      </c>
      <c r="I18" s="58">
        <f>59.81/280.5*H18</f>
        <v>2.13226381461676</v>
      </c>
      <c r="J18" s="7"/>
      <c r="K18" s="40"/>
    </row>
    <row r="19" ht="20" customHeight="1" spans="1:11">
      <c r="A19" s="26"/>
      <c r="B19" s="25" t="s">
        <v>382</v>
      </c>
      <c r="C19" s="25" t="s">
        <v>383</v>
      </c>
      <c r="D19" s="28" t="s">
        <v>1614</v>
      </c>
      <c r="E19" s="44"/>
      <c r="F19" s="9" t="s">
        <v>414</v>
      </c>
      <c r="G19" s="9" t="s">
        <v>414</v>
      </c>
      <c r="H19" s="192">
        <v>8</v>
      </c>
      <c r="I19" s="192">
        <v>8</v>
      </c>
      <c r="J19" s="7"/>
      <c r="K19" s="40"/>
    </row>
    <row r="20" ht="20" customHeight="1" spans="1:11">
      <c r="A20" s="26"/>
      <c r="B20" s="26"/>
      <c r="C20" s="26"/>
      <c r="D20" s="28" t="s">
        <v>1615</v>
      </c>
      <c r="E20" s="44"/>
      <c r="F20" s="9" t="s">
        <v>414</v>
      </c>
      <c r="G20" s="9" t="s">
        <v>414</v>
      </c>
      <c r="H20" s="192">
        <v>8</v>
      </c>
      <c r="I20" s="192">
        <v>8</v>
      </c>
      <c r="J20" s="7"/>
      <c r="K20" s="40"/>
    </row>
    <row r="21" ht="20" customHeight="1" spans="1:11">
      <c r="A21" s="26"/>
      <c r="B21" s="26"/>
      <c r="C21" s="25" t="s">
        <v>388</v>
      </c>
      <c r="D21" s="28" t="s">
        <v>1616</v>
      </c>
      <c r="E21" s="44"/>
      <c r="F21" s="9" t="s">
        <v>602</v>
      </c>
      <c r="G21" s="9" t="s">
        <v>602</v>
      </c>
      <c r="H21" s="192">
        <v>7</v>
      </c>
      <c r="I21" s="192">
        <v>7</v>
      </c>
      <c r="J21" s="7"/>
      <c r="K21" s="40"/>
    </row>
    <row r="22" ht="26" customHeight="1" spans="1:11">
      <c r="A22" s="26"/>
      <c r="B22" s="29"/>
      <c r="C22" s="26"/>
      <c r="D22" s="28" t="s">
        <v>1617</v>
      </c>
      <c r="E22" s="44"/>
      <c r="F22" s="9" t="s">
        <v>602</v>
      </c>
      <c r="G22" s="9" t="s">
        <v>602</v>
      </c>
      <c r="H22" s="192">
        <v>7</v>
      </c>
      <c r="I22" s="192">
        <v>7</v>
      </c>
      <c r="J22" s="7"/>
      <c r="K22" s="40"/>
    </row>
    <row r="23" ht="20" customHeight="1" spans="1:11">
      <c r="A23" s="26"/>
      <c r="B23" s="25" t="s">
        <v>394</v>
      </c>
      <c r="C23" s="25" t="s">
        <v>395</v>
      </c>
      <c r="D23" s="28" t="s">
        <v>1585</v>
      </c>
      <c r="E23" s="44"/>
      <c r="F23" s="9" t="s">
        <v>400</v>
      </c>
      <c r="G23" s="47">
        <v>0.9041</v>
      </c>
      <c r="H23" s="192">
        <v>4</v>
      </c>
      <c r="I23" s="192">
        <v>4</v>
      </c>
      <c r="J23" s="7"/>
      <c r="K23" s="40"/>
    </row>
    <row r="24" ht="20" customHeight="1" spans="1:11">
      <c r="A24" s="26"/>
      <c r="B24" s="26"/>
      <c r="C24" s="26"/>
      <c r="D24" s="28" t="s">
        <v>1586</v>
      </c>
      <c r="E24" s="44"/>
      <c r="F24" s="9" t="s">
        <v>400</v>
      </c>
      <c r="G24" s="47">
        <v>0.9489</v>
      </c>
      <c r="H24" s="192">
        <v>4</v>
      </c>
      <c r="I24" s="192">
        <v>4</v>
      </c>
      <c r="J24" s="7"/>
      <c r="K24" s="40"/>
    </row>
    <row r="25" ht="20" customHeight="1" spans="1:11">
      <c r="A25" s="26"/>
      <c r="B25" s="26"/>
      <c r="C25" s="29"/>
      <c r="D25" s="28" t="s">
        <v>819</v>
      </c>
      <c r="E25" s="44"/>
      <c r="F25" s="9" t="s">
        <v>400</v>
      </c>
      <c r="G25" s="47">
        <v>0.711</v>
      </c>
      <c r="H25" s="192">
        <v>2</v>
      </c>
      <c r="I25" s="58">
        <v>1.67</v>
      </c>
      <c r="J25" s="7"/>
      <c r="K25" s="40"/>
    </row>
    <row r="26" ht="20" customHeight="1" spans="1:11">
      <c r="A26" s="30" t="s">
        <v>401</v>
      </c>
      <c r="B26" s="31"/>
      <c r="C26" s="31"/>
      <c r="D26" s="31"/>
      <c r="E26" s="31"/>
      <c r="F26" s="31"/>
      <c r="G26" s="48"/>
      <c r="H26" s="193">
        <f>SUM(H14:H25)+I7</f>
        <v>100</v>
      </c>
      <c r="I26" s="59">
        <f>SUM(I14:I25)+K7</f>
        <v>83.9322638146168</v>
      </c>
      <c r="J26" s="30"/>
      <c r="K26" s="48"/>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18"/>
    <mergeCell ref="B19:B22"/>
    <mergeCell ref="B23:B25"/>
    <mergeCell ref="C14:C15"/>
    <mergeCell ref="C19:C20"/>
    <mergeCell ref="C21:C22"/>
    <mergeCell ref="C23:C25"/>
    <mergeCell ref="A6:C10"/>
  </mergeCells>
  <pageMargins left="0.75" right="0.75" top="1" bottom="1" header="0.5" footer="0.5"/>
  <pageSetup paperSize="9" orientation="portrait"/>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workbookViewId="0">
      <selection activeCell="O17" sqref="O17"/>
    </sheetView>
  </sheetViews>
  <sheetFormatPr defaultColWidth="9" defaultRowHeight="15.75"/>
  <cols>
    <col min="1" max="1" width="4" customWidth="1"/>
    <col min="2" max="2" width="6.625" customWidth="1"/>
    <col min="3" max="3" width="7.75" customWidth="1"/>
    <col min="6" max="7" width="7.75" customWidth="1"/>
    <col min="8" max="9" width="6" customWidth="1"/>
    <col min="10" max="10" width="5.375" customWidth="1"/>
    <col min="11" max="11" width="5.75" customWidth="1"/>
  </cols>
  <sheetData>
    <row r="1" spans="1:11">
      <c r="A1" s="3"/>
      <c r="B1" s="3"/>
      <c r="C1" s="4"/>
      <c r="D1" s="4"/>
      <c r="E1" s="1"/>
      <c r="F1" s="1"/>
      <c r="G1" s="1"/>
      <c r="H1" s="1"/>
      <c r="I1" s="1"/>
      <c r="J1" s="1"/>
      <c r="K1" s="1"/>
    </row>
    <row r="2" ht="24" spans="1:11">
      <c r="A2" s="5" t="s">
        <v>334</v>
      </c>
      <c r="B2" s="5"/>
      <c r="C2" s="5"/>
      <c r="D2" s="5"/>
      <c r="E2" s="5"/>
      <c r="F2" s="5"/>
      <c r="G2" s="5"/>
      <c r="H2" s="5"/>
      <c r="I2" s="5"/>
      <c r="J2" s="5"/>
      <c r="K2" s="5"/>
    </row>
    <row r="3" spans="1:11">
      <c r="A3" s="6" t="s">
        <v>335</v>
      </c>
      <c r="B3" s="6"/>
      <c r="C3" s="6"/>
      <c r="D3" s="6"/>
      <c r="E3" s="6"/>
      <c r="F3" s="6"/>
      <c r="G3" s="6"/>
      <c r="H3" s="6"/>
      <c r="I3" s="6"/>
      <c r="J3" s="6"/>
      <c r="K3" s="6"/>
    </row>
    <row r="4" spans="1:11">
      <c r="A4" s="7" t="s">
        <v>6</v>
      </c>
      <c r="B4" s="8"/>
      <c r="C4" s="8"/>
      <c r="D4" s="9" t="s">
        <v>229</v>
      </c>
      <c r="E4" s="9"/>
      <c r="F4" s="9"/>
      <c r="G4" s="9"/>
      <c r="H4" s="9"/>
      <c r="I4" s="9"/>
      <c r="J4" s="9"/>
      <c r="K4" s="9"/>
    </row>
    <row r="5" spans="1:11">
      <c r="A5" s="7" t="s">
        <v>336</v>
      </c>
      <c r="B5" s="8"/>
      <c r="C5" s="8"/>
      <c r="D5" s="7" t="s">
        <v>337</v>
      </c>
      <c r="E5" s="8"/>
      <c r="F5" s="8"/>
      <c r="G5" s="7" t="s">
        <v>338</v>
      </c>
      <c r="H5" s="8"/>
      <c r="I5" s="9" t="s">
        <v>339</v>
      </c>
      <c r="J5" s="9"/>
      <c r="K5" s="9"/>
    </row>
    <row r="6" spans="1:11">
      <c r="A6" s="10" t="s">
        <v>340</v>
      </c>
      <c r="B6" s="11"/>
      <c r="C6" s="12"/>
      <c r="D6" s="7"/>
      <c r="E6" s="32" t="s">
        <v>341</v>
      </c>
      <c r="F6" s="32" t="s">
        <v>342</v>
      </c>
      <c r="G6" s="33" t="s">
        <v>343</v>
      </c>
      <c r="H6" s="34"/>
      <c r="I6" s="32" t="s">
        <v>344</v>
      </c>
      <c r="J6" s="32" t="s">
        <v>345</v>
      </c>
      <c r="K6" s="32" t="s">
        <v>346</v>
      </c>
    </row>
    <row r="7" ht="21" spans="1:11">
      <c r="A7" s="13"/>
      <c r="B7" s="14"/>
      <c r="C7" s="15"/>
      <c r="D7" s="16" t="s">
        <v>347</v>
      </c>
      <c r="E7" s="32">
        <v>375.25</v>
      </c>
      <c r="F7" s="32">
        <v>375.25</v>
      </c>
      <c r="G7" s="33">
        <v>117.83</v>
      </c>
      <c r="H7" s="34"/>
      <c r="I7" s="32">
        <v>10</v>
      </c>
      <c r="J7" s="68">
        <v>0.314</v>
      </c>
      <c r="K7" s="32">
        <v>3.14</v>
      </c>
    </row>
    <row r="8" ht="21" spans="1:11">
      <c r="A8" s="17"/>
      <c r="B8" s="14"/>
      <c r="C8" s="15"/>
      <c r="D8" s="16" t="s">
        <v>348</v>
      </c>
      <c r="E8" s="32"/>
      <c r="F8" s="32"/>
      <c r="G8" s="33"/>
      <c r="H8" s="34"/>
      <c r="I8" s="32" t="s">
        <v>349</v>
      </c>
      <c r="J8" s="32"/>
      <c r="K8" s="32" t="s">
        <v>349</v>
      </c>
    </row>
    <row r="9" spans="1:11">
      <c r="A9" s="17"/>
      <c r="B9" s="14"/>
      <c r="C9" s="15"/>
      <c r="D9" s="7" t="s">
        <v>350</v>
      </c>
      <c r="E9" s="32">
        <v>375.25</v>
      </c>
      <c r="F9" s="32">
        <v>375.25</v>
      </c>
      <c r="G9" s="33">
        <v>117.83</v>
      </c>
      <c r="H9" s="34"/>
      <c r="I9" s="35" t="s">
        <v>349</v>
      </c>
      <c r="J9" s="68">
        <v>0.314</v>
      </c>
      <c r="K9" s="32">
        <v>3.14</v>
      </c>
    </row>
    <row r="10" ht="21" spans="1:11">
      <c r="A10" s="18"/>
      <c r="B10" s="19"/>
      <c r="C10" s="15"/>
      <c r="D10" s="20" t="s">
        <v>351</v>
      </c>
      <c r="E10" s="35"/>
      <c r="F10" s="35"/>
      <c r="G10" s="36"/>
      <c r="H10" s="37"/>
      <c r="I10" s="35" t="s">
        <v>349</v>
      </c>
      <c r="J10" s="35"/>
      <c r="K10" s="35" t="s">
        <v>349</v>
      </c>
    </row>
    <row r="11" spans="1:11">
      <c r="A11" s="13" t="s">
        <v>352</v>
      </c>
      <c r="B11" s="21" t="s">
        <v>353</v>
      </c>
      <c r="C11" s="22"/>
      <c r="D11" s="22"/>
      <c r="E11" s="22"/>
      <c r="F11" s="38"/>
      <c r="G11" s="7" t="s">
        <v>354</v>
      </c>
      <c r="H11" s="8"/>
      <c r="I11" s="8"/>
      <c r="J11" s="8"/>
      <c r="K11" s="40"/>
    </row>
    <row r="12" ht="96" customHeight="1" spans="1:11">
      <c r="A12" s="23"/>
      <c r="B12" s="24" t="s">
        <v>1618</v>
      </c>
      <c r="C12" s="24"/>
      <c r="D12" s="24"/>
      <c r="E12" s="24"/>
      <c r="F12" s="24"/>
      <c r="G12" s="8" t="s">
        <v>356</v>
      </c>
      <c r="H12" s="8"/>
      <c r="I12" s="8"/>
      <c r="J12" s="8"/>
      <c r="K12" s="40"/>
    </row>
    <row r="13" ht="28" customHeight="1" spans="1:11">
      <c r="A13" s="25" t="s">
        <v>357</v>
      </c>
      <c r="B13" s="25" t="s">
        <v>358</v>
      </c>
      <c r="C13" s="9" t="s">
        <v>359</v>
      </c>
      <c r="D13" s="9" t="s">
        <v>360</v>
      </c>
      <c r="E13" s="9"/>
      <c r="F13" s="40" t="s">
        <v>361</v>
      </c>
      <c r="G13" s="41" t="s">
        <v>362</v>
      </c>
      <c r="H13" s="9" t="s">
        <v>344</v>
      </c>
      <c r="I13" s="9" t="s">
        <v>346</v>
      </c>
      <c r="J13" s="7" t="s">
        <v>363</v>
      </c>
      <c r="K13" s="40"/>
    </row>
    <row r="14" ht="20" customHeight="1" spans="1:11">
      <c r="A14" s="26"/>
      <c r="B14" s="9" t="s">
        <v>364</v>
      </c>
      <c r="C14" s="25" t="s">
        <v>365</v>
      </c>
      <c r="D14" s="16" t="s">
        <v>1464</v>
      </c>
      <c r="E14" s="42"/>
      <c r="F14" s="9" t="s">
        <v>436</v>
      </c>
      <c r="G14" s="9" t="s">
        <v>436</v>
      </c>
      <c r="H14" s="95">
        <v>6</v>
      </c>
      <c r="I14" s="95">
        <v>6</v>
      </c>
      <c r="J14" s="7"/>
      <c r="K14" s="40"/>
    </row>
    <row r="15" ht="20" customHeight="1" spans="1:11">
      <c r="A15" s="26"/>
      <c r="B15" s="9"/>
      <c r="C15" s="26"/>
      <c r="D15" s="16" t="s">
        <v>1619</v>
      </c>
      <c r="E15" s="42"/>
      <c r="F15" s="9" t="s">
        <v>1620</v>
      </c>
      <c r="G15" s="9" t="s">
        <v>1620</v>
      </c>
      <c r="H15" s="95">
        <v>6</v>
      </c>
      <c r="I15" s="95">
        <v>6</v>
      </c>
      <c r="J15" s="7"/>
      <c r="K15" s="40"/>
    </row>
    <row r="16" ht="20" customHeight="1" spans="1:11">
      <c r="A16" s="26"/>
      <c r="B16" s="9"/>
      <c r="C16" s="26"/>
      <c r="D16" s="16" t="s">
        <v>1621</v>
      </c>
      <c r="E16" s="42"/>
      <c r="F16" s="9" t="s">
        <v>386</v>
      </c>
      <c r="G16" s="9" t="s">
        <v>386</v>
      </c>
      <c r="H16" s="95">
        <v>6</v>
      </c>
      <c r="I16" s="95">
        <v>6</v>
      </c>
      <c r="J16" s="7"/>
      <c r="K16" s="40"/>
    </row>
    <row r="17" ht="20" customHeight="1" spans="1:11">
      <c r="A17" s="26"/>
      <c r="B17" s="9"/>
      <c r="C17" s="25" t="s">
        <v>368</v>
      </c>
      <c r="D17" s="16" t="s">
        <v>1622</v>
      </c>
      <c r="E17" s="42"/>
      <c r="F17" s="9" t="s">
        <v>386</v>
      </c>
      <c r="G17" s="9" t="s">
        <v>386</v>
      </c>
      <c r="H17" s="95">
        <v>6</v>
      </c>
      <c r="I17" s="95">
        <v>6</v>
      </c>
      <c r="J17" s="7"/>
      <c r="K17" s="40"/>
    </row>
    <row r="18" ht="20" customHeight="1" spans="1:11">
      <c r="A18" s="26"/>
      <c r="B18" s="9"/>
      <c r="C18" s="26"/>
      <c r="D18" s="16" t="s">
        <v>1623</v>
      </c>
      <c r="E18" s="42"/>
      <c r="F18" s="9" t="s">
        <v>675</v>
      </c>
      <c r="G18" s="9" t="s">
        <v>675</v>
      </c>
      <c r="H18" s="95">
        <v>6</v>
      </c>
      <c r="I18" s="95">
        <v>6</v>
      </c>
      <c r="J18" s="7"/>
      <c r="K18" s="40"/>
    </row>
    <row r="19" ht="20" customHeight="1" spans="1:11">
      <c r="A19" s="26"/>
      <c r="B19" s="9"/>
      <c r="C19" s="25" t="s">
        <v>375</v>
      </c>
      <c r="D19" s="16" t="s">
        <v>376</v>
      </c>
      <c r="E19" s="42"/>
      <c r="F19" s="9" t="s">
        <v>377</v>
      </c>
      <c r="G19" s="9" t="s">
        <v>377</v>
      </c>
      <c r="H19" s="95">
        <v>10</v>
      </c>
      <c r="I19" s="95">
        <v>10</v>
      </c>
      <c r="J19" s="7"/>
      <c r="K19" s="40"/>
    </row>
    <row r="20" ht="27" customHeight="1" spans="1:11">
      <c r="A20" s="26"/>
      <c r="B20" s="9"/>
      <c r="C20" s="25" t="s">
        <v>380</v>
      </c>
      <c r="D20" s="28" t="s">
        <v>229</v>
      </c>
      <c r="E20" s="44"/>
      <c r="F20" s="9" t="s">
        <v>1624</v>
      </c>
      <c r="G20" s="9" t="s">
        <v>1625</v>
      </c>
      <c r="H20" s="95">
        <v>10</v>
      </c>
      <c r="I20" s="58">
        <v>3.14</v>
      </c>
      <c r="J20" s="7"/>
      <c r="K20" s="40"/>
    </row>
    <row r="21" ht="26" customHeight="1" spans="1:11">
      <c r="A21" s="26"/>
      <c r="B21" s="25" t="s">
        <v>382</v>
      </c>
      <c r="C21" s="25" t="s">
        <v>383</v>
      </c>
      <c r="D21" s="16" t="s">
        <v>1626</v>
      </c>
      <c r="E21" s="42"/>
      <c r="F21" s="9" t="s">
        <v>675</v>
      </c>
      <c r="G21" s="9" t="s">
        <v>675</v>
      </c>
      <c r="H21" s="95">
        <v>10</v>
      </c>
      <c r="I21" s="95">
        <v>10</v>
      </c>
      <c r="J21" s="7"/>
      <c r="K21" s="40"/>
    </row>
    <row r="22" ht="20" customHeight="1" spans="1:11">
      <c r="A22" s="26"/>
      <c r="B22" s="26"/>
      <c r="C22" s="25" t="s">
        <v>388</v>
      </c>
      <c r="D22" s="16" t="s">
        <v>1627</v>
      </c>
      <c r="E22" s="42"/>
      <c r="F22" s="9" t="s">
        <v>386</v>
      </c>
      <c r="G22" s="9" t="s">
        <v>386</v>
      </c>
      <c r="H22" s="95">
        <v>10</v>
      </c>
      <c r="I22" s="95">
        <v>10</v>
      </c>
      <c r="J22" s="7"/>
      <c r="K22" s="40"/>
    </row>
    <row r="23" ht="20" customHeight="1" spans="1:11">
      <c r="A23" s="26"/>
      <c r="B23" s="29"/>
      <c r="C23" s="26"/>
      <c r="D23" s="16" t="s">
        <v>1628</v>
      </c>
      <c r="E23" s="42"/>
      <c r="F23" s="9" t="s">
        <v>414</v>
      </c>
      <c r="G23" s="9" t="s">
        <v>414</v>
      </c>
      <c r="H23" s="95">
        <v>10</v>
      </c>
      <c r="I23" s="95">
        <v>10</v>
      </c>
      <c r="J23" s="7"/>
      <c r="K23" s="40"/>
    </row>
    <row r="24" ht="20" customHeight="1" spans="1:11">
      <c r="A24" s="26"/>
      <c r="B24" s="25" t="s">
        <v>394</v>
      </c>
      <c r="C24" s="25" t="s">
        <v>395</v>
      </c>
      <c r="D24" s="28" t="s">
        <v>1585</v>
      </c>
      <c r="E24" s="44"/>
      <c r="F24" s="9" t="s">
        <v>400</v>
      </c>
      <c r="G24" s="47">
        <v>0.9041</v>
      </c>
      <c r="H24" s="95">
        <v>4</v>
      </c>
      <c r="I24" s="95">
        <v>4</v>
      </c>
      <c r="J24" s="7"/>
      <c r="K24" s="40"/>
    </row>
    <row r="25" ht="20" customHeight="1" spans="1:11">
      <c r="A25" s="26"/>
      <c r="B25" s="26"/>
      <c r="C25" s="26"/>
      <c r="D25" s="28" t="s">
        <v>1586</v>
      </c>
      <c r="E25" s="44"/>
      <c r="F25" s="9" t="s">
        <v>400</v>
      </c>
      <c r="G25" s="47">
        <v>0.9489</v>
      </c>
      <c r="H25" s="95">
        <v>4</v>
      </c>
      <c r="I25" s="95">
        <v>4</v>
      </c>
      <c r="J25" s="7"/>
      <c r="K25" s="40"/>
    </row>
    <row r="26" ht="20" customHeight="1" spans="1:11">
      <c r="A26" s="26"/>
      <c r="B26" s="26"/>
      <c r="C26" s="29"/>
      <c r="D26" s="28" t="s">
        <v>819</v>
      </c>
      <c r="E26" s="44"/>
      <c r="F26" s="9" t="s">
        <v>400</v>
      </c>
      <c r="G26" s="47">
        <v>0.711</v>
      </c>
      <c r="H26" s="95">
        <v>2</v>
      </c>
      <c r="I26" s="58">
        <v>1.67</v>
      </c>
      <c r="J26" s="7"/>
      <c r="K26" s="40"/>
    </row>
    <row r="27" spans="1:11">
      <c r="A27" s="30" t="s">
        <v>401</v>
      </c>
      <c r="B27" s="31"/>
      <c r="C27" s="31"/>
      <c r="D27" s="31"/>
      <c r="E27" s="31"/>
      <c r="F27" s="31"/>
      <c r="G27" s="48"/>
      <c r="H27" s="191">
        <f>SUM(H14:H26)+I7</f>
        <v>100</v>
      </c>
      <c r="I27" s="59">
        <f>SUM(I14:I26)+K7</f>
        <v>85.95</v>
      </c>
      <c r="J27" s="30"/>
      <c r="K27" s="48"/>
    </row>
  </sheetData>
  <mergeCells count="5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0"/>
    <mergeCell ref="B21:B23"/>
    <mergeCell ref="B24:B26"/>
    <mergeCell ref="C14:C16"/>
    <mergeCell ref="C17:C18"/>
    <mergeCell ref="C22:C23"/>
    <mergeCell ref="C24:C26"/>
    <mergeCell ref="A6:C10"/>
  </mergeCells>
  <pageMargins left="0.75" right="0.75" top="1" bottom="1" header="0.5" footer="0.5"/>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view="pageBreakPreview" zoomScaleNormal="100" workbookViewId="0">
      <selection activeCell="D26" sqref="D26:E28"/>
    </sheetView>
  </sheetViews>
  <sheetFormatPr defaultColWidth="9" defaultRowHeight="15.75"/>
  <cols>
    <col min="1" max="1" width="3.75" customWidth="1"/>
    <col min="2" max="2" width="6.5" customWidth="1"/>
    <col min="4" max="4" width="14.125" customWidth="1"/>
    <col min="6" max="6" width="7.5" customWidth="1"/>
    <col min="7" max="7" width="7.75" customWidth="1"/>
    <col min="8" max="8" width="5.125" customWidth="1"/>
    <col min="9" max="9" width="5.625" customWidth="1"/>
    <col min="10" max="10" width="5.75" customWidth="1"/>
    <col min="11" max="11" width="5" customWidth="1"/>
  </cols>
  <sheetData>
    <row r="1" spans="1:11">
      <c r="A1" s="3"/>
      <c r="B1" s="3"/>
      <c r="C1" s="4"/>
      <c r="D1" s="4"/>
      <c r="E1" s="1"/>
      <c r="F1" s="1"/>
      <c r="G1" s="1"/>
      <c r="H1" s="1"/>
      <c r="I1" s="1"/>
      <c r="J1" s="1"/>
      <c r="K1" s="1"/>
    </row>
    <row r="2" ht="24" spans="1:11">
      <c r="A2" s="5" t="s">
        <v>334</v>
      </c>
      <c r="B2" s="5"/>
      <c r="C2" s="5"/>
      <c r="D2" s="5"/>
      <c r="E2" s="5"/>
      <c r="F2" s="5"/>
      <c r="G2" s="5"/>
      <c r="H2" s="5"/>
      <c r="I2" s="5"/>
      <c r="J2" s="5"/>
      <c r="K2" s="5"/>
    </row>
    <row r="3" spans="1:11">
      <c r="A3" s="6" t="s">
        <v>335</v>
      </c>
      <c r="B3" s="6"/>
      <c r="C3" s="6"/>
      <c r="D3" s="6"/>
      <c r="E3" s="6"/>
      <c r="F3" s="6"/>
      <c r="G3" s="6"/>
      <c r="H3" s="6"/>
      <c r="I3" s="6"/>
      <c r="J3" s="6"/>
      <c r="K3" s="6"/>
    </row>
    <row r="4" spans="1:11">
      <c r="A4" s="7" t="s">
        <v>6</v>
      </c>
      <c r="B4" s="8"/>
      <c r="C4" s="8"/>
      <c r="D4" s="9" t="s">
        <v>232</v>
      </c>
      <c r="E4" s="9"/>
      <c r="F4" s="9"/>
      <c r="G4" s="9"/>
      <c r="H4" s="9"/>
      <c r="I4" s="9"/>
      <c r="J4" s="9"/>
      <c r="K4" s="9"/>
    </row>
    <row r="5" spans="1:11">
      <c r="A5" s="7" t="s">
        <v>336</v>
      </c>
      <c r="B5" s="8"/>
      <c r="C5" s="8"/>
      <c r="D5" s="7" t="s">
        <v>337</v>
      </c>
      <c r="E5" s="8"/>
      <c r="F5" s="8"/>
      <c r="G5" s="7" t="s">
        <v>338</v>
      </c>
      <c r="H5" s="8"/>
      <c r="I5" s="9" t="s">
        <v>339</v>
      </c>
      <c r="J5" s="9"/>
      <c r="K5" s="9"/>
    </row>
    <row r="6" spans="1:11">
      <c r="A6" s="10" t="s">
        <v>340</v>
      </c>
      <c r="B6" s="11"/>
      <c r="C6" s="12"/>
      <c r="D6" s="7"/>
      <c r="E6" s="32" t="s">
        <v>341</v>
      </c>
      <c r="F6" s="32" t="s">
        <v>342</v>
      </c>
      <c r="G6" s="33" t="s">
        <v>343</v>
      </c>
      <c r="H6" s="34"/>
      <c r="I6" s="32" t="s">
        <v>344</v>
      </c>
      <c r="J6" s="32" t="s">
        <v>345</v>
      </c>
      <c r="K6" s="32" t="s">
        <v>346</v>
      </c>
    </row>
    <row r="7" spans="1:11">
      <c r="A7" s="13"/>
      <c r="B7" s="14"/>
      <c r="C7" s="15"/>
      <c r="D7" s="16" t="s">
        <v>347</v>
      </c>
      <c r="E7" s="32">
        <v>842.08</v>
      </c>
      <c r="F7" s="32">
        <v>842.08</v>
      </c>
      <c r="G7" s="33">
        <v>233.83</v>
      </c>
      <c r="H7" s="34"/>
      <c r="I7" s="32">
        <v>10</v>
      </c>
      <c r="J7" s="68">
        <v>0.2777</v>
      </c>
      <c r="K7" s="32">
        <v>2.78</v>
      </c>
    </row>
    <row r="8" spans="1:11">
      <c r="A8" s="17"/>
      <c r="B8" s="14"/>
      <c r="C8" s="15"/>
      <c r="D8" s="16" t="s">
        <v>1545</v>
      </c>
      <c r="E8" s="32"/>
      <c r="F8" s="32"/>
      <c r="G8" s="33"/>
      <c r="H8" s="34"/>
      <c r="I8" s="32" t="s">
        <v>349</v>
      </c>
      <c r="J8" s="32"/>
      <c r="K8" s="32" t="s">
        <v>349</v>
      </c>
    </row>
    <row r="9" spans="1:11">
      <c r="A9" s="17"/>
      <c r="B9" s="14"/>
      <c r="C9" s="15"/>
      <c r="D9" s="7" t="s">
        <v>350</v>
      </c>
      <c r="E9" s="32">
        <v>842.08</v>
      </c>
      <c r="F9" s="32">
        <v>842.08</v>
      </c>
      <c r="G9" s="33">
        <v>233.83</v>
      </c>
      <c r="H9" s="34"/>
      <c r="I9" s="35" t="s">
        <v>349</v>
      </c>
      <c r="J9" s="68">
        <v>0.2777</v>
      </c>
      <c r="K9" s="32">
        <v>2.78</v>
      </c>
    </row>
    <row r="10" spans="1:11">
      <c r="A10" s="18"/>
      <c r="B10" s="19"/>
      <c r="C10" s="15"/>
      <c r="D10" s="20" t="s">
        <v>1556</v>
      </c>
      <c r="E10" s="35"/>
      <c r="F10" s="35"/>
      <c r="G10" s="36"/>
      <c r="H10" s="37"/>
      <c r="I10" s="35" t="s">
        <v>349</v>
      </c>
      <c r="J10" s="35"/>
      <c r="K10" s="35" t="s">
        <v>349</v>
      </c>
    </row>
    <row r="11" spans="1:11">
      <c r="A11" s="13" t="s">
        <v>352</v>
      </c>
      <c r="B11" s="21" t="s">
        <v>353</v>
      </c>
      <c r="C11" s="22"/>
      <c r="D11" s="22"/>
      <c r="E11" s="22"/>
      <c r="F11" s="38"/>
      <c r="G11" s="7" t="s">
        <v>354</v>
      </c>
      <c r="H11" s="8"/>
      <c r="I11" s="8"/>
      <c r="J11" s="8"/>
      <c r="K11" s="40"/>
    </row>
    <row r="12" ht="86" customHeight="1" spans="1:11">
      <c r="A12" s="23"/>
      <c r="B12" s="24" t="s">
        <v>1629</v>
      </c>
      <c r="C12" s="24"/>
      <c r="D12" s="24"/>
      <c r="E12" s="24"/>
      <c r="F12" s="24"/>
      <c r="G12" s="8" t="s">
        <v>356</v>
      </c>
      <c r="H12" s="8"/>
      <c r="I12" s="8"/>
      <c r="J12" s="8"/>
      <c r="K12" s="40"/>
    </row>
    <row r="13" ht="30" customHeight="1" spans="1:11">
      <c r="A13" s="25" t="s">
        <v>357</v>
      </c>
      <c r="B13" s="25" t="s">
        <v>358</v>
      </c>
      <c r="C13" s="9" t="s">
        <v>359</v>
      </c>
      <c r="D13" s="9" t="s">
        <v>360</v>
      </c>
      <c r="E13" s="9"/>
      <c r="F13" s="40" t="s">
        <v>361</v>
      </c>
      <c r="G13" s="41" t="s">
        <v>362</v>
      </c>
      <c r="H13" s="9" t="s">
        <v>344</v>
      </c>
      <c r="I13" s="9" t="s">
        <v>346</v>
      </c>
      <c r="J13" s="7" t="s">
        <v>363</v>
      </c>
      <c r="K13" s="40"/>
    </row>
    <row r="14" ht="20" customHeight="1" spans="1:11">
      <c r="A14" s="26"/>
      <c r="B14" s="9" t="s">
        <v>364</v>
      </c>
      <c r="C14" s="25" t="s">
        <v>365</v>
      </c>
      <c r="D14" s="16" t="s">
        <v>1630</v>
      </c>
      <c r="E14" s="42"/>
      <c r="F14" s="9" t="s">
        <v>533</v>
      </c>
      <c r="G14" s="9" t="s">
        <v>533</v>
      </c>
      <c r="H14" s="95">
        <v>6</v>
      </c>
      <c r="I14" s="95">
        <v>6</v>
      </c>
      <c r="J14" s="7"/>
      <c r="K14" s="40"/>
    </row>
    <row r="15" ht="20" customHeight="1" spans="1:11">
      <c r="A15" s="26"/>
      <c r="B15" s="9"/>
      <c r="C15" s="26"/>
      <c r="D15" s="16" t="s">
        <v>1631</v>
      </c>
      <c r="E15" s="42"/>
      <c r="F15" s="9" t="s">
        <v>1091</v>
      </c>
      <c r="G15" s="9" t="s">
        <v>1091</v>
      </c>
      <c r="H15" s="95">
        <v>6</v>
      </c>
      <c r="I15" s="95">
        <v>6</v>
      </c>
      <c r="J15" s="7"/>
      <c r="K15" s="40"/>
    </row>
    <row r="16" ht="31" customHeight="1" spans="1:11">
      <c r="A16" s="26"/>
      <c r="B16" s="9"/>
      <c r="C16" s="26"/>
      <c r="D16" s="16" t="s">
        <v>1632</v>
      </c>
      <c r="E16" s="42"/>
      <c r="F16" s="9" t="s">
        <v>446</v>
      </c>
      <c r="G16" s="9" t="s">
        <v>446</v>
      </c>
      <c r="H16" s="95">
        <v>6</v>
      </c>
      <c r="I16" s="95">
        <v>6</v>
      </c>
      <c r="J16" s="7"/>
      <c r="K16" s="40"/>
    </row>
    <row r="17" ht="20" customHeight="1" spans="1:11">
      <c r="A17" s="26"/>
      <c r="B17" s="9"/>
      <c r="C17" s="25" t="s">
        <v>368</v>
      </c>
      <c r="D17" s="16" t="s">
        <v>1633</v>
      </c>
      <c r="E17" s="42"/>
      <c r="F17" s="9" t="s">
        <v>1634</v>
      </c>
      <c r="G17" s="9" t="s">
        <v>1634</v>
      </c>
      <c r="H17" s="95">
        <v>6</v>
      </c>
      <c r="I17" s="95">
        <v>6</v>
      </c>
      <c r="J17" s="7"/>
      <c r="K17" s="40"/>
    </row>
    <row r="18" ht="27" customHeight="1" spans="1:11">
      <c r="A18" s="26"/>
      <c r="B18" s="9"/>
      <c r="C18" s="26"/>
      <c r="D18" s="16" t="s">
        <v>1635</v>
      </c>
      <c r="E18" s="42"/>
      <c r="F18" s="9" t="s">
        <v>390</v>
      </c>
      <c r="G18" s="9" t="s">
        <v>390</v>
      </c>
      <c r="H18" s="95">
        <v>6</v>
      </c>
      <c r="I18" s="95">
        <v>6</v>
      </c>
      <c r="J18" s="7"/>
      <c r="K18" s="40"/>
    </row>
    <row r="19" ht="20" customHeight="1" spans="1:11">
      <c r="A19" s="26"/>
      <c r="B19" s="9"/>
      <c r="C19" s="25" t="s">
        <v>375</v>
      </c>
      <c r="D19" s="16" t="s">
        <v>376</v>
      </c>
      <c r="E19" s="42"/>
      <c r="F19" s="9" t="s">
        <v>377</v>
      </c>
      <c r="G19" s="9" t="s">
        <v>377</v>
      </c>
      <c r="H19" s="95">
        <v>6</v>
      </c>
      <c r="I19" s="95">
        <v>6</v>
      </c>
      <c r="J19" s="7"/>
      <c r="K19" s="40"/>
    </row>
    <row r="20" ht="20" customHeight="1" spans="1:11">
      <c r="A20" s="26"/>
      <c r="B20" s="9"/>
      <c r="C20" s="25" t="s">
        <v>380</v>
      </c>
      <c r="D20" s="16" t="s">
        <v>1636</v>
      </c>
      <c r="E20" s="42"/>
      <c r="F20" s="9" t="s">
        <v>386</v>
      </c>
      <c r="G20" s="9" t="s">
        <v>386</v>
      </c>
      <c r="H20" s="95">
        <v>6</v>
      </c>
      <c r="I20" s="95">
        <v>6</v>
      </c>
      <c r="J20" s="7"/>
      <c r="K20" s="40"/>
    </row>
    <row r="21" ht="20" customHeight="1" spans="1:11">
      <c r="A21" s="26"/>
      <c r="B21" s="9"/>
      <c r="C21" s="26"/>
      <c r="D21" s="16" t="s">
        <v>1190</v>
      </c>
      <c r="E21" s="42"/>
      <c r="F21" s="9" t="s">
        <v>597</v>
      </c>
      <c r="G21" s="9" t="s">
        <v>597</v>
      </c>
      <c r="H21" s="95">
        <v>8</v>
      </c>
      <c r="I21" s="95">
        <v>8</v>
      </c>
      <c r="J21" s="7"/>
      <c r="K21" s="40"/>
    </row>
    <row r="22" ht="30" customHeight="1" spans="1:11">
      <c r="A22" s="26"/>
      <c r="B22" s="25" t="s">
        <v>382</v>
      </c>
      <c r="C22" s="25" t="s">
        <v>383</v>
      </c>
      <c r="D22" s="16" t="s">
        <v>1637</v>
      </c>
      <c r="E22" s="42"/>
      <c r="F22" s="9" t="s">
        <v>386</v>
      </c>
      <c r="G22" s="9" t="s">
        <v>386</v>
      </c>
      <c r="H22" s="95">
        <v>8</v>
      </c>
      <c r="I22" s="95">
        <v>8</v>
      </c>
      <c r="J22" s="7"/>
      <c r="K22" s="40"/>
    </row>
    <row r="23" ht="39" customHeight="1" spans="1:11">
      <c r="A23" s="26"/>
      <c r="B23" s="26"/>
      <c r="C23" s="26"/>
      <c r="D23" s="16" t="s">
        <v>1638</v>
      </c>
      <c r="E23" s="42"/>
      <c r="F23" s="9" t="s">
        <v>386</v>
      </c>
      <c r="G23" s="9" t="s">
        <v>386</v>
      </c>
      <c r="H23" s="95">
        <v>8</v>
      </c>
      <c r="I23" s="95">
        <v>8</v>
      </c>
      <c r="J23" s="7"/>
      <c r="K23" s="40"/>
    </row>
    <row r="24" ht="30" customHeight="1" spans="1:11">
      <c r="A24" s="26"/>
      <c r="B24" s="26"/>
      <c r="C24" s="25" t="s">
        <v>388</v>
      </c>
      <c r="D24" s="16" t="s">
        <v>1639</v>
      </c>
      <c r="E24" s="42"/>
      <c r="F24" s="9" t="s">
        <v>414</v>
      </c>
      <c r="G24" s="9" t="s">
        <v>414</v>
      </c>
      <c r="H24" s="95">
        <v>7</v>
      </c>
      <c r="I24" s="95">
        <v>7</v>
      </c>
      <c r="J24" s="7"/>
      <c r="K24" s="40"/>
    </row>
    <row r="25" ht="30" customHeight="1" spans="1:11">
      <c r="A25" s="26"/>
      <c r="B25" s="29"/>
      <c r="C25" s="26"/>
      <c r="D25" s="16" t="s">
        <v>1640</v>
      </c>
      <c r="E25" s="42"/>
      <c r="F25" s="9" t="s">
        <v>489</v>
      </c>
      <c r="G25" s="9" t="s">
        <v>489</v>
      </c>
      <c r="H25" s="95">
        <v>7</v>
      </c>
      <c r="I25" s="95">
        <v>7</v>
      </c>
      <c r="J25" s="7"/>
      <c r="K25" s="40"/>
    </row>
    <row r="26" ht="20" customHeight="1" spans="1:11">
      <c r="A26" s="26"/>
      <c r="B26" s="25" t="s">
        <v>394</v>
      </c>
      <c r="C26" s="25" t="s">
        <v>395</v>
      </c>
      <c r="D26" s="28" t="s">
        <v>1585</v>
      </c>
      <c r="E26" s="44"/>
      <c r="F26" s="9" t="s">
        <v>400</v>
      </c>
      <c r="G26" s="47">
        <v>0.9041</v>
      </c>
      <c r="H26" s="95">
        <v>4</v>
      </c>
      <c r="I26" s="95">
        <v>4</v>
      </c>
      <c r="J26" s="7"/>
      <c r="K26" s="40"/>
    </row>
    <row r="27" ht="20" customHeight="1" spans="1:11">
      <c r="A27" s="26"/>
      <c r="B27" s="26"/>
      <c r="C27" s="26"/>
      <c r="D27" s="28" t="s">
        <v>1586</v>
      </c>
      <c r="E27" s="44"/>
      <c r="F27" s="9" t="s">
        <v>400</v>
      </c>
      <c r="G27" s="47">
        <v>0.9489</v>
      </c>
      <c r="H27" s="95">
        <v>4</v>
      </c>
      <c r="I27" s="95">
        <v>4</v>
      </c>
      <c r="J27" s="7"/>
      <c r="K27" s="40"/>
    </row>
    <row r="28" ht="20" customHeight="1" spans="1:11">
      <c r="A28" s="26"/>
      <c r="B28" s="26"/>
      <c r="C28" s="29"/>
      <c r="D28" s="28" t="s">
        <v>819</v>
      </c>
      <c r="E28" s="44"/>
      <c r="F28" s="9" t="s">
        <v>400</v>
      </c>
      <c r="G28" s="47">
        <v>0.711</v>
      </c>
      <c r="H28" s="95">
        <v>2</v>
      </c>
      <c r="I28" s="58">
        <v>1.67</v>
      </c>
      <c r="J28" s="7"/>
      <c r="K28" s="40"/>
    </row>
    <row r="29" ht="20" customHeight="1" spans="1:11">
      <c r="A29" s="30" t="s">
        <v>401</v>
      </c>
      <c r="B29" s="31"/>
      <c r="C29" s="31"/>
      <c r="D29" s="31"/>
      <c r="E29" s="31"/>
      <c r="F29" s="31"/>
      <c r="G29" s="48"/>
      <c r="H29" s="191">
        <f>SUM(H14:H28)+I7</f>
        <v>100</v>
      </c>
      <c r="I29" s="59">
        <f>SUM(I14:I28)+K7</f>
        <v>92.45</v>
      </c>
      <c r="J29" s="30"/>
      <c r="K29" s="48"/>
    </row>
  </sheetData>
  <mergeCells count="6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G29"/>
    <mergeCell ref="J29:K29"/>
    <mergeCell ref="A11:A12"/>
    <mergeCell ref="A13:A28"/>
    <mergeCell ref="B14:B21"/>
    <mergeCell ref="B22:B25"/>
    <mergeCell ref="B26:B28"/>
    <mergeCell ref="C14:C16"/>
    <mergeCell ref="C17:C18"/>
    <mergeCell ref="C20:C21"/>
    <mergeCell ref="C22:C23"/>
    <mergeCell ref="C24:C25"/>
    <mergeCell ref="C26:C28"/>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view="pageBreakPreview" zoomScaleNormal="100" workbookViewId="0">
      <selection activeCell="B19" sqref="B19:B21"/>
    </sheetView>
  </sheetViews>
  <sheetFormatPr defaultColWidth="9" defaultRowHeight="15.75"/>
  <cols>
    <col min="1" max="1" width="4.375" customWidth="1"/>
    <col min="2" max="2" width="6.25" customWidth="1"/>
    <col min="3" max="3" width="6.75" customWidth="1"/>
    <col min="4" max="4" width="13.375" customWidth="1"/>
    <col min="6" max="7" width="7.75" customWidth="1"/>
    <col min="8" max="8" width="5.375" customWidth="1"/>
    <col min="9" max="9" width="6.375" customWidth="1"/>
    <col min="10" max="10" width="5.25" customWidth="1"/>
    <col min="11" max="11" width="5.625" customWidth="1"/>
  </cols>
  <sheetData>
    <row r="1" spans="1:11">
      <c r="A1" s="3"/>
      <c r="B1" s="3"/>
      <c r="C1" s="4"/>
      <c r="D1" s="4"/>
      <c r="E1" s="1"/>
      <c r="F1" s="1"/>
      <c r="G1" s="1"/>
      <c r="H1" s="1"/>
      <c r="I1" s="1"/>
      <c r="J1" s="1"/>
      <c r="K1" s="1"/>
    </row>
    <row r="2" ht="24" spans="1:11">
      <c r="A2" s="5" t="s">
        <v>334</v>
      </c>
      <c r="B2" s="5"/>
      <c r="C2" s="5"/>
      <c r="D2" s="5"/>
      <c r="E2" s="5"/>
      <c r="F2" s="5"/>
      <c r="G2" s="5"/>
      <c r="H2" s="5"/>
      <c r="I2" s="5"/>
      <c r="J2" s="5"/>
      <c r="K2" s="5"/>
    </row>
    <row r="3" spans="1:11">
      <c r="A3" s="6" t="s">
        <v>335</v>
      </c>
      <c r="B3" s="6"/>
      <c r="C3" s="6"/>
      <c r="D3" s="6"/>
      <c r="E3" s="6"/>
      <c r="F3" s="6"/>
      <c r="G3" s="6"/>
      <c r="H3" s="6"/>
      <c r="I3" s="6"/>
      <c r="J3" s="6"/>
      <c r="K3" s="6"/>
    </row>
    <row r="4" ht="20" customHeight="1" spans="1:11">
      <c r="A4" s="7" t="s">
        <v>6</v>
      </c>
      <c r="B4" s="8"/>
      <c r="C4" s="8"/>
      <c r="D4" s="9" t="s">
        <v>235</v>
      </c>
      <c r="E4" s="9"/>
      <c r="F4" s="9"/>
      <c r="G4" s="9"/>
      <c r="H4" s="9"/>
      <c r="I4" s="9"/>
      <c r="J4" s="9"/>
      <c r="K4" s="9"/>
    </row>
    <row r="5" ht="20" customHeight="1" spans="1:11">
      <c r="A5" s="7" t="s">
        <v>336</v>
      </c>
      <c r="B5" s="8"/>
      <c r="C5" s="8"/>
      <c r="D5" s="7" t="s">
        <v>337</v>
      </c>
      <c r="E5" s="8"/>
      <c r="F5" s="8"/>
      <c r="G5" s="7" t="s">
        <v>338</v>
      </c>
      <c r="H5" s="8"/>
      <c r="I5" s="9" t="s">
        <v>339</v>
      </c>
      <c r="J5" s="9"/>
      <c r="K5" s="9"/>
    </row>
    <row r="6" ht="20" customHeight="1" spans="1:11">
      <c r="A6" s="10" t="s">
        <v>340</v>
      </c>
      <c r="B6" s="11"/>
      <c r="C6" s="12"/>
      <c r="D6" s="7"/>
      <c r="E6" s="32" t="s">
        <v>341</v>
      </c>
      <c r="F6" s="32" t="s">
        <v>342</v>
      </c>
      <c r="G6" s="33" t="s">
        <v>343</v>
      </c>
      <c r="H6" s="34"/>
      <c r="I6" s="32" t="s">
        <v>344</v>
      </c>
      <c r="J6" s="32" t="s">
        <v>345</v>
      </c>
      <c r="K6" s="32" t="s">
        <v>346</v>
      </c>
    </row>
    <row r="7" ht="20" customHeight="1" spans="1:11">
      <c r="A7" s="13"/>
      <c r="B7" s="14"/>
      <c r="C7" s="15"/>
      <c r="D7" s="16" t="s">
        <v>347</v>
      </c>
      <c r="E7" s="32">
        <v>135.4</v>
      </c>
      <c r="F7" s="32">
        <v>135.4</v>
      </c>
      <c r="G7" s="33">
        <v>31.3</v>
      </c>
      <c r="H7" s="34"/>
      <c r="I7" s="32">
        <v>10</v>
      </c>
      <c r="J7" s="68">
        <v>0.2312</v>
      </c>
      <c r="K7" s="32">
        <v>2.31</v>
      </c>
    </row>
    <row r="8" ht="20" customHeight="1" spans="1:11">
      <c r="A8" s="17"/>
      <c r="B8" s="14"/>
      <c r="C8" s="15"/>
      <c r="D8" s="16" t="s">
        <v>1545</v>
      </c>
      <c r="E8" s="32">
        <v>135.4</v>
      </c>
      <c r="F8" s="32">
        <v>135.4</v>
      </c>
      <c r="G8" s="33">
        <v>31.3</v>
      </c>
      <c r="H8" s="34"/>
      <c r="I8" s="35" t="s">
        <v>349</v>
      </c>
      <c r="J8" s="68">
        <v>0.2312</v>
      </c>
      <c r="K8" s="35" t="s">
        <v>349</v>
      </c>
    </row>
    <row r="9" ht="20" customHeight="1" spans="1:11">
      <c r="A9" s="17"/>
      <c r="B9" s="14"/>
      <c r="C9" s="15"/>
      <c r="D9" s="7" t="s">
        <v>1641</v>
      </c>
      <c r="E9" s="32"/>
      <c r="F9" s="32"/>
      <c r="G9" s="33"/>
      <c r="H9" s="34"/>
      <c r="I9" s="35" t="s">
        <v>349</v>
      </c>
      <c r="J9" s="68"/>
      <c r="K9" s="32"/>
    </row>
    <row r="10" spans="1:11">
      <c r="A10" s="18"/>
      <c r="B10" s="19"/>
      <c r="C10" s="15"/>
      <c r="D10" s="20" t="s">
        <v>1524</v>
      </c>
      <c r="E10" s="35"/>
      <c r="F10" s="35"/>
      <c r="G10" s="36"/>
      <c r="H10" s="37"/>
      <c r="I10" s="35" t="s">
        <v>349</v>
      </c>
      <c r="J10" s="35"/>
      <c r="K10" s="35" t="s">
        <v>349</v>
      </c>
    </row>
    <row r="11" spans="1:11">
      <c r="A11" s="13" t="s">
        <v>352</v>
      </c>
      <c r="B11" s="21" t="s">
        <v>353</v>
      </c>
      <c r="C11" s="22"/>
      <c r="D11" s="22"/>
      <c r="E11" s="22"/>
      <c r="F11" s="38"/>
      <c r="G11" s="7" t="s">
        <v>354</v>
      </c>
      <c r="H11" s="8"/>
      <c r="I11" s="8"/>
      <c r="J11" s="8"/>
      <c r="K11" s="40"/>
    </row>
    <row r="12" ht="59" customHeight="1" spans="1:11">
      <c r="A12" s="23"/>
      <c r="B12" s="9" t="s">
        <v>1642</v>
      </c>
      <c r="C12" s="9"/>
      <c r="D12" s="9"/>
      <c r="E12" s="9"/>
      <c r="F12" s="9"/>
      <c r="G12" s="8" t="s">
        <v>356</v>
      </c>
      <c r="H12" s="8"/>
      <c r="I12" s="8"/>
      <c r="J12" s="8"/>
      <c r="K12" s="40"/>
    </row>
    <row r="13" ht="28" customHeight="1" spans="1:11">
      <c r="A13" s="25" t="s">
        <v>357</v>
      </c>
      <c r="B13" s="25" t="s">
        <v>358</v>
      </c>
      <c r="C13" s="9" t="s">
        <v>359</v>
      </c>
      <c r="D13" s="9" t="s">
        <v>360</v>
      </c>
      <c r="E13" s="9"/>
      <c r="F13" s="40" t="s">
        <v>361</v>
      </c>
      <c r="G13" s="9" t="s">
        <v>362</v>
      </c>
      <c r="H13" s="9" t="s">
        <v>344</v>
      </c>
      <c r="I13" s="9" t="s">
        <v>346</v>
      </c>
      <c r="J13" s="7" t="s">
        <v>363</v>
      </c>
      <c r="K13" s="40"/>
    </row>
    <row r="14" ht="23" customHeight="1" spans="1:11">
      <c r="A14" s="26"/>
      <c r="B14" s="9" t="s">
        <v>364</v>
      </c>
      <c r="C14" s="25" t="s">
        <v>365</v>
      </c>
      <c r="D14" s="16" t="s">
        <v>1643</v>
      </c>
      <c r="E14" s="42"/>
      <c r="F14" s="9" t="s">
        <v>423</v>
      </c>
      <c r="G14" s="9" t="s">
        <v>423</v>
      </c>
      <c r="H14" s="95">
        <v>10</v>
      </c>
      <c r="I14" s="95">
        <v>10</v>
      </c>
      <c r="J14" s="7"/>
      <c r="K14" s="40"/>
    </row>
    <row r="15" ht="23" customHeight="1" spans="1:11">
      <c r="A15" s="26"/>
      <c r="B15" s="9"/>
      <c r="C15" s="26"/>
      <c r="D15" s="16" t="s">
        <v>1644</v>
      </c>
      <c r="E15" s="42"/>
      <c r="F15" s="9" t="s">
        <v>1645</v>
      </c>
      <c r="G15" s="9" t="s">
        <v>480</v>
      </c>
      <c r="H15" s="95">
        <v>10</v>
      </c>
      <c r="I15" s="95">
        <v>10</v>
      </c>
      <c r="J15" s="7"/>
      <c r="K15" s="40"/>
    </row>
    <row r="16" ht="23" customHeight="1" spans="1:11">
      <c r="A16" s="26"/>
      <c r="B16" s="9"/>
      <c r="C16" s="25" t="s">
        <v>368</v>
      </c>
      <c r="D16" s="16" t="s">
        <v>437</v>
      </c>
      <c r="E16" s="42"/>
      <c r="F16" s="9" t="s">
        <v>738</v>
      </c>
      <c r="G16" s="9" t="s">
        <v>738</v>
      </c>
      <c r="H16" s="95">
        <v>10</v>
      </c>
      <c r="I16" s="95">
        <v>10</v>
      </c>
      <c r="J16" s="7"/>
      <c r="K16" s="40"/>
    </row>
    <row r="17" ht="23" customHeight="1" spans="1:11">
      <c r="A17" s="26"/>
      <c r="B17" s="9"/>
      <c r="C17" s="25" t="s">
        <v>375</v>
      </c>
      <c r="D17" s="16" t="s">
        <v>376</v>
      </c>
      <c r="E17" s="42"/>
      <c r="F17" s="9" t="s">
        <v>456</v>
      </c>
      <c r="G17" s="9" t="s">
        <v>456</v>
      </c>
      <c r="H17" s="95">
        <v>10</v>
      </c>
      <c r="I17" s="95">
        <v>10</v>
      </c>
      <c r="J17" s="7"/>
      <c r="K17" s="40"/>
    </row>
    <row r="18" ht="23" customHeight="1" spans="1:11">
      <c r="A18" s="26"/>
      <c r="B18" s="9"/>
      <c r="C18" s="25" t="s">
        <v>380</v>
      </c>
      <c r="D18" s="28" t="s">
        <v>1646</v>
      </c>
      <c r="E18" s="44"/>
      <c r="F18" s="9" t="s">
        <v>1647</v>
      </c>
      <c r="G18" s="9" t="s">
        <v>1648</v>
      </c>
      <c r="H18" s="95">
        <v>10</v>
      </c>
      <c r="I18" s="58">
        <v>5.06</v>
      </c>
      <c r="J18" s="7"/>
      <c r="K18" s="40"/>
    </row>
    <row r="19" ht="23" customHeight="1" spans="1:11">
      <c r="A19" s="26"/>
      <c r="B19" s="25" t="s">
        <v>382</v>
      </c>
      <c r="C19" s="25" t="s">
        <v>383</v>
      </c>
      <c r="D19" s="28" t="s">
        <v>1649</v>
      </c>
      <c r="E19" s="44"/>
      <c r="F19" s="9" t="s">
        <v>613</v>
      </c>
      <c r="G19" s="9" t="s">
        <v>613</v>
      </c>
      <c r="H19" s="95">
        <v>10</v>
      </c>
      <c r="I19" s="95">
        <v>10</v>
      </c>
      <c r="J19" s="7"/>
      <c r="K19" s="40"/>
    </row>
    <row r="20" ht="23" customHeight="1" spans="1:11">
      <c r="A20" s="26"/>
      <c r="B20" s="26"/>
      <c r="C20" s="26"/>
      <c r="D20" s="28" t="s">
        <v>439</v>
      </c>
      <c r="E20" s="44"/>
      <c r="F20" s="9" t="s">
        <v>414</v>
      </c>
      <c r="G20" s="9" t="s">
        <v>414</v>
      </c>
      <c r="H20" s="95">
        <v>10</v>
      </c>
      <c r="I20" s="95">
        <v>10</v>
      </c>
      <c r="J20" s="7"/>
      <c r="K20" s="40"/>
    </row>
    <row r="21" ht="23" customHeight="1" spans="1:11">
      <c r="A21" s="26"/>
      <c r="B21" s="29"/>
      <c r="C21" s="25" t="s">
        <v>388</v>
      </c>
      <c r="D21" s="28" t="s">
        <v>1650</v>
      </c>
      <c r="E21" s="44"/>
      <c r="F21" s="9" t="s">
        <v>386</v>
      </c>
      <c r="G21" s="9" t="s">
        <v>386</v>
      </c>
      <c r="H21" s="95">
        <v>10</v>
      </c>
      <c r="I21" s="95">
        <v>10</v>
      </c>
      <c r="J21" s="7"/>
      <c r="K21" s="40"/>
    </row>
    <row r="22" ht="23" customHeight="1" spans="1:11">
      <c r="A22" s="26"/>
      <c r="B22" s="25" t="s">
        <v>394</v>
      </c>
      <c r="C22" s="25" t="s">
        <v>395</v>
      </c>
      <c r="D22" s="28" t="s">
        <v>1585</v>
      </c>
      <c r="E22" s="44"/>
      <c r="F22" s="9" t="s">
        <v>400</v>
      </c>
      <c r="G22" s="47">
        <v>0.9041</v>
      </c>
      <c r="H22" s="95">
        <v>4</v>
      </c>
      <c r="I22" s="95">
        <v>4</v>
      </c>
      <c r="J22" s="7"/>
      <c r="K22" s="40"/>
    </row>
    <row r="23" ht="23" customHeight="1" spans="1:11">
      <c r="A23" s="26"/>
      <c r="B23" s="26"/>
      <c r="C23" s="26"/>
      <c r="D23" s="28" t="s">
        <v>1586</v>
      </c>
      <c r="E23" s="44"/>
      <c r="F23" s="9" t="s">
        <v>400</v>
      </c>
      <c r="G23" s="47">
        <v>0.9489</v>
      </c>
      <c r="H23" s="95">
        <v>4</v>
      </c>
      <c r="I23" s="95">
        <v>4</v>
      </c>
      <c r="J23" s="7"/>
      <c r="K23" s="40"/>
    </row>
    <row r="24" ht="23" customHeight="1" spans="1:11">
      <c r="A24" s="26"/>
      <c r="B24" s="26"/>
      <c r="C24" s="29"/>
      <c r="D24" s="28" t="s">
        <v>819</v>
      </c>
      <c r="E24" s="44"/>
      <c r="F24" s="9" t="s">
        <v>400</v>
      </c>
      <c r="G24" s="47">
        <v>0.711</v>
      </c>
      <c r="H24" s="95">
        <v>2</v>
      </c>
      <c r="I24" s="58">
        <v>1.67</v>
      </c>
      <c r="J24" s="7"/>
      <c r="K24" s="40"/>
    </row>
    <row r="25" ht="23" customHeight="1" spans="1:11">
      <c r="A25" s="30" t="s">
        <v>401</v>
      </c>
      <c r="B25" s="31"/>
      <c r="C25" s="31"/>
      <c r="D25" s="31"/>
      <c r="E25" s="31"/>
      <c r="F25" s="31"/>
      <c r="G25" s="48"/>
      <c r="H25" s="191">
        <f>SUM(H14:H24)+I7</f>
        <v>100</v>
      </c>
      <c r="I25" s="59">
        <f>SUM(I14:I24)+K7</f>
        <v>87.04</v>
      </c>
      <c r="J25" s="30"/>
      <c r="K25" s="48"/>
    </row>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8"/>
    <mergeCell ref="B19:B21"/>
    <mergeCell ref="B22:B24"/>
    <mergeCell ref="C14:C15"/>
    <mergeCell ref="C19:C20"/>
    <mergeCell ref="C22:C24"/>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view="pageBreakPreview" zoomScaleNormal="100" topLeftCell="A12" workbookViewId="0">
      <selection activeCell="L22" sqref="L22"/>
    </sheetView>
  </sheetViews>
  <sheetFormatPr defaultColWidth="9" defaultRowHeight="15.75"/>
  <cols>
    <col min="1" max="1" width="4.375" customWidth="1"/>
    <col min="2" max="2" width="6.5" customWidth="1"/>
    <col min="3" max="3" width="7.125" customWidth="1"/>
    <col min="4" max="4" width="13.25" customWidth="1"/>
    <col min="7" max="7" width="7.5" customWidth="1"/>
    <col min="8" max="8" width="4.75" customWidth="1"/>
    <col min="9" max="9" width="6.5" customWidth="1"/>
    <col min="10" max="10" width="5.625" customWidth="1"/>
    <col min="11" max="11" width="4.75" customWidth="1"/>
  </cols>
  <sheetData>
    <row r="1" spans="1:11">
      <c r="A1" s="3"/>
      <c r="B1" s="3"/>
      <c r="C1" s="4"/>
      <c r="D1" s="4"/>
      <c r="E1" s="1"/>
      <c r="F1" s="1"/>
      <c r="G1" s="1"/>
      <c r="H1" s="1"/>
      <c r="I1" s="1"/>
      <c r="J1" s="1"/>
      <c r="K1" s="1"/>
    </row>
    <row r="2" ht="24" spans="1:11">
      <c r="A2" s="5" t="s">
        <v>334</v>
      </c>
      <c r="B2" s="5"/>
      <c r="C2" s="5"/>
      <c r="D2" s="5"/>
      <c r="E2" s="5"/>
      <c r="F2" s="5"/>
      <c r="G2" s="5"/>
      <c r="H2" s="5"/>
      <c r="I2" s="5"/>
      <c r="J2" s="5"/>
      <c r="K2" s="5"/>
    </row>
    <row r="3" spans="1:11">
      <c r="A3" s="6" t="s">
        <v>335</v>
      </c>
      <c r="B3" s="6"/>
      <c r="C3" s="6"/>
      <c r="D3" s="6"/>
      <c r="E3" s="6"/>
      <c r="F3" s="6"/>
      <c r="G3" s="6"/>
      <c r="H3" s="6"/>
      <c r="I3" s="6"/>
      <c r="J3" s="6"/>
      <c r="K3" s="6"/>
    </row>
    <row r="4" spans="1:11">
      <c r="A4" s="7" t="s">
        <v>6</v>
      </c>
      <c r="B4" s="8"/>
      <c r="C4" s="8"/>
      <c r="D4" s="9" t="s">
        <v>235</v>
      </c>
      <c r="E4" s="9"/>
      <c r="F4" s="9"/>
      <c r="G4" s="9"/>
      <c r="H4" s="9"/>
      <c r="I4" s="9"/>
      <c r="J4" s="9"/>
      <c r="K4" s="9"/>
    </row>
    <row r="5" spans="1:11">
      <c r="A5" s="7" t="s">
        <v>336</v>
      </c>
      <c r="B5" s="8"/>
      <c r="C5" s="8"/>
      <c r="D5" s="7" t="s">
        <v>337</v>
      </c>
      <c r="E5" s="8"/>
      <c r="F5" s="8"/>
      <c r="G5" s="7" t="s">
        <v>338</v>
      </c>
      <c r="H5" s="8"/>
      <c r="I5" s="9" t="s">
        <v>339</v>
      </c>
      <c r="J5" s="9"/>
      <c r="K5" s="9"/>
    </row>
    <row r="6" spans="1:11">
      <c r="A6" s="10" t="s">
        <v>340</v>
      </c>
      <c r="B6" s="11"/>
      <c r="C6" s="12"/>
      <c r="D6" s="7"/>
      <c r="E6" s="32" t="s">
        <v>341</v>
      </c>
      <c r="F6" s="32" t="s">
        <v>342</v>
      </c>
      <c r="G6" s="33" t="s">
        <v>343</v>
      </c>
      <c r="H6" s="34"/>
      <c r="I6" s="32" t="s">
        <v>344</v>
      </c>
      <c r="J6" s="32" t="s">
        <v>345</v>
      </c>
      <c r="K6" s="32" t="s">
        <v>346</v>
      </c>
    </row>
    <row r="7" spans="1:11">
      <c r="A7" s="13"/>
      <c r="B7" s="14"/>
      <c r="C7" s="15"/>
      <c r="D7" s="16" t="s">
        <v>347</v>
      </c>
      <c r="E7" s="32">
        <v>88.94</v>
      </c>
      <c r="F7" s="32">
        <v>88.94</v>
      </c>
      <c r="G7" s="33">
        <v>74.01</v>
      </c>
      <c r="H7" s="34"/>
      <c r="I7" s="32">
        <v>10</v>
      </c>
      <c r="J7" s="68">
        <v>0.8321</v>
      </c>
      <c r="K7" s="32">
        <v>8.32</v>
      </c>
    </row>
    <row r="8" spans="1:11">
      <c r="A8" s="17"/>
      <c r="B8" s="14"/>
      <c r="C8" s="15"/>
      <c r="D8" s="16" t="s">
        <v>1545</v>
      </c>
      <c r="E8" s="32"/>
      <c r="F8" s="32"/>
      <c r="G8" s="33"/>
      <c r="H8" s="34"/>
      <c r="I8" s="32" t="s">
        <v>349</v>
      </c>
      <c r="J8" s="32"/>
      <c r="K8" s="32" t="s">
        <v>349</v>
      </c>
    </row>
    <row r="9" spans="1:11">
      <c r="A9" s="17"/>
      <c r="B9" s="14"/>
      <c r="C9" s="15"/>
      <c r="D9" s="7" t="s">
        <v>1641</v>
      </c>
      <c r="E9" s="32">
        <v>88.94</v>
      </c>
      <c r="F9" s="32">
        <v>88.94</v>
      </c>
      <c r="G9" s="33">
        <v>74.01</v>
      </c>
      <c r="H9" s="34"/>
      <c r="I9" s="35" t="s">
        <v>349</v>
      </c>
      <c r="J9" s="68">
        <v>0.8321</v>
      </c>
      <c r="K9" s="32">
        <v>8.32</v>
      </c>
    </row>
    <row r="10" spans="1:11">
      <c r="A10" s="18"/>
      <c r="B10" s="19"/>
      <c r="C10" s="15"/>
      <c r="D10" s="20" t="s">
        <v>1524</v>
      </c>
      <c r="E10" s="35"/>
      <c r="F10" s="35"/>
      <c r="G10" s="36"/>
      <c r="H10" s="37"/>
      <c r="I10" s="35" t="s">
        <v>349</v>
      </c>
      <c r="J10" s="35"/>
      <c r="K10" s="35" t="s">
        <v>349</v>
      </c>
    </row>
    <row r="11" spans="1:11">
      <c r="A11" s="13" t="s">
        <v>352</v>
      </c>
      <c r="B11" s="21" t="s">
        <v>353</v>
      </c>
      <c r="C11" s="22"/>
      <c r="D11" s="22"/>
      <c r="E11" s="22"/>
      <c r="F11" s="38"/>
      <c r="G11" s="7" t="s">
        <v>354</v>
      </c>
      <c r="H11" s="8"/>
      <c r="I11" s="8"/>
      <c r="J11" s="8"/>
      <c r="K11" s="40"/>
    </row>
    <row r="12" ht="141" customHeight="1" spans="1:11">
      <c r="A12" s="23"/>
      <c r="B12" s="24" t="s">
        <v>1651</v>
      </c>
      <c r="C12" s="24"/>
      <c r="D12" s="24"/>
      <c r="E12" s="24"/>
      <c r="F12" s="24"/>
      <c r="G12" s="8" t="s">
        <v>356</v>
      </c>
      <c r="H12" s="8"/>
      <c r="I12" s="8"/>
      <c r="J12" s="8"/>
      <c r="K12" s="40"/>
    </row>
    <row r="13" ht="30" customHeight="1" spans="1:11">
      <c r="A13" s="25" t="s">
        <v>357</v>
      </c>
      <c r="B13" s="25" t="s">
        <v>358</v>
      </c>
      <c r="C13" s="9" t="s">
        <v>359</v>
      </c>
      <c r="D13" s="9" t="s">
        <v>360</v>
      </c>
      <c r="E13" s="9"/>
      <c r="F13" s="40" t="s">
        <v>361</v>
      </c>
      <c r="G13" s="41" t="s">
        <v>362</v>
      </c>
      <c r="H13" s="9" t="s">
        <v>344</v>
      </c>
      <c r="I13" s="9" t="s">
        <v>346</v>
      </c>
      <c r="J13" s="7" t="s">
        <v>363</v>
      </c>
      <c r="K13" s="40"/>
    </row>
    <row r="14" ht="20" customHeight="1" spans="1:11">
      <c r="A14" s="26"/>
      <c r="B14" s="9" t="s">
        <v>364</v>
      </c>
      <c r="C14" s="25" t="s">
        <v>365</v>
      </c>
      <c r="D14" s="16" t="s">
        <v>378</v>
      </c>
      <c r="E14" s="42"/>
      <c r="F14" s="45" t="s">
        <v>379</v>
      </c>
      <c r="G14" s="61">
        <v>0.8</v>
      </c>
      <c r="H14" s="95">
        <v>10</v>
      </c>
      <c r="I14" s="95">
        <v>10</v>
      </c>
      <c r="J14" s="7"/>
      <c r="K14" s="40"/>
    </row>
    <row r="15" ht="20" customHeight="1" spans="1:11">
      <c r="A15" s="26"/>
      <c r="B15" s="9"/>
      <c r="C15" s="26"/>
      <c r="D15" s="24" t="s">
        <v>451</v>
      </c>
      <c r="E15" s="24"/>
      <c r="F15" s="9" t="s">
        <v>461</v>
      </c>
      <c r="G15" s="9" t="s">
        <v>414</v>
      </c>
      <c r="H15" s="95">
        <v>10</v>
      </c>
      <c r="I15" s="95">
        <v>10</v>
      </c>
      <c r="J15" s="7"/>
      <c r="K15" s="40"/>
    </row>
    <row r="16" ht="20" customHeight="1" spans="1:11">
      <c r="A16" s="26"/>
      <c r="B16" s="9"/>
      <c r="C16" s="25" t="s">
        <v>368</v>
      </c>
      <c r="D16" s="24" t="s">
        <v>437</v>
      </c>
      <c r="E16" s="24"/>
      <c r="F16" s="9" t="s">
        <v>724</v>
      </c>
      <c r="G16" s="9" t="s">
        <v>1177</v>
      </c>
      <c r="H16" s="95">
        <v>10</v>
      </c>
      <c r="I16" s="95">
        <v>10</v>
      </c>
      <c r="J16" s="7"/>
      <c r="K16" s="40"/>
    </row>
    <row r="17" ht="20" customHeight="1" spans="1:11">
      <c r="A17" s="26"/>
      <c r="B17" s="9"/>
      <c r="C17" s="25" t="s">
        <v>375</v>
      </c>
      <c r="D17" s="16" t="s">
        <v>376</v>
      </c>
      <c r="E17" s="42"/>
      <c r="F17" s="9" t="s">
        <v>456</v>
      </c>
      <c r="G17" s="9" t="s">
        <v>456</v>
      </c>
      <c r="H17" s="95">
        <v>10</v>
      </c>
      <c r="I17" s="95">
        <v>10</v>
      </c>
      <c r="J17" s="7"/>
      <c r="K17" s="40"/>
    </row>
    <row r="18" ht="20" customHeight="1" spans="1:11">
      <c r="A18" s="26"/>
      <c r="B18" s="9"/>
      <c r="C18" s="25" t="s">
        <v>380</v>
      </c>
      <c r="D18" s="16" t="s">
        <v>235</v>
      </c>
      <c r="E18" s="42"/>
      <c r="F18" s="32" t="s">
        <v>1652</v>
      </c>
      <c r="G18" s="58" t="s">
        <v>1653</v>
      </c>
      <c r="H18" s="95">
        <v>10</v>
      </c>
      <c r="I18" s="58">
        <v>8.32</v>
      </c>
      <c r="J18" s="7"/>
      <c r="K18" s="40"/>
    </row>
    <row r="19" ht="20" customHeight="1" spans="1:11">
      <c r="A19" s="26"/>
      <c r="B19" s="9" t="s">
        <v>382</v>
      </c>
      <c r="C19" s="25" t="s">
        <v>383</v>
      </c>
      <c r="D19" s="16" t="s">
        <v>458</v>
      </c>
      <c r="E19" s="42"/>
      <c r="F19" s="9" t="s">
        <v>459</v>
      </c>
      <c r="G19" s="9" t="s">
        <v>613</v>
      </c>
      <c r="H19" s="95">
        <v>10</v>
      </c>
      <c r="I19" s="95">
        <v>10</v>
      </c>
      <c r="J19" s="7"/>
      <c r="K19" s="40"/>
    </row>
    <row r="20" ht="20" customHeight="1" spans="1:11">
      <c r="A20" s="26"/>
      <c r="B20" s="9"/>
      <c r="C20" s="26"/>
      <c r="D20" s="16" t="s">
        <v>460</v>
      </c>
      <c r="E20" s="42"/>
      <c r="F20" s="9" t="s">
        <v>461</v>
      </c>
      <c r="G20" s="9" t="s">
        <v>414</v>
      </c>
      <c r="H20" s="95">
        <v>10</v>
      </c>
      <c r="I20" s="95">
        <v>10</v>
      </c>
      <c r="J20" s="7"/>
      <c r="K20" s="40"/>
    </row>
    <row r="21" ht="30" customHeight="1" spans="1:11">
      <c r="A21" s="26"/>
      <c r="B21" s="9"/>
      <c r="C21" s="25" t="s">
        <v>388</v>
      </c>
      <c r="D21" s="16" t="s">
        <v>462</v>
      </c>
      <c r="E21" s="42"/>
      <c r="F21" s="9" t="s">
        <v>1124</v>
      </c>
      <c r="G21" s="9" t="s">
        <v>735</v>
      </c>
      <c r="H21" s="95">
        <v>10</v>
      </c>
      <c r="I21" s="95">
        <v>10</v>
      </c>
      <c r="J21" s="7"/>
      <c r="K21" s="40"/>
    </row>
    <row r="22" ht="20" customHeight="1" spans="1:11">
      <c r="A22" s="26"/>
      <c r="B22" s="25" t="s">
        <v>394</v>
      </c>
      <c r="C22" s="25" t="s">
        <v>395</v>
      </c>
      <c r="D22" s="28" t="s">
        <v>1585</v>
      </c>
      <c r="E22" s="44"/>
      <c r="F22" s="9" t="s">
        <v>400</v>
      </c>
      <c r="G22" s="47">
        <v>0.9041</v>
      </c>
      <c r="H22" s="95">
        <v>4</v>
      </c>
      <c r="I22" s="95">
        <v>4</v>
      </c>
      <c r="J22" s="7"/>
      <c r="K22" s="40"/>
    </row>
    <row r="23" ht="20" customHeight="1" spans="1:11">
      <c r="A23" s="26"/>
      <c r="B23" s="26"/>
      <c r="C23" s="26"/>
      <c r="D23" s="28" t="s">
        <v>1586</v>
      </c>
      <c r="E23" s="44"/>
      <c r="F23" s="9" t="s">
        <v>400</v>
      </c>
      <c r="G23" s="47">
        <v>0.9489</v>
      </c>
      <c r="H23" s="95">
        <v>4</v>
      </c>
      <c r="I23" s="95">
        <v>4</v>
      </c>
      <c r="J23" s="7"/>
      <c r="K23" s="40"/>
    </row>
    <row r="24" ht="20" customHeight="1" spans="1:11">
      <c r="A24" s="26"/>
      <c r="B24" s="26"/>
      <c r="C24" s="29"/>
      <c r="D24" s="28" t="s">
        <v>819</v>
      </c>
      <c r="E24" s="44"/>
      <c r="F24" s="9" t="s">
        <v>400</v>
      </c>
      <c r="G24" s="47">
        <v>0.711</v>
      </c>
      <c r="H24" s="95">
        <v>2</v>
      </c>
      <c r="I24" s="58">
        <v>1.67</v>
      </c>
      <c r="J24" s="7"/>
      <c r="K24" s="40"/>
    </row>
    <row r="25" ht="20" customHeight="1" spans="1:11">
      <c r="A25" s="30" t="s">
        <v>401</v>
      </c>
      <c r="B25" s="31"/>
      <c r="C25" s="31"/>
      <c r="D25" s="31"/>
      <c r="E25" s="31"/>
      <c r="F25" s="31"/>
      <c r="G25" s="48"/>
      <c r="H25" s="191">
        <f>SUM(H14:H24)+I7</f>
        <v>100</v>
      </c>
      <c r="I25" s="59">
        <f>SUM(I14:I24)+K7</f>
        <v>96.31</v>
      </c>
      <c r="J25" s="30"/>
      <c r="K25" s="48"/>
    </row>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8"/>
    <mergeCell ref="B19:B21"/>
    <mergeCell ref="B22:B24"/>
    <mergeCell ref="C14:C15"/>
    <mergeCell ref="C19:C20"/>
    <mergeCell ref="C22:C24"/>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workbookViewId="0">
      <selection activeCell="J24" sqref="J24:K24"/>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235</v>
      </c>
      <c r="E4" s="9"/>
      <c r="F4" s="9"/>
      <c r="G4" s="9"/>
      <c r="H4" s="9"/>
      <c r="I4" s="9"/>
      <c r="J4" s="9"/>
      <c r="K4" s="9"/>
    </row>
    <row r="5" s="2" customFormat="1" ht="17" customHeight="1" spans="1:11">
      <c r="A5" s="7" t="s">
        <v>336</v>
      </c>
      <c r="B5" s="8"/>
      <c r="C5" s="8"/>
      <c r="D5" s="7" t="s">
        <v>337</v>
      </c>
      <c r="E5" s="8"/>
      <c r="F5" s="8"/>
      <c r="G5" s="7" t="s">
        <v>338</v>
      </c>
      <c r="H5" s="8"/>
      <c r="I5" s="9" t="s">
        <v>339</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211.7</v>
      </c>
      <c r="F7" s="32">
        <v>211.7</v>
      </c>
      <c r="G7" s="33">
        <v>137.6</v>
      </c>
      <c r="H7" s="34"/>
      <c r="I7" s="32">
        <v>10</v>
      </c>
      <c r="J7" s="68">
        <f>G7/F7</f>
        <v>0.649976381672178</v>
      </c>
      <c r="K7" s="143">
        <f>I7*J7</f>
        <v>6.49976381672178</v>
      </c>
    </row>
    <row r="8" s="2" customFormat="1" ht="17" customHeight="1" spans="1:11">
      <c r="A8" s="17"/>
      <c r="B8" s="14"/>
      <c r="C8" s="15"/>
      <c r="D8" s="16" t="s">
        <v>348</v>
      </c>
      <c r="E8" s="32">
        <v>211.7</v>
      </c>
      <c r="F8" s="32">
        <v>211.7</v>
      </c>
      <c r="G8" s="33">
        <v>137.6</v>
      </c>
      <c r="H8" s="34"/>
      <c r="I8" s="32" t="s">
        <v>349</v>
      </c>
      <c r="J8" s="68">
        <f>G8/F8</f>
        <v>0.649976381672178</v>
      </c>
      <c r="K8" s="32" t="s">
        <v>349</v>
      </c>
    </row>
    <row r="9" s="2" customFormat="1" ht="17" customHeight="1" spans="1:11">
      <c r="A9" s="17"/>
      <c r="B9" s="14"/>
      <c r="C9" s="15"/>
      <c r="D9" s="7" t="s">
        <v>350</v>
      </c>
      <c r="E9" s="32"/>
      <c r="F9" s="32"/>
      <c r="G9" s="33"/>
      <c r="H9" s="34"/>
      <c r="I9" s="32" t="s">
        <v>349</v>
      </c>
      <c r="J9" s="137"/>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92" customHeight="1" spans="1:11">
      <c r="A12" s="23"/>
      <c r="B12" s="24" t="s">
        <v>1654</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24" t="s">
        <v>449</v>
      </c>
      <c r="E14" s="24"/>
      <c r="F14" s="9" t="s">
        <v>1655</v>
      </c>
      <c r="G14" s="9" t="s">
        <v>1655</v>
      </c>
      <c r="H14" s="9">
        <v>10</v>
      </c>
      <c r="I14" s="9">
        <v>10</v>
      </c>
      <c r="J14" s="7"/>
      <c r="K14" s="40"/>
    </row>
    <row r="15" s="2" customFormat="1" ht="20" customHeight="1" spans="1:11">
      <c r="A15" s="26"/>
      <c r="B15" s="9"/>
      <c r="C15" s="25" t="s">
        <v>368</v>
      </c>
      <c r="D15" s="16" t="s">
        <v>1656</v>
      </c>
      <c r="E15" s="42"/>
      <c r="F15" s="9" t="s">
        <v>1657</v>
      </c>
      <c r="G15" s="9" t="s">
        <v>1657</v>
      </c>
      <c r="H15" s="9">
        <v>5</v>
      </c>
      <c r="I15" s="9">
        <v>5</v>
      </c>
      <c r="J15" s="7"/>
      <c r="K15" s="40"/>
    </row>
    <row r="16" s="2" customFormat="1" ht="20" customHeight="1" spans="1:11">
      <c r="A16" s="26"/>
      <c r="B16" s="9"/>
      <c r="C16" s="26"/>
      <c r="D16" s="24" t="s">
        <v>437</v>
      </c>
      <c r="E16" s="24"/>
      <c r="F16" s="9" t="s">
        <v>407</v>
      </c>
      <c r="G16" s="9" t="s">
        <v>643</v>
      </c>
      <c r="H16" s="9">
        <v>5</v>
      </c>
      <c r="I16" s="9">
        <v>5</v>
      </c>
      <c r="J16" s="7"/>
      <c r="K16" s="40"/>
    </row>
    <row r="17" s="2" customFormat="1" ht="20" customHeight="1" spans="1:11">
      <c r="A17" s="26"/>
      <c r="B17" s="9"/>
      <c r="C17" s="26"/>
      <c r="D17" s="24" t="s">
        <v>451</v>
      </c>
      <c r="E17" s="24"/>
      <c r="F17" s="9" t="s">
        <v>441</v>
      </c>
      <c r="G17" s="9" t="s">
        <v>1097</v>
      </c>
      <c r="H17" s="9">
        <v>5</v>
      </c>
      <c r="I17" s="9">
        <v>5</v>
      </c>
      <c r="J17" s="7"/>
      <c r="K17" s="40"/>
    </row>
    <row r="18" s="2" customFormat="1" ht="20" customHeight="1" spans="1:11">
      <c r="A18" s="26"/>
      <c r="B18" s="9"/>
      <c r="C18" s="26"/>
      <c r="D18" s="16" t="s">
        <v>444</v>
      </c>
      <c r="E18" s="42"/>
      <c r="F18" s="9" t="s">
        <v>386</v>
      </c>
      <c r="G18" s="9" t="s">
        <v>386</v>
      </c>
      <c r="H18" s="9">
        <v>5</v>
      </c>
      <c r="I18" s="9">
        <v>5</v>
      </c>
      <c r="J18" s="7"/>
      <c r="K18" s="40"/>
    </row>
    <row r="19" s="2" customFormat="1" ht="20" customHeight="1" spans="1:11">
      <c r="A19" s="26"/>
      <c r="B19" s="9"/>
      <c r="C19" s="25" t="s">
        <v>375</v>
      </c>
      <c r="D19" s="16" t="s">
        <v>376</v>
      </c>
      <c r="E19" s="42"/>
      <c r="F19" s="9" t="s">
        <v>377</v>
      </c>
      <c r="G19" s="9" t="s">
        <v>377</v>
      </c>
      <c r="H19" s="9">
        <v>5</v>
      </c>
      <c r="I19" s="9">
        <v>5</v>
      </c>
      <c r="J19" s="7"/>
      <c r="K19" s="40"/>
    </row>
    <row r="20" s="2" customFormat="1" ht="20" customHeight="1" spans="1:11">
      <c r="A20" s="26"/>
      <c r="B20" s="9"/>
      <c r="C20" s="26"/>
      <c r="D20" s="16" t="s">
        <v>378</v>
      </c>
      <c r="E20" s="42"/>
      <c r="F20" s="55">
        <v>0.8</v>
      </c>
      <c r="G20" s="47">
        <v>0.6498</v>
      </c>
      <c r="H20" s="9">
        <v>5</v>
      </c>
      <c r="I20" s="58">
        <f>64.98/80*H20</f>
        <v>4.06125</v>
      </c>
      <c r="J20" s="7"/>
      <c r="K20" s="40"/>
    </row>
    <row r="21" s="2" customFormat="1" ht="27" customHeight="1" spans="1:11">
      <c r="A21" s="26"/>
      <c r="B21" s="9"/>
      <c r="C21" s="25" t="s">
        <v>380</v>
      </c>
      <c r="D21" s="28" t="s">
        <v>1658</v>
      </c>
      <c r="E21" s="44"/>
      <c r="F21" s="9" t="s">
        <v>1659</v>
      </c>
      <c r="G21" s="9" t="s">
        <v>1660</v>
      </c>
      <c r="H21" s="9">
        <v>10</v>
      </c>
      <c r="I21" s="58">
        <f>137.56/211.7*H21</f>
        <v>6.49787435049599</v>
      </c>
      <c r="J21" s="7"/>
      <c r="K21" s="40"/>
    </row>
    <row r="22" s="2" customFormat="1" ht="30" customHeight="1" spans="1:11">
      <c r="A22" s="26"/>
      <c r="B22" s="9" t="s">
        <v>382</v>
      </c>
      <c r="C22" s="25" t="s">
        <v>383</v>
      </c>
      <c r="D22" s="138" t="s">
        <v>1661</v>
      </c>
      <c r="E22" s="139"/>
      <c r="F22" s="32" t="s">
        <v>1662</v>
      </c>
      <c r="G22" s="32" t="s">
        <v>1663</v>
      </c>
      <c r="H22" s="32">
        <v>15</v>
      </c>
      <c r="I22" s="32">
        <v>15</v>
      </c>
      <c r="J22" s="7"/>
      <c r="K22" s="40"/>
    </row>
    <row r="23" s="2" customFormat="1" ht="31" customHeight="1" spans="1:11">
      <c r="A23" s="26"/>
      <c r="B23" s="9"/>
      <c r="C23" s="25" t="s">
        <v>388</v>
      </c>
      <c r="D23" s="138" t="s">
        <v>1664</v>
      </c>
      <c r="E23" s="139"/>
      <c r="F23" s="32" t="s">
        <v>997</v>
      </c>
      <c r="G23" s="32" t="s">
        <v>386</v>
      </c>
      <c r="H23" s="32">
        <v>15</v>
      </c>
      <c r="I23" s="32">
        <v>15</v>
      </c>
      <c r="J23" s="7"/>
      <c r="K23" s="40"/>
    </row>
    <row r="24" s="2" customFormat="1" ht="20" customHeight="1" spans="1:11">
      <c r="A24" s="26"/>
      <c r="B24" s="25" t="s">
        <v>394</v>
      </c>
      <c r="C24" s="25" t="s">
        <v>395</v>
      </c>
      <c r="D24" s="138" t="s">
        <v>396</v>
      </c>
      <c r="E24" s="139"/>
      <c r="F24" s="61" t="s">
        <v>826</v>
      </c>
      <c r="G24" s="68">
        <v>0.9041</v>
      </c>
      <c r="H24" s="32">
        <v>4</v>
      </c>
      <c r="I24" s="32">
        <v>4</v>
      </c>
      <c r="J24" s="7"/>
      <c r="K24" s="40"/>
    </row>
    <row r="25" s="2" customFormat="1" ht="20" customHeight="1" spans="1:11">
      <c r="A25" s="26"/>
      <c r="B25" s="26"/>
      <c r="C25" s="26"/>
      <c r="D25" s="138" t="s">
        <v>398</v>
      </c>
      <c r="E25" s="139"/>
      <c r="F25" s="61" t="s">
        <v>826</v>
      </c>
      <c r="G25" s="68">
        <v>0.9489</v>
      </c>
      <c r="H25" s="32">
        <v>4</v>
      </c>
      <c r="I25" s="32">
        <v>4</v>
      </c>
      <c r="J25" s="7"/>
      <c r="K25" s="40"/>
    </row>
    <row r="26" s="2" customFormat="1" ht="20" customHeight="1" spans="1:11">
      <c r="A26" s="26"/>
      <c r="B26" s="26"/>
      <c r="C26" s="29"/>
      <c r="D26" s="138" t="s">
        <v>819</v>
      </c>
      <c r="E26" s="139"/>
      <c r="F26" s="61" t="s">
        <v>826</v>
      </c>
      <c r="G26" s="68">
        <v>0.711</v>
      </c>
      <c r="H26" s="32">
        <v>2</v>
      </c>
      <c r="I26" s="69">
        <f>71.1/85*H26</f>
        <v>1.67294117647059</v>
      </c>
      <c r="J26" s="7"/>
      <c r="K26" s="40"/>
    </row>
    <row r="27" s="2" customFormat="1" ht="21" customHeight="1" spans="1:11">
      <c r="A27" s="30" t="s">
        <v>401</v>
      </c>
      <c r="B27" s="31"/>
      <c r="C27" s="31"/>
      <c r="D27" s="31"/>
      <c r="E27" s="31"/>
      <c r="F27" s="31"/>
      <c r="G27" s="48"/>
      <c r="H27" s="49">
        <f>SUM(H14:H26)+I7</f>
        <v>100</v>
      </c>
      <c r="I27" s="59">
        <f>SUM(I14:I26)+K7</f>
        <v>91.7318293436884</v>
      </c>
      <c r="J27" s="30"/>
      <c r="K27" s="48"/>
    </row>
  </sheetData>
  <mergeCells count="5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1"/>
    <mergeCell ref="B22:B23"/>
    <mergeCell ref="B24:B26"/>
    <mergeCell ref="C15:C18"/>
    <mergeCell ref="C19:C20"/>
    <mergeCell ref="C24:C26"/>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view="pageBreakPreview" zoomScaleNormal="100" workbookViewId="0">
      <selection activeCell="O17" sqref="O17"/>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74" width="8.09166666666667" style="1" customWidth="1"/>
    <col min="16375" max="16375" width="8.09166666666667" style="1"/>
    <col min="16376" max="16384" width="8.8" style="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239</v>
      </c>
      <c r="E4" s="9"/>
      <c r="F4" s="9"/>
      <c r="G4" s="9"/>
      <c r="H4" s="9"/>
      <c r="I4" s="9"/>
      <c r="J4" s="9"/>
      <c r="K4" s="9"/>
    </row>
    <row r="5" s="2" customFormat="1" ht="17" customHeight="1" spans="1:11">
      <c r="A5" s="7" t="s">
        <v>336</v>
      </c>
      <c r="B5" s="8"/>
      <c r="C5" s="8"/>
      <c r="D5" s="7" t="s">
        <v>337</v>
      </c>
      <c r="E5" s="8"/>
      <c r="F5" s="8"/>
      <c r="G5" s="7" t="s">
        <v>338</v>
      </c>
      <c r="H5" s="8"/>
      <c r="I5" s="9" t="s">
        <v>339</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143">
        <v>44</v>
      </c>
      <c r="F7" s="143">
        <v>44</v>
      </c>
      <c r="G7" s="135">
        <v>6.11</v>
      </c>
      <c r="H7" s="136"/>
      <c r="I7" s="32">
        <v>10</v>
      </c>
      <c r="J7" s="137">
        <f>G7/F7</f>
        <v>0.138863636363636</v>
      </c>
      <c r="K7" s="69">
        <f>I7*J7</f>
        <v>1.38863636363636</v>
      </c>
    </row>
    <row r="8" s="2" customFormat="1" ht="17" customHeight="1" spans="1:11">
      <c r="A8" s="17"/>
      <c r="B8" s="14"/>
      <c r="C8" s="15"/>
      <c r="D8" s="16" t="s">
        <v>348</v>
      </c>
      <c r="E8" s="32"/>
      <c r="F8" s="32"/>
      <c r="G8" s="135"/>
      <c r="H8" s="136"/>
      <c r="I8" s="32" t="s">
        <v>349</v>
      </c>
      <c r="J8" s="32"/>
      <c r="K8" s="32" t="s">
        <v>349</v>
      </c>
    </row>
    <row r="9" s="2" customFormat="1" ht="17" customHeight="1" spans="1:11">
      <c r="A9" s="17"/>
      <c r="B9" s="14"/>
      <c r="C9" s="15"/>
      <c r="D9" s="7" t="s">
        <v>350</v>
      </c>
      <c r="E9" s="143">
        <f t="shared" ref="E9:G9" si="0">E7</f>
        <v>44</v>
      </c>
      <c r="F9" s="143">
        <f t="shared" si="0"/>
        <v>44</v>
      </c>
      <c r="G9" s="135">
        <v>6.11</v>
      </c>
      <c r="H9" s="136"/>
      <c r="I9" s="32" t="s">
        <v>349</v>
      </c>
      <c r="J9" s="137">
        <f>G9/F9</f>
        <v>0.138863636363636</v>
      </c>
      <c r="K9" s="32" t="s">
        <v>349</v>
      </c>
    </row>
    <row r="10" s="2" customFormat="1" ht="17" customHeight="1" spans="1:11">
      <c r="A10" s="18"/>
      <c r="B10" s="19"/>
      <c r="C10" s="15"/>
      <c r="D10" s="20" t="s">
        <v>351</v>
      </c>
      <c r="E10" s="35"/>
      <c r="F10" s="35"/>
      <c r="G10" s="189"/>
      <c r="H10" s="190"/>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72" customHeight="1" spans="1:11">
      <c r="A12" s="23"/>
      <c r="B12" s="24" t="s">
        <v>1665</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1666</v>
      </c>
      <c r="E14" s="42"/>
      <c r="F14" s="9" t="s">
        <v>386</v>
      </c>
      <c r="G14" s="9" t="s">
        <v>386</v>
      </c>
      <c r="H14" s="9">
        <v>8</v>
      </c>
      <c r="I14" s="9">
        <v>8</v>
      </c>
      <c r="J14" s="7"/>
      <c r="K14" s="40"/>
    </row>
    <row r="15" s="2" customFormat="1" ht="20" customHeight="1" spans="1:11">
      <c r="A15" s="26"/>
      <c r="B15" s="9"/>
      <c r="C15" s="25" t="s">
        <v>368</v>
      </c>
      <c r="D15" s="16" t="s">
        <v>1667</v>
      </c>
      <c r="E15" s="42"/>
      <c r="F15" s="9" t="s">
        <v>446</v>
      </c>
      <c r="G15" s="9" t="s">
        <v>446</v>
      </c>
      <c r="H15" s="9">
        <v>8</v>
      </c>
      <c r="I15" s="9">
        <v>8</v>
      </c>
      <c r="J15" s="7"/>
      <c r="K15" s="40"/>
    </row>
    <row r="16" s="2" customFormat="1" ht="20" customHeight="1" spans="1:11">
      <c r="A16" s="26"/>
      <c r="B16" s="9"/>
      <c r="C16" s="26"/>
      <c r="D16" s="16" t="s">
        <v>1668</v>
      </c>
      <c r="E16" s="42"/>
      <c r="F16" s="9" t="s">
        <v>1177</v>
      </c>
      <c r="G16" s="9" t="s">
        <v>407</v>
      </c>
      <c r="H16" s="9">
        <v>7</v>
      </c>
      <c r="I16" s="9">
        <v>7</v>
      </c>
      <c r="J16" s="7"/>
      <c r="K16" s="40"/>
    </row>
    <row r="17" s="2" customFormat="1" ht="20" customHeight="1" spans="1:11">
      <c r="A17" s="26"/>
      <c r="B17" s="9"/>
      <c r="C17" s="26"/>
      <c r="D17" s="16" t="s">
        <v>451</v>
      </c>
      <c r="E17" s="42"/>
      <c r="F17" s="9" t="s">
        <v>416</v>
      </c>
      <c r="G17" s="9" t="s">
        <v>416</v>
      </c>
      <c r="H17" s="9">
        <v>7</v>
      </c>
      <c r="I17" s="9">
        <v>7</v>
      </c>
      <c r="J17" s="7"/>
      <c r="K17" s="40"/>
    </row>
    <row r="18" s="2" customFormat="1" ht="20" customHeight="1" spans="1:11">
      <c r="A18" s="26"/>
      <c r="B18" s="9"/>
      <c r="C18" s="25" t="s">
        <v>375</v>
      </c>
      <c r="D18" s="16" t="s">
        <v>376</v>
      </c>
      <c r="E18" s="42"/>
      <c r="F18" s="9" t="s">
        <v>377</v>
      </c>
      <c r="G18" s="9" t="s">
        <v>377</v>
      </c>
      <c r="H18" s="9">
        <v>10</v>
      </c>
      <c r="I18" s="9">
        <v>10</v>
      </c>
      <c r="J18" s="7"/>
      <c r="K18" s="40"/>
    </row>
    <row r="19" s="2" customFormat="1" ht="29" customHeight="1" spans="1:11">
      <c r="A19" s="26"/>
      <c r="B19" s="9"/>
      <c r="C19" s="25" t="s">
        <v>380</v>
      </c>
      <c r="D19" s="28" t="s">
        <v>1669</v>
      </c>
      <c r="E19" s="44"/>
      <c r="F19" s="9" t="s">
        <v>1670</v>
      </c>
      <c r="G19" s="9" t="s">
        <v>1671</v>
      </c>
      <c r="H19" s="9">
        <v>10</v>
      </c>
      <c r="I19" s="58">
        <f>6.11/44*H19</f>
        <v>1.38863636363636</v>
      </c>
      <c r="J19" s="7"/>
      <c r="K19" s="40"/>
    </row>
    <row r="20" s="2" customFormat="1" ht="32" customHeight="1" spans="1:11">
      <c r="A20" s="26"/>
      <c r="B20" s="9" t="s">
        <v>382</v>
      </c>
      <c r="C20" s="25" t="s">
        <v>383</v>
      </c>
      <c r="D20" s="28" t="s">
        <v>1672</v>
      </c>
      <c r="E20" s="44"/>
      <c r="F20" s="9" t="s">
        <v>436</v>
      </c>
      <c r="G20" s="9" t="s">
        <v>436</v>
      </c>
      <c r="H20" s="9">
        <v>15</v>
      </c>
      <c r="I20" s="9">
        <v>15</v>
      </c>
      <c r="J20" s="7"/>
      <c r="K20" s="40"/>
    </row>
    <row r="21" s="2" customFormat="1" ht="54" customHeight="1" spans="1:11">
      <c r="A21" s="26"/>
      <c r="B21" s="9"/>
      <c r="C21" s="25" t="s">
        <v>388</v>
      </c>
      <c r="D21" s="28" t="s">
        <v>1673</v>
      </c>
      <c r="E21" s="44"/>
      <c r="F21" s="9" t="s">
        <v>386</v>
      </c>
      <c r="G21" s="9" t="s">
        <v>386</v>
      </c>
      <c r="H21" s="9">
        <v>15</v>
      </c>
      <c r="I21" s="9">
        <v>15</v>
      </c>
      <c r="J21" s="7"/>
      <c r="K21" s="40"/>
    </row>
    <row r="22" s="2" customFormat="1" ht="20" customHeight="1" spans="1:11">
      <c r="A22" s="26"/>
      <c r="B22" s="25" t="s">
        <v>394</v>
      </c>
      <c r="C22" s="25" t="s">
        <v>395</v>
      </c>
      <c r="D22" s="28" t="s">
        <v>396</v>
      </c>
      <c r="E22" s="44"/>
      <c r="F22" s="55" t="s">
        <v>826</v>
      </c>
      <c r="G22" s="47">
        <v>0.9041</v>
      </c>
      <c r="H22" s="9">
        <v>4</v>
      </c>
      <c r="I22" s="9">
        <v>4</v>
      </c>
      <c r="J22" s="7"/>
      <c r="K22" s="40"/>
    </row>
    <row r="23" s="2" customFormat="1" ht="20" customHeight="1" spans="1:11">
      <c r="A23" s="26"/>
      <c r="B23" s="26"/>
      <c r="C23" s="26"/>
      <c r="D23" s="28" t="s">
        <v>398</v>
      </c>
      <c r="E23" s="44"/>
      <c r="F23" s="55" t="s">
        <v>826</v>
      </c>
      <c r="G23" s="47">
        <v>0.9489</v>
      </c>
      <c r="H23" s="9">
        <v>4</v>
      </c>
      <c r="I23" s="9">
        <v>4</v>
      </c>
      <c r="J23" s="7"/>
      <c r="K23" s="40"/>
    </row>
    <row r="24" s="2" customFormat="1" ht="20" customHeight="1" spans="1:11">
      <c r="A24" s="26"/>
      <c r="B24" s="26"/>
      <c r="C24" s="29"/>
      <c r="D24" s="28" t="s">
        <v>819</v>
      </c>
      <c r="E24" s="44"/>
      <c r="F24" s="55" t="s">
        <v>826</v>
      </c>
      <c r="G24" s="47">
        <v>0.711</v>
      </c>
      <c r="H24" s="9">
        <v>2</v>
      </c>
      <c r="I24" s="58">
        <f>71.1/85*H24</f>
        <v>1.67294117647059</v>
      </c>
      <c r="J24" s="7"/>
      <c r="K24" s="40"/>
    </row>
    <row r="25" s="2" customFormat="1" ht="21" customHeight="1" spans="1:11">
      <c r="A25" s="30" t="s">
        <v>401</v>
      </c>
      <c r="B25" s="31"/>
      <c r="C25" s="31"/>
      <c r="D25" s="31"/>
      <c r="E25" s="31"/>
      <c r="F25" s="31"/>
      <c r="G25" s="48"/>
      <c r="H25" s="49">
        <f>SUM(H14:H24)+I7</f>
        <v>100</v>
      </c>
      <c r="I25" s="59">
        <f>SUM(I14:I24)+K7</f>
        <v>82.4502139037433</v>
      </c>
      <c r="J25" s="30"/>
      <c r="K25" s="48"/>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9"/>
    <mergeCell ref="B20:B21"/>
    <mergeCell ref="B22:B24"/>
    <mergeCell ref="C15:C17"/>
    <mergeCell ref="C22:C24"/>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topLeftCell="A12" workbookViewId="0">
      <selection activeCell="B24" sqref="B24:B26"/>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5.25" style="1" customWidth="1"/>
    <col min="11" max="11" width="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26" customHeight="1" spans="1:11">
      <c r="A4" s="7" t="s">
        <v>6</v>
      </c>
      <c r="B4" s="8"/>
      <c r="C4" s="8"/>
      <c r="D4" s="9" t="s">
        <v>242</v>
      </c>
      <c r="E4" s="9"/>
      <c r="F4" s="9"/>
      <c r="G4" s="9"/>
      <c r="H4" s="9"/>
      <c r="I4" s="9"/>
      <c r="J4" s="9"/>
      <c r="K4" s="9"/>
    </row>
    <row r="5" s="2" customFormat="1" ht="20" customHeight="1" spans="1:11">
      <c r="A5" s="7" t="s">
        <v>336</v>
      </c>
      <c r="B5" s="8"/>
      <c r="C5" s="8"/>
      <c r="D5" s="7" t="s">
        <v>337</v>
      </c>
      <c r="E5" s="8"/>
      <c r="F5" s="8"/>
      <c r="G5" s="7" t="s">
        <v>338</v>
      </c>
      <c r="H5" s="8"/>
      <c r="I5" s="9" t="s">
        <v>339</v>
      </c>
      <c r="J5" s="9"/>
      <c r="K5" s="9"/>
    </row>
    <row r="6" s="2" customFormat="1" ht="21"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143">
        <v>246</v>
      </c>
      <c r="F7" s="143">
        <v>246</v>
      </c>
      <c r="G7" s="135">
        <v>147.20563</v>
      </c>
      <c r="H7" s="136"/>
      <c r="I7" s="32">
        <v>10</v>
      </c>
      <c r="J7" s="137">
        <f>G7/F7</f>
        <v>0.598396869918699</v>
      </c>
      <c r="K7" s="69">
        <f>J7*I7</f>
        <v>5.98396869918699</v>
      </c>
    </row>
    <row r="8" s="2" customFormat="1" ht="17" customHeight="1" spans="1:11">
      <c r="A8" s="17"/>
      <c r="B8" s="14"/>
      <c r="C8" s="15"/>
      <c r="D8" s="16" t="s">
        <v>348</v>
      </c>
      <c r="E8" s="32"/>
      <c r="F8" s="32"/>
      <c r="G8" s="135"/>
      <c r="H8" s="136"/>
      <c r="I8" s="32" t="s">
        <v>349</v>
      </c>
      <c r="J8" s="32"/>
      <c r="K8" s="32" t="s">
        <v>349</v>
      </c>
    </row>
    <row r="9" s="2" customFormat="1" ht="17" customHeight="1" spans="1:11">
      <c r="A9" s="17"/>
      <c r="B9" s="14"/>
      <c r="C9" s="15"/>
      <c r="D9" s="7" t="s">
        <v>350</v>
      </c>
      <c r="E9" s="143">
        <f t="shared" ref="E9:G9" si="0">E7</f>
        <v>246</v>
      </c>
      <c r="F9" s="143">
        <f t="shared" si="0"/>
        <v>246</v>
      </c>
      <c r="G9" s="135">
        <f t="shared" si="0"/>
        <v>147.20563</v>
      </c>
      <c r="H9" s="136"/>
      <c r="I9" s="32" t="s">
        <v>349</v>
      </c>
      <c r="J9" s="137">
        <f>G9/F9</f>
        <v>0.598396869918699</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46" customHeight="1" spans="1:11">
      <c r="A12" s="23"/>
      <c r="B12" s="24" t="s">
        <v>1674</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1675</v>
      </c>
      <c r="E14" s="42"/>
      <c r="F14" s="9" t="s">
        <v>1103</v>
      </c>
      <c r="G14" s="9" t="s">
        <v>1103</v>
      </c>
      <c r="H14" s="9">
        <v>5</v>
      </c>
      <c r="I14" s="9">
        <v>5</v>
      </c>
      <c r="J14" s="7"/>
      <c r="K14" s="40"/>
    </row>
    <row r="15" s="2" customFormat="1" ht="30" customHeight="1" spans="1:11">
      <c r="A15" s="26"/>
      <c r="B15" s="9"/>
      <c r="C15" s="25" t="s">
        <v>368</v>
      </c>
      <c r="D15" s="16" t="s">
        <v>1676</v>
      </c>
      <c r="E15" s="42"/>
      <c r="F15" s="9" t="s">
        <v>1677</v>
      </c>
      <c r="G15" s="9" t="s">
        <v>1677</v>
      </c>
      <c r="H15" s="9">
        <v>5</v>
      </c>
      <c r="I15" s="9">
        <v>5</v>
      </c>
      <c r="J15" s="7"/>
      <c r="K15" s="40"/>
    </row>
    <row r="16" s="2" customFormat="1" ht="30" customHeight="1" spans="1:11">
      <c r="A16" s="26"/>
      <c r="B16" s="9"/>
      <c r="C16" s="26"/>
      <c r="D16" s="16" t="s">
        <v>1678</v>
      </c>
      <c r="E16" s="42"/>
      <c r="F16" s="9" t="s">
        <v>1679</v>
      </c>
      <c r="G16" s="9" t="s">
        <v>1679</v>
      </c>
      <c r="H16" s="9">
        <v>5</v>
      </c>
      <c r="I16" s="9">
        <v>5</v>
      </c>
      <c r="J16" s="7"/>
      <c r="K16" s="40"/>
    </row>
    <row r="17" s="2" customFormat="1" ht="30" customHeight="1" spans="1:11">
      <c r="A17" s="26"/>
      <c r="B17" s="9"/>
      <c r="C17" s="26"/>
      <c r="D17" s="16" t="s">
        <v>1680</v>
      </c>
      <c r="E17" s="42"/>
      <c r="F17" s="9" t="s">
        <v>1038</v>
      </c>
      <c r="G17" s="9" t="s">
        <v>1038</v>
      </c>
      <c r="H17" s="9">
        <v>5</v>
      </c>
      <c r="I17" s="9">
        <v>5</v>
      </c>
      <c r="J17" s="7"/>
      <c r="K17" s="40"/>
    </row>
    <row r="18" s="2" customFormat="1" ht="28" customHeight="1" spans="1:11">
      <c r="A18" s="26"/>
      <c r="B18" s="9"/>
      <c r="C18" s="26"/>
      <c r="D18" s="16" t="s">
        <v>1681</v>
      </c>
      <c r="E18" s="42"/>
      <c r="F18" s="9" t="s">
        <v>1515</v>
      </c>
      <c r="G18" s="9" t="s">
        <v>1515</v>
      </c>
      <c r="H18" s="9">
        <v>5</v>
      </c>
      <c r="I18" s="9">
        <v>5</v>
      </c>
      <c r="J18" s="7"/>
      <c r="K18" s="40"/>
    </row>
    <row r="19" s="2" customFormat="1" ht="20" customHeight="1" spans="1:11">
      <c r="A19" s="26"/>
      <c r="B19" s="9"/>
      <c r="C19" s="25" t="s">
        <v>375</v>
      </c>
      <c r="D19" s="16" t="s">
        <v>376</v>
      </c>
      <c r="E19" s="42"/>
      <c r="F19" s="9" t="s">
        <v>377</v>
      </c>
      <c r="G19" s="9" t="s">
        <v>377</v>
      </c>
      <c r="H19" s="9">
        <v>5</v>
      </c>
      <c r="I19" s="9">
        <v>5</v>
      </c>
      <c r="J19" s="7"/>
      <c r="K19" s="40"/>
    </row>
    <row r="20" s="2" customFormat="1" ht="20" customHeight="1" spans="1:11">
      <c r="A20" s="26"/>
      <c r="B20" s="9"/>
      <c r="C20" s="26"/>
      <c r="D20" s="16" t="s">
        <v>378</v>
      </c>
      <c r="E20" s="42"/>
      <c r="F20" s="47">
        <v>0.667</v>
      </c>
      <c r="G20" s="55">
        <v>0.71</v>
      </c>
      <c r="H20" s="9">
        <v>5</v>
      </c>
      <c r="I20" s="9">
        <v>5</v>
      </c>
      <c r="J20" s="7"/>
      <c r="K20" s="40"/>
    </row>
    <row r="21" s="2" customFormat="1" ht="26" customHeight="1" spans="1:11">
      <c r="A21" s="26"/>
      <c r="B21" s="9"/>
      <c r="C21" s="25" t="s">
        <v>380</v>
      </c>
      <c r="D21" s="28" t="s">
        <v>1682</v>
      </c>
      <c r="E21" s="44"/>
      <c r="F21" s="9" t="s">
        <v>1683</v>
      </c>
      <c r="G21" s="9" t="s">
        <v>1684</v>
      </c>
      <c r="H21" s="9">
        <v>5</v>
      </c>
      <c r="I21" s="58">
        <f>89.52/126*H21</f>
        <v>3.55238095238095</v>
      </c>
      <c r="J21" s="7"/>
      <c r="K21" s="40"/>
    </row>
    <row r="22" s="2" customFormat="1" ht="26" customHeight="1" spans="1:11">
      <c r="A22" s="26"/>
      <c r="B22" s="9"/>
      <c r="C22" s="26"/>
      <c r="D22" s="28" t="s">
        <v>1685</v>
      </c>
      <c r="E22" s="44"/>
      <c r="F22" s="9" t="s">
        <v>1686</v>
      </c>
      <c r="G22" s="9" t="s">
        <v>1687</v>
      </c>
      <c r="H22" s="9">
        <v>5</v>
      </c>
      <c r="I22" s="58">
        <f>22.84/60*H22</f>
        <v>1.90333333333333</v>
      </c>
      <c r="J22" s="7"/>
      <c r="K22" s="40"/>
    </row>
    <row r="23" s="2" customFormat="1" ht="35" customHeight="1" spans="1:11">
      <c r="A23" s="26"/>
      <c r="B23" s="9"/>
      <c r="C23" s="29"/>
      <c r="D23" s="28" t="s">
        <v>1688</v>
      </c>
      <c r="E23" s="44"/>
      <c r="F23" s="9" t="s">
        <v>1686</v>
      </c>
      <c r="G23" s="9" t="s">
        <v>1689</v>
      </c>
      <c r="H23" s="9">
        <v>5</v>
      </c>
      <c r="I23" s="58">
        <f>34.85/60*H23</f>
        <v>2.90416666666667</v>
      </c>
      <c r="J23" s="7"/>
      <c r="K23" s="40"/>
    </row>
    <row r="24" s="2" customFormat="1" ht="25" customHeight="1" spans="1:11">
      <c r="A24" s="26"/>
      <c r="B24" s="9" t="s">
        <v>382</v>
      </c>
      <c r="C24" s="25" t="s">
        <v>383</v>
      </c>
      <c r="D24" s="28" t="s">
        <v>1690</v>
      </c>
      <c r="E24" s="44"/>
      <c r="F24" s="9" t="s">
        <v>1691</v>
      </c>
      <c r="G24" s="55">
        <v>0.25</v>
      </c>
      <c r="H24" s="9">
        <v>10</v>
      </c>
      <c r="I24" s="9">
        <v>10</v>
      </c>
      <c r="J24" s="7"/>
      <c r="K24" s="40"/>
    </row>
    <row r="25" s="2" customFormat="1" ht="25" customHeight="1" spans="1:11">
      <c r="A25" s="26"/>
      <c r="B25" s="9"/>
      <c r="C25" s="26"/>
      <c r="D25" s="28" t="s">
        <v>1692</v>
      </c>
      <c r="E25" s="44"/>
      <c r="F25" s="9" t="s">
        <v>807</v>
      </c>
      <c r="G25" s="55">
        <v>0.8136</v>
      </c>
      <c r="H25" s="9">
        <v>10</v>
      </c>
      <c r="I25" s="9">
        <v>10</v>
      </c>
      <c r="J25" s="7"/>
      <c r="K25" s="40"/>
    </row>
    <row r="26" s="2" customFormat="1" ht="42" customHeight="1" spans="1:11">
      <c r="A26" s="26"/>
      <c r="B26" s="9"/>
      <c r="C26" s="25" t="s">
        <v>388</v>
      </c>
      <c r="D26" s="28" t="s">
        <v>1693</v>
      </c>
      <c r="E26" s="44"/>
      <c r="F26" s="9" t="s">
        <v>1222</v>
      </c>
      <c r="G26" s="9" t="s">
        <v>1222</v>
      </c>
      <c r="H26" s="9">
        <v>10</v>
      </c>
      <c r="I26" s="9">
        <v>10</v>
      </c>
      <c r="J26" s="7"/>
      <c r="K26" s="40"/>
    </row>
    <row r="27" s="2" customFormat="1" ht="22" customHeight="1" spans="1:11">
      <c r="A27" s="26"/>
      <c r="B27" s="25" t="s">
        <v>394</v>
      </c>
      <c r="C27" s="25" t="s">
        <v>395</v>
      </c>
      <c r="D27" s="28" t="s">
        <v>396</v>
      </c>
      <c r="E27" s="44"/>
      <c r="F27" s="55" t="s">
        <v>873</v>
      </c>
      <c r="G27" s="47">
        <v>0.9041</v>
      </c>
      <c r="H27" s="9">
        <v>4</v>
      </c>
      <c r="I27" s="9">
        <v>4</v>
      </c>
      <c r="J27" s="7"/>
      <c r="K27" s="40"/>
    </row>
    <row r="28" s="2" customFormat="1" ht="22" customHeight="1" spans="1:11">
      <c r="A28" s="26"/>
      <c r="B28" s="26"/>
      <c r="C28" s="26"/>
      <c r="D28" s="28" t="s">
        <v>398</v>
      </c>
      <c r="E28" s="44"/>
      <c r="F28" s="55" t="s">
        <v>873</v>
      </c>
      <c r="G28" s="47">
        <v>0.9489</v>
      </c>
      <c r="H28" s="9">
        <v>4</v>
      </c>
      <c r="I28" s="9">
        <v>4</v>
      </c>
      <c r="J28" s="7"/>
      <c r="K28" s="40"/>
    </row>
    <row r="29" s="2" customFormat="1" ht="22" customHeight="1" spans="1:11">
      <c r="A29" s="26"/>
      <c r="B29" s="26"/>
      <c r="C29" s="29"/>
      <c r="D29" s="28" t="s">
        <v>819</v>
      </c>
      <c r="E29" s="44"/>
      <c r="F29" s="55" t="s">
        <v>826</v>
      </c>
      <c r="G29" s="47">
        <v>0.711</v>
      </c>
      <c r="H29" s="9">
        <v>2</v>
      </c>
      <c r="I29" s="58">
        <f>71.1/85*H29</f>
        <v>1.67294117647059</v>
      </c>
      <c r="J29" s="7"/>
      <c r="K29" s="40"/>
    </row>
    <row r="30" s="2" customFormat="1" ht="21" customHeight="1" spans="1:11">
      <c r="A30" s="30" t="s">
        <v>401</v>
      </c>
      <c r="B30" s="31"/>
      <c r="C30" s="31"/>
      <c r="D30" s="31"/>
      <c r="E30" s="31"/>
      <c r="F30" s="31"/>
      <c r="G30" s="48"/>
      <c r="H30" s="49">
        <f>SUM(H14:H29)+I7</f>
        <v>100</v>
      </c>
      <c r="I30" s="59">
        <f>SUM(I14:I29)+K7</f>
        <v>89.0167908280385</v>
      </c>
      <c r="J30" s="30"/>
      <c r="K30" s="48"/>
    </row>
  </sheetData>
  <mergeCells count="6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11:A12"/>
    <mergeCell ref="A13:A29"/>
    <mergeCell ref="B14:B23"/>
    <mergeCell ref="B24:B26"/>
    <mergeCell ref="B27:B29"/>
    <mergeCell ref="C15:C18"/>
    <mergeCell ref="C19:C20"/>
    <mergeCell ref="C21:C23"/>
    <mergeCell ref="C24:C25"/>
    <mergeCell ref="C27:C29"/>
    <mergeCell ref="A6:C10"/>
  </mergeCells>
  <printOptions horizontalCentered="1"/>
  <pageMargins left="0.786805555555556" right="0.786805555555556" top="0.786805555555556" bottom="0.786805555555556" header="0.314583333333333" footer="0.314583333333333"/>
  <pageSetup paperSize="9" orientation="portrait" horizontalDpi="600"/>
  <headerFooter alignWithMargins="0"/>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view="pageBreakPreview" zoomScaleNormal="100" topLeftCell="A12" workbookViewId="0">
      <selection activeCell="M23" sqref="M23"/>
    </sheetView>
  </sheetViews>
  <sheetFormatPr defaultColWidth="8.8" defaultRowHeight="12.75"/>
  <cols>
    <col min="1" max="1" width="3.84166666666667" style="1" customWidth="1"/>
    <col min="2" max="2" width="6.375" style="1" customWidth="1"/>
    <col min="3" max="3" width="7.375" style="1" customWidth="1"/>
    <col min="4" max="4" width="16.375" style="1" customWidth="1"/>
    <col min="5" max="5" width="9.625" style="1" customWidth="1"/>
    <col min="6" max="7" width="8.25" style="1" customWidth="1"/>
    <col min="8" max="9" width="5" style="1" customWidth="1"/>
    <col min="10" max="10" width="6.89166666666667" style="1" customWidth="1"/>
    <col min="11" max="11" width="6.416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1694</v>
      </c>
      <c r="B3" s="6"/>
      <c r="C3" s="6"/>
      <c r="D3" s="6"/>
      <c r="E3" s="6"/>
      <c r="F3" s="6"/>
      <c r="G3" s="6"/>
      <c r="H3" s="6"/>
      <c r="I3" s="6"/>
      <c r="J3" s="6"/>
      <c r="K3" s="6"/>
    </row>
    <row r="4" s="2" customFormat="1" ht="17" customHeight="1" spans="1:11">
      <c r="A4" s="7" t="s">
        <v>6</v>
      </c>
      <c r="B4" s="8"/>
      <c r="C4" s="8"/>
      <c r="D4" s="9" t="s">
        <v>245</v>
      </c>
      <c r="E4" s="9"/>
      <c r="F4" s="9"/>
      <c r="G4" s="9"/>
      <c r="H4" s="9"/>
      <c r="I4" s="9"/>
      <c r="J4" s="9"/>
      <c r="K4" s="9"/>
    </row>
    <row r="5" s="2" customFormat="1" ht="17" customHeight="1" spans="1:11">
      <c r="A5" s="7" t="s">
        <v>336</v>
      </c>
      <c r="B5" s="8"/>
      <c r="C5" s="8"/>
      <c r="D5" s="7" t="s">
        <v>703</v>
      </c>
      <c r="E5" s="8"/>
      <c r="F5" s="8"/>
      <c r="G5" s="7" t="s">
        <v>338</v>
      </c>
      <c r="H5" s="8"/>
      <c r="I5" s="9" t="s">
        <v>16</v>
      </c>
      <c r="J5" s="9"/>
      <c r="K5" s="9"/>
    </row>
    <row r="6" s="2" customFormat="1" ht="24" customHeight="1" spans="1:11">
      <c r="A6" s="10" t="s">
        <v>340</v>
      </c>
      <c r="B6" s="154"/>
      <c r="C6" s="155"/>
      <c r="D6" s="7"/>
      <c r="E6" s="32" t="s">
        <v>341</v>
      </c>
      <c r="F6" s="32" t="s">
        <v>342</v>
      </c>
      <c r="G6" s="33" t="s">
        <v>343</v>
      </c>
      <c r="H6" s="34"/>
      <c r="I6" s="32" t="s">
        <v>344</v>
      </c>
      <c r="J6" s="32" t="s">
        <v>345</v>
      </c>
      <c r="K6" s="32" t="s">
        <v>346</v>
      </c>
    </row>
    <row r="7" s="2" customFormat="1" ht="17" customHeight="1" spans="1:11">
      <c r="A7" s="13"/>
      <c r="B7" s="178"/>
      <c r="C7" s="157"/>
      <c r="D7" s="16" t="s">
        <v>347</v>
      </c>
      <c r="E7" s="180">
        <f t="shared" ref="E7:G7" si="0">SUM(E8:E10)</f>
        <v>32.23</v>
      </c>
      <c r="F7" s="180">
        <f t="shared" si="0"/>
        <v>32.23</v>
      </c>
      <c r="G7" s="181">
        <f t="shared" si="0"/>
        <v>31.52</v>
      </c>
      <c r="H7" s="182"/>
      <c r="I7" s="32">
        <v>10</v>
      </c>
      <c r="J7" s="56">
        <f>G7/F7</f>
        <v>0.977970834626125</v>
      </c>
      <c r="K7" s="57">
        <f>I7*J7</f>
        <v>9.77970834626125</v>
      </c>
    </row>
    <row r="8" s="2" customFormat="1" ht="29" customHeight="1" spans="1:11">
      <c r="A8" s="158"/>
      <c r="B8" s="178"/>
      <c r="C8" s="157"/>
      <c r="D8" s="16" t="s">
        <v>348</v>
      </c>
      <c r="E8" s="180"/>
      <c r="F8" s="180"/>
      <c r="G8" s="183"/>
      <c r="H8" s="184"/>
      <c r="I8" s="32" t="s">
        <v>349</v>
      </c>
      <c r="J8" s="137"/>
      <c r="K8" s="32" t="s">
        <v>349</v>
      </c>
    </row>
    <row r="9" s="2" customFormat="1" ht="20" customHeight="1" spans="1:11">
      <c r="A9" s="158"/>
      <c r="B9" s="178"/>
      <c r="C9" s="157"/>
      <c r="D9" s="7" t="s">
        <v>350</v>
      </c>
      <c r="E9" s="185">
        <v>32.23</v>
      </c>
      <c r="F9" s="185">
        <v>32.23</v>
      </c>
      <c r="G9" s="183">
        <v>31.52</v>
      </c>
      <c r="H9" s="184"/>
      <c r="I9" s="32" t="s">
        <v>349</v>
      </c>
      <c r="J9" s="68">
        <f>G9/F9</f>
        <v>0.977970834626125</v>
      </c>
      <c r="K9" s="32" t="s">
        <v>349</v>
      </c>
    </row>
    <row r="10" s="2" customFormat="1" ht="20" customHeight="1" spans="1:11">
      <c r="A10" s="159"/>
      <c r="B10" s="156"/>
      <c r="C10" s="157"/>
      <c r="D10" s="20" t="s">
        <v>351</v>
      </c>
      <c r="E10" s="35"/>
      <c r="F10" s="35"/>
      <c r="G10" s="36"/>
      <c r="H10" s="37"/>
      <c r="I10" s="35" t="s">
        <v>349</v>
      </c>
      <c r="J10" s="35"/>
      <c r="K10" s="35" t="s">
        <v>349</v>
      </c>
    </row>
    <row r="11" s="2" customFormat="1" ht="20" customHeight="1" spans="1:11">
      <c r="A11" s="13" t="s">
        <v>352</v>
      </c>
      <c r="B11" s="80" t="s">
        <v>353</v>
      </c>
      <c r="C11" s="81"/>
      <c r="D11" s="81"/>
      <c r="E11" s="81"/>
      <c r="F11" s="86"/>
      <c r="G11" s="7" t="s">
        <v>354</v>
      </c>
      <c r="H11" s="8"/>
      <c r="I11" s="8"/>
      <c r="J11" s="8"/>
      <c r="K11" s="40"/>
    </row>
    <row r="12" s="2" customFormat="1" ht="81" customHeight="1" spans="1:11">
      <c r="A12" s="23"/>
      <c r="B12" s="24" t="s">
        <v>1224</v>
      </c>
      <c r="C12" s="24"/>
      <c r="D12" s="24"/>
      <c r="E12" s="24"/>
      <c r="F12" s="24"/>
      <c r="G12" s="24" t="s">
        <v>1224</v>
      </c>
      <c r="H12" s="24"/>
      <c r="I12" s="24"/>
      <c r="J12" s="24"/>
      <c r="K12" s="24"/>
    </row>
    <row r="13" s="2" customFormat="1" ht="28" customHeight="1" spans="1:11">
      <c r="A13" s="25" t="s">
        <v>357</v>
      </c>
      <c r="B13" s="25" t="s">
        <v>358</v>
      </c>
      <c r="C13" s="9" t="s">
        <v>359</v>
      </c>
      <c r="D13" s="9" t="s">
        <v>360</v>
      </c>
      <c r="E13" s="9"/>
      <c r="F13" s="40" t="s">
        <v>361</v>
      </c>
      <c r="G13" s="9" t="s">
        <v>362</v>
      </c>
      <c r="H13" s="9" t="s">
        <v>344</v>
      </c>
      <c r="I13" s="9" t="s">
        <v>346</v>
      </c>
      <c r="J13" s="7" t="s">
        <v>363</v>
      </c>
      <c r="K13" s="40"/>
    </row>
    <row r="14" s="2" customFormat="1" ht="25" customHeight="1" spans="1:11">
      <c r="A14" s="26"/>
      <c r="B14" s="9" t="s">
        <v>364</v>
      </c>
      <c r="C14" s="25" t="s">
        <v>365</v>
      </c>
      <c r="D14" s="179" t="s">
        <v>1695</v>
      </c>
      <c r="E14" s="186"/>
      <c r="F14" s="9" t="s">
        <v>1075</v>
      </c>
      <c r="G14" s="9" t="s">
        <v>1075</v>
      </c>
      <c r="H14" s="9">
        <v>8</v>
      </c>
      <c r="I14" s="9">
        <v>8</v>
      </c>
      <c r="J14" s="7"/>
      <c r="K14" s="40"/>
    </row>
    <row r="15" s="2" customFormat="1" ht="33" customHeight="1" spans="1:11">
      <c r="A15" s="26"/>
      <c r="B15" s="9"/>
      <c r="C15" s="26"/>
      <c r="D15" s="179" t="s">
        <v>1696</v>
      </c>
      <c r="E15" s="186"/>
      <c r="F15" s="9" t="s">
        <v>1075</v>
      </c>
      <c r="G15" s="9" t="s">
        <v>1075</v>
      </c>
      <c r="H15" s="9">
        <v>8</v>
      </c>
      <c r="I15" s="9">
        <v>8</v>
      </c>
      <c r="J15" s="7"/>
      <c r="K15" s="40"/>
    </row>
    <row r="16" s="2" customFormat="1" ht="25" customHeight="1" spans="1:11">
      <c r="A16" s="26"/>
      <c r="B16" s="9"/>
      <c r="C16" s="26"/>
      <c r="D16" s="24" t="s">
        <v>1697</v>
      </c>
      <c r="E16" s="24"/>
      <c r="F16" s="9" t="s">
        <v>898</v>
      </c>
      <c r="G16" s="9" t="s">
        <v>898</v>
      </c>
      <c r="H16" s="9">
        <v>8</v>
      </c>
      <c r="I16" s="9">
        <v>8</v>
      </c>
      <c r="J16" s="7" t="s">
        <v>1698</v>
      </c>
      <c r="K16" s="40"/>
    </row>
    <row r="17" s="2" customFormat="1" ht="25" customHeight="1" spans="1:11">
      <c r="A17" s="26"/>
      <c r="B17" s="9"/>
      <c r="C17" s="25" t="s">
        <v>375</v>
      </c>
      <c r="D17" s="24" t="s">
        <v>707</v>
      </c>
      <c r="E17" s="24"/>
      <c r="F17" s="55">
        <v>1</v>
      </c>
      <c r="G17" s="55">
        <v>1</v>
      </c>
      <c r="H17" s="9">
        <v>12</v>
      </c>
      <c r="I17" s="9">
        <v>12</v>
      </c>
      <c r="J17" s="7"/>
      <c r="K17" s="40"/>
    </row>
    <row r="18" s="2" customFormat="1" ht="25" customHeight="1" spans="1:11">
      <c r="A18" s="26"/>
      <c r="B18" s="9"/>
      <c r="C18" s="25" t="s">
        <v>380</v>
      </c>
      <c r="D18" s="179" t="s">
        <v>1695</v>
      </c>
      <c r="E18" s="186"/>
      <c r="F18" s="9" t="s">
        <v>552</v>
      </c>
      <c r="G18" s="9" t="s">
        <v>1699</v>
      </c>
      <c r="H18" s="9">
        <v>5</v>
      </c>
      <c r="I18" s="187">
        <f>0.24/10*H18</f>
        <v>0.12</v>
      </c>
      <c r="J18" s="16" t="s">
        <v>1700</v>
      </c>
      <c r="K18" s="42"/>
    </row>
    <row r="19" s="2" customFormat="1" ht="25" customHeight="1" spans="1:11">
      <c r="A19" s="26"/>
      <c r="B19" s="9"/>
      <c r="C19" s="26"/>
      <c r="D19" s="179" t="s">
        <v>1696</v>
      </c>
      <c r="E19" s="186"/>
      <c r="F19" s="9" t="s">
        <v>1052</v>
      </c>
      <c r="G19" s="9" t="s">
        <v>1701</v>
      </c>
      <c r="H19" s="9">
        <v>5</v>
      </c>
      <c r="I19" s="188">
        <f>0.53/8*H19</f>
        <v>0.33125</v>
      </c>
      <c r="J19" s="16" t="s">
        <v>1700</v>
      </c>
      <c r="K19" s="42"/>
    </row>
    <row r="20" s="2" customFormat="1" ht="25" customHeight="1" spans="1:11">
      <c r="A20" s="26"/>
      <c r="B20" s="9"/>
      <c r="C20" s="26"/>
      <c r="D20" s="24" t="s">
        <v>1697</v>
      </c>
      <c r="E20" s="24"/>
      <c r="F20" s="9" t="s">
        <v>690</v>
      </c>
      <c r="G20" s="9"/>
      <c r="H20" s="9">
        <v>4</v>
      </c>
      <c r="I20" s="9"/>
      <c r="J20" s="16" t="s">
        <v>1702</v>
      </c>
      <c r="K20" s="42"/>
    </row>
    <row r="21" s="2" customFormat="1" ht="31" customHeight="1" spans="1:11">
      <c r="A21" s="26"/>
      <c r="B21" s="9" t="s">
        <v>382</v>
      </c>
      <c r="C21" s="9" t="s">
        <v>1703</v>
      </c>
      <c r="D21" s="24" t="s">
        <v>1147</v>
      </c>
      <c r="E21" s="24"/>
      <c r="F21" s="9" t="s">
        <v>1164</v>
      </c>
      <c r="G21" s="9" t="s">
        <v>1149</v>
      </c>
      <c r="H21" s="9">
        <v>15</v>
      </c>
      <c r="I21" s="9">
        <v>15</v>
      </c>
      <c r="J21" s="7"/>
      <c r="K21" s="40"/>
    </row>
    <row r="22" s="2" customFormat="1" ht="31" customHeight="1" spans="1:11">
      <c r="A22" s="26"/>
      <c r="B22" s="9"/>
      <c r="C22" s="25" t="s">
        <v>388</v>
      </c>
      <c r="D22" s="16" t="s">
        <v>1704</v>
      </c>
      <c r="E22" s="42"/>
      <c r="F22" s="9" t="s">
        <v>1705</v>
      </c>
      <c r="G22" s="9" t="s">
        <v>1706</v>
      </c>
      <c r="H22" s="9">
        <v>15</v>
      </c>
      <c r="I22" s="9">
        <v>15</v>
      </c>
      <c r="J22" s="7"/>
      <c r="K22" s="40"/>
    </row>
    <row r="23" s="2" customFormat="1" ht="25" customHeight="1" spans="1:11">
      <c r="A23" s="26"/>
      <c r="B23" s="25" t="s">
        <v>394</v>
      </c>
      <c r="C23" s="25" t="s">
        <v>395</v>
      </c>
      <c r="D23" s="16" t="s">
        <v>721</v>
      </c>
      <c r="E23" s="42"/>
      <c r="F23" s="9" t="s">
        <v>400</v>
      </c>
      <c r="G23" s="9" t="s">
        <v>400</v>
      </c>
      <c r="H23" s="9">
        <v>5</v>
      </c>
      <c r="I23" s="9">
        <v>5</v>
      </c>
      <c r="J23" s="7"/>
      <c r="K23" s="40"/>
    </row>
    <row r="24" s="2" customFormat="1" ht="25" customHeight="1" spans="1:11">
      <c r="A24" s="26"/>
      <c r="B24" s="26"/>
      <c r="C24" s="26"/>
      <c r="D24" s="16" t="s">
        <v>1251</v>
      </c>
      <c r="E24" s="42"/>
      <c r="F24" s="9" t="s">
        <v>826</v>
      </c>
      <c r="G24" s="9" t="s">
        <v>826</v>
      </c>
      <c r="H24" s="9">
        <v>5</v>
      </c>
      <c r="I24" s="9">
        <v>5</v>
      </c>
      <c r="J24" s="7"/>
      <c r="K24" s="40"/>
    </row>
    <row r="25" s="2" customFormat="1" ht="21" customHeight="1" spans="1:11">
      <c r="A25" s="30" t="s">
        <v>401</v>
      </c>
      <c r="B25" s="31"/>
      <c r="C25" s="31"/>
      <c r="D25" s="31"/>
      <c r="E25" s="31"/>
      <c r="F25" s="31"/>
      <c r="G25" s="48"/>
      <c r="H25" s="49">
        <f>SUM(H14:H24)+I7</f>
        <v>100</v>
      </c>
      <c r="I25" s="49">
        <f>SUM(I14:I24)+K7</f>
        <v>86.2309583462612</v>
      </c>
      <c r="J25" s="30"/>
      <c r="K25" s="48"/>
    </row>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20"/>
    <mergeCell ref="B21:B22"/>
    <mergeCell ref="B23:B24"/>
    <mergeCell ref="C14:C16"/>
    <mergeCell ref="C18:C20"/>
    <mergeCell ref="C23:C24"/>
    <mergeCell ref="A6:C10"/>
  </mergeCells>
  <printOptions horizontalCentered="1"/>
  <pageMargins left="0.786805555555556" right="0.786805555555556" top="0.786805555555556" bottom="0.786805555555556" header="0.511805555555556" footer="0.511805555555556"/>
  <pageSetup paperSize="9" scale="85" orientation="portrait" horizontalDpi="600"/>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view="pageBreakPreview" zoomScaleNormal="100" workbookViewId="0">
      <selection activeCell="M25" sqref="M25"/>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248</v>
      </c>
      <c r="E4" s="9"/>
      <c r="F4" s="9"/>
      <c r="G4" s="9"/>
      <c r="H4" s="9"/>
      <c r="I4" s="9"/>
      <c r="J4" s="9"/>
      <c r="K4" s="9"/>
    </row>
    <row r="5" s="2" customFormat="1" ht="17" customHeight="1" spans="1:11">
      <c r="A5" s="7" t="s">
        <v>336</v>
      </c>
      <c r="B5" s="8"/>
      <c r="C5" s="8"/>
      <c r="D5" s="7" t="s">
        <v>337</v>
      </c>
      <c r="E5" s="8"/>
      <c r="F5" s="8"/>
      <c r="G5" s="7" t="s">
        <v>338</v>
      </c>
      <c r="H5" s="8"/>
      <c r="I5" s="9" t="s">
        <v>339</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143">
        <v>110</v>
      </c>
      <c r="F7" s="143">
        <v>110</v>
      </c>
      <c r="G7" s="144">
        <v>10.511</v>
      </c>
      <c r="H7" s="145"/>
      <c r="I7" s="32">
        <v>10</v>
      </c>
      <c r="J7" s="137">
        <v>0.0955545454545455</v>
      </c>
      <c r="K7" s="143">
        <f>I7*J7</f>
        <v>0.955545454545455</v>
      </c>
    </row>
    <row r="8" s="2" customFormat="1" ht="17" customHeight="1" spans="1:11">
      <c r="A8" s="17"/>
      <c r="B8" s="14"/>
      <c r="C8" s="15"/>
      <c r="D8" s="16" t="s">
        <v>348</v>
      </c>
      <c r="E8" s="32"/>
      <c r="F8" s="32"/>
      <c r="G8" s="144"/>
      <c r="H8" s="145"/>
      <c r="I8" s="32" t="s">
        <v>349</v>
      </c>
      <c r="J8" s="32"/>
      <c r="K8" s="32" t="s">
        <v>349</v>
      </c>
    </row>
    <row r="9" s="2" customFormat="1" ht="17" customHeight="1" spans="1:11">
      <c r="A9" s="17"/>
      <c r="B9" s="14"/>
      <c r="C9" s="15"/>
      <c r="D9" s="7" t="s">
        <v>350</v>
      </c>
      <c r="E9" s="143">
        <f t="shared" ref="E9:G9" si="0">E7</f>
        <v>110</v>
      </c>
      <c r="F9" s="143">
        <f t="shared" si="0"/>
        <v>110</v>
      </c>
      <c r="G9" s="144">
        <f t="shared" si="0"/>
        <v>10.511</v>
      </c>
      <c r="H9" s="145"/>
      <c r="I9" s="32" t="s">
        <v>349</v>
      </c>
      <c r="J9" s="137">
        <f>J7</f>
        <v>0.0955545454545455</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61" customHeight="1" spans="1:11">
      <c r="A12" s="23"/>
      <c r="B12" s="24" t="s">
        <v>1707</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1708</v>
      </c>
      <c r="E14" s="42"/>
      <c r="F14" s="9" t="s">
        <v>1103</v>
      </c>
      <c r="G14" s="9" t="s">
        <v>1103</v>
      </c>
      <c r="H14" s="9">
        <v>10</v>
      </c>
      <c r="I14" s="9">
        <f>H14</f>
        <v>10</v>
      </c>
      <c r="J14" s="7"/>
      <c r="K14" s="40"/>
    </row>
    <row r="15" s="2" customFormat="1" ht="20" customHeight="1" spans="1:11">
      <c r="A15" s="26"/>
      <c r="B15" s="9"/>
      <c r="C15" s="25" t="s">
        <v>368</v>
      </c>
      <c r="D15" s="16" t="s">
        <v>1709</v>
      </c>
      <c r="E15" s="42"/>
      <c r="F15" s="9" t="s">
        <v>1710</v>
      </c>
      <c r="G15" s="9" t="s">
        <v>1711</v>
      </c>
      <c r="H15" s="9">
        <v>10</v>
      </c>
      <c r="I15" s="9">
        <f>H15</f>
        <v>10</v>
      </c>
      <c r="J15" s="7"/>
      <c r="K15" s="40"/>
    </row>
    <row r="16" s="2" customFormat="1" ht="20" customHeight="1" spans="1:11">
      <c r="A16" s="26"/>
      <c r="B16" s="9"/>
      <c r="C16" s="26"/>
      <c r="D16" s="16" t="s">
        <v>1712</v>
      </c>
      <c r="E16" s="42"/>
      <c r="F16" s="9" t="s">
        <v>1713</v>
      </c>
      <c r="G16" s="9" t="s">
        <v>1714</v>
      </c>
      <c r="H16" s="9">
        <v>10</v>
      </c>
      <c r="I16" s="9">
        <f>H16</f>
        <v>10</v>
      </c>
      <c r="J16" s="7"/>
      <c r="K16" s="40"/>
    </row>
    <row r="17" s="2" customFormat="1" ht="20" customHeight="1" spans="1:11">
      <c r="A17" s="26"/>
      <c r="B17" s="9"/>
      <c r="C17" s="29"/>
      <c r="D17" s="16" t="s">
        <v>1715</v>
      </c>
      <c r="E17" s="42"/>
      <c r="F17" s="9" t="s">
        <v>1716</v>
      </c>
      <c r="G17" s="9" t="s">
        <v>1717</v>
      </c>
      <c r="H17" s="9">
        <v>10</v>
      </c>
      <c r="I17" s="9">
        <f>H17</f>
        <v>10</v>
      </c>
      <c r="J17" s="7"/>
      <c r="K17" s="40"/>
    </row>
    <row r="18" s="2" customFormat="1" ht="20" customHeight="1" spans="1:11">
      <c r="A18" s="26"/>
      <c r="B18" s="9"/>
      <c r="C18" s="25" t="s">
        <v>375</v>
      </c>
      <c r="D18" s="16" t="s">
        <v>376</v>
      </c>
      <c r="E18" s="42"/>
      <c r="F18" s="9" t="s">
        <v>456</v>
      </c>
      <c r="G18" s="9" t="s">
        <v>456</v>
      </c>
      <c r="H18" s="9">
        <v>7</v>
      </c>
      <c r="I18" s="9">
        <v>7</v>
      </c>
      <c r="J18" s="7"/>
      <c r="K18" s="40"/>
    </row>
    <row r="19" s="2" customFormat="1" ht="20" customHeight="1" spans="1:11">
      <c r="A19" s="26"/>
      <c r="B19" s="9"/>
      <c r="C19" s="25" t="s">
        <v>380</v>
      </c>
      <c r="D19" s="28" t="s">
        <v>1718</v>
      </c>
      <c r="E19" s="44"/>
      <c r="F19" s="9" t="s">
        <v>525</v>
      </c>
      <c r="G19" s="9"/>
      <c r="H19" s="9">
        <v>1</v>
      </c>
      <c r="I19" s="9"/>
      <c r="J19" s="7"/>
      <c r="K19" s="40"/>
    </row>
    <row r="20" s="2" customFormat="1" ht="20" customHeight="1" spans="1:11">
      <c r="A20" s="26"/>
      <c r="B20" s="9"/>
      <c r="C20" s="26"/>
      <c r="D20" s="28" t="s">
        <v>1719</v>
      </c>
      <c r="E20" s="44"/>
      <c r="F20" s="9" t="s">
        <v>556</v>
      </c>
      <c r="G20" s="9"/>
      <c r="H20" s="9">
        <v>1</v>
      </c>
      <c r="I20" s="9"/>
      <c r="J20" s="7"/>
      <c r="K20" s="40"/>
    </row>
    <row r="21" s="2" customFormat="1" ht="20" customHeight="1" spans="1:11">
      <c r="A21" s="26"/>
      <c r="B21" s="9"/>
      <c r="C21" s="26"/>
      <c r="D21" s="28" t="s">
        <v>1720</v>
      </c>
      <c r="E21" s="44"/>
      <c r="F21" s="9" t="s">
        <v>556</v>
      </c>
      <c r="G21" s="9"/>
      <c r="H21" s="9">
        <v>1</v>
      </c>
      <c r="I21" s="9"/>
      <c r="J21" s="7"/>
      <c r="K21" s="40"/>
    </row>
    <row r="22" s="2" customFormat="1" ht="20" customHeight="1" spans="1:11">
      <c r="A22" s="26"/>
      <c r="B22" s="9" t="s">
        <v>382</v>
      </c>
      <c r="C22" s="25" t="s">
        <v>383</v>
      </c>
      <c r="D22" s="28" t="s">
        <v>1721</v>
      </c>
      <c r="E22" s="44"/>
      <c r="F22" s="9" t="s">
        <v>1722</v>
      </c>
      <c r="G22" s="9" t="s">
        <v>1722</v>
      </c>
      <c r="H22" s="9">
        <v>8</v>
      </c>
      <c r="I22" s="9">
        <v>8</v>
      </c>
      <c r="J22" s="7"/>
      <c r="K22" s="40"/>
    </row>
    <row r="23" s="2" customFormat="1" ht="20" customHeight="1" spans="1:11">
      <c r="A23" s="26"/>
      <c r="B23" s="9"/>
      <c r="C23" s="26"/>
      <c r="D23" s="28" t="s">
        <v>1723</v>
      </c>
      <c r="E23" s="44"/>
      <c r="F23" s="9" t="s">
        <v>1724</v>
      </c>
      <c r="G23" s="9" t="s">
        <v>1724</v>
      </c>
      <c r="H23" s="9">
        <v>8</v>
      </c>
      <c r="I23" s="9">
        <v>8</v>
      </c>
      <c r="J23" s="7"/>
      <c r="K23" s="40"/>
    </row>
    <row r="24" s="2" customFormat="1" ht="20" customHeight="1" spans="1:11">
      <c r="A24" s="26"/>
      <c r="B24" s="9"/>
      <c r="C24" s="29"/>
      <c r="D24" s="28" t="s">
        <v>1725</v>
      </c>
      <c r="E24" s="44"/>
      <c r="F24" s="9" t="s">
        <v>1103</v>
      </c>
      <c r="G24" s="9" t="s">
        <v>405</v>
      </c>
      <c r="H24" s="9">
        <v>7</v>
      </c>
      <c r="I24" s="9">
        <v>7</v>
      </c>
      <c r="J24" s="7"/>
      <c r="K24" s="40"/>
    </row>
    <row r="25" s="2" customFormat="1" ht="24" customHeight="1" spans="1:11">
      <c r="A25" s="26"/>
      <c r="B25" s="9"/>
      <c r="C25" s="25" t="s">
        <v>388</v>
      </c>
      <c r="D25" s="28" t="s">
        <v>1726</v>
      </c>
      <c r="E25" s="44"/>
      <c r="F25" s="9" t="s">
        <v>1727</v>
      </c>
      <c r="G25" s="9" t="s">
        <v>1038</v>
      </c>
      <c r="H25" s="9">
        <v>7</v>
      </c>
      <c r="I25" s="9">
        <v>7</v>
      </c>
      <c r="J25" s="7"/>
      <c r="K25" s="40"/>
    </row>
    <row r="26" s="2" customFormat="1" ht="20" customHeight="1" spans="1:11">
      <c r="A26" s="26"/>
      <c r="B26" s="25" t="s">
        <v>394</v>
      </c>
      <c r="C26" s="25" t="s">
        <v>395</v>
      </c>
      <c r="D26" s="28" t="s">
        <v>396</v>
      </c>
      <c r="E26" s="44"/>
      <c r="F26" s="55" t="s">
        <v>826</v>
      </c>
      <c r="G26" s="47">
        <v>0.9041</v>
      </c>
      <c r="H26" s="9">
        <v>4</v>
      </c>
      <c r="I26" s="9">
        <v>4</v>
      </c>
      <c r="J26" s="7"/>
      <c r="K26" s="40"/>
    </row>
    <row r="27" s="2" customFormat="1" ht="20" customHeight="1" spans="1:11">
      <c r="A27" s="26"/>
      <c r="B27" s="26"/>
      <c r="C27" s="26"/>
      <c r="D27" s="28" t="s">
        <v>398</v>
      </c>
      <c r="E27" s="44"/>
      <c r="F27" s="55" t="s">
        <v>826</v>
      </c>
      <c r="G27" s="47">
        <v>0.9489</v>
      </c>
      <c r="H27" s="9">
        <v>4</v>
      </c>
      <c r="I27" s="9">
        <v>4</v>
      </c>
      <c r="J27" s="7"/>
      <c r="K27" s="40"/>
    </row>
    <row r="28" s="2" customFormat="1" ht="20" customHeight="1" spans="1:11">
      <c r="A28" s="26"/>
      <c r="B28" s="26"/>
      <c r="C28" s="29"/>
      <c r="D28" s="28" t="s">
        <v>819</v>
      </c>
      <c r="E28" s="44"/>
      <c r="F28" s="55" t="s">
        <v>826</v>
      </c>
      <c r="G28" s="47">
        <v>0.711</v>
      </c>
      <c r="H28" s="9">
        <v>2</v>
      </c>
      <c r="I28" s="58">
        <f>71.1/85*H28</f>
        <v>1.67294117647059</v>
      </c>
      <c r="J28" s="7"/>
      <c r="K28" s="40"/>
    </row>
    <row r="29" s="2" customFormat="1" ht="21" customHeight="1" spans="1:11">
      <c r="A29" s="30" t="s">
        <v>401</v>
      </c>
      <c r="B29" s="31"/>
      <c r="C29" s="31"/>
      <c r="D29" s="31"/>
      <c r="E29" s="31"/>
      <c r="F29" s="31"/>
      <c r="G29" s="48"/>
      <c r="H29" s="49">
        <f>SUM(H14:H28)+I7</f>
        <v>100</v>
      </c>
      <c r="I29" s="59">
        <f>SUM(I14:I28)+K7</f>
        <v>87.628486631016</v>
      </c>
      <c r="J29" s="30"/>
      <c r="K29" s="48"/>
    </row>
  </sheetData>
  <mergeCells count="6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G29"/>
    <mergeCell ref="J29:K29"/>
    <mergeCell ref="A11:A12"/>
    <mergeCell ref="A13:A28"/>
    <mergeCell ref="B14:B21"/>
    <mergeCell ref="B22:B25"/>
    <mergeCell ref="B26:B28"/>
    <mergeCell ref="C15:C17"/>
    <mergeCell ref="C19:C21"/>
    <mergeCell ref="C22:C24"/>
    <mergeCell ref="C26:C28"/>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view="pageBreakPreview" zoomScaleNormal="100" topLeftCell="A10" workbookViewId="0">
      <selection activeCell="O13" sqref="O13"/>
    </sheetView>
  </sheetViews>
  <sheetFormatPr defaultColWidth="8.8" defaultRowHeight="12.75"/>
  <cols>
    <col min="1" max="1" width="3.84166666666667" style="148" customWidth="1"/>
    <col min="2" max="2" width="6.25" style="148" customWidth="1"/>
    <col min="3" max="3" width="6.69166666666667" style="148" customWidth="1"/>
    <col min="4" max="4" width="16.6333333333333" style="148" customWidth="1"/>
    <col min="5" max="5" width="10.2916666666667" style="148" customWidth="1"/>
    <col min="6" max="6" width="7.59166666666667" style="148" customWidth="1"/>
    <col min="7" max="7" width="9.375" style="148" customWidth="1"/>
    <col min="8" max="8" width="5" style="148" customWidth="1"/>
    <col min="9" max="9" width="7.125" style="148" customWidth="1"/>
    <col min="10" max="10" width="6.89166666666667" style="148" customWidth="1"/>
    <col min="11" max="11" width="7.89166666666667" style="148" customWidth="1"/>
    <col min="12" max="16376" width="8.09166666666667" style="148" customWidth="1"/>
    <col min="16377" max="16377" width="8.09166666666667" style="148"/>
    <col min="16378" max="16384" width="8.8" style="148"/>
  </cols>
  <sheetData>
    <row r="1" s="148" customFormat="1" ht="13" customHeight="1" spans="1:4">
      <c r="A1" s="150"/>
      <c r="B1" s="150"/>
      <c r="C1" s="151"/>
      <c r="D1" s="151"/>
    </row>
    <row r="2" s="148" customFormat="1" ht="23" customHeight="1" spans="1:11">
      <c r="A2" s="152" t="s">
        <v>334</v>
      </c>
      <c r="B2" s="152"/>
      <c r="C2" s="152"/>
      <c r="D2" s="152"/>
      <c r="E2" s="152"/>
      <c r="F2" s="152"/>
      <c r="G2" s="152"/>
      <c r="H2" s="152"/>
      <c r="I2" s="152"/>
      <c r="J2" s="152"/>
      <c r="K2" s="152"/>
    </row>
    <row r="3" s="149" customFormat="1" ht="15" customHeight="1" spans="1:11">
      <c r="A3" s="153" t="s">
        <v>335</v>
      </c>
      <c r="B3" s="153"/>
      <c r="C3" s="153"/>
      <c r="D3" s="153"/>
      <c r="E3" s="153"/>
      <c r="F3" s="153"/>
      <c r="G3" s="153"/>
      <c r="H3" s="153"/>
      <c r="I3" s="153"/>
      <c r="J3" s="153"/>
      <c r="K3" s="153"/>
    </row>
    <row r="4" s="149" customFormat="1" ht="17" customHeight="1" spans="1:11">
      <c r="A4" s="33" t="s">
        <v>6</v>
      </c>
      <c r="B4" s="70"/>
      <c r="C4" s="70"/>
      <c r="D4" s="32" t="s">
        <v>252</v>
      </c>
      <c r="E4" s="32"/>
      <c r="F4" s="32"/>
      <c r="G4" s="32"/>
      <c r="H4" s="32"/>
      <c r="I4" s="32"/>
      <c r="J4" s="32"/>
      <c r="K4" s="32"/>
    </row>
    <row r="5" s="149" customFormat="1" ht="17" customHeight="1" spans="1:11">
      <c r="A5" s="33" t="s">
        <v>336</v>
      </c>
      <c r="B5" s="70"/>
      <c r="C5" s="70"/>
      <c r="D5" s="33" t="s">
        <v>1276</v>
      </c>
      <c r="E5" s="70"/>
      <c r="F5" s="70"/>
      <c r="G5" s="33" t="s">
        <v>338</v>
      </c>
      <c r="H5" s="70"/>
      <c r="I5" s="70" t="s">
        <v>339</v>
      </c>
      <c r="J5" s="70"/>
      <c r="K5" s="34"/>
    </row>
    <row r="6" s="149" customFormat="1" ht="17" customHeight="1" spans="1:11">
      <c r="A6" s="36" t="s">
        <v>340</v>
      </c>
      <c r="B6" s="154"/>
      <c r="C6" s="155"/>
      <c r="D6" s="33"/>
      <c r="E6" s="32" t="s">
        <v>341</v>
      </c>
      <c r="F6" s="32" t="s">
        <v>342</v>
      </c>
      <c r="G6" s="33" t="s">
        <v>343</v>
      </c>
      <c r="H6" s="34"/>
      <c r="I6" s="32" t="s">
        <v>344</v>
      </c>
      <c r="J6" s="32" t="s">
        <v>345</v>
      </c>
      <c r="K6" s="32" t="s">
        <v>346</v>
      </c>
    </row>
    <row r="7" s="149" customFormat="1" ht="17" customHeight="1" spans="1:11">
      <c r="A7" s="73"/>
      <c r="B7" s="156"/>
      <c r="C7" s="157"/>
      <c r="D7" s="27" t="s">
        <v>347</v>
      </c>
      <c r="E7" s="32">
        <v>20.01</v>
      </c>
      <c r="F7" s="32">
        <v>20.01</v>
      </c>
      <c r="G7" s="33">
        <v>19.7</v>
      </c>
      <c r="H7" s="34"/>
      <c r="I7" s="32">
        <v>10</v>
      </c>
      <c r="J7" s="175">
        <f>G7/F7</f>
        <v>0.984507746126936</v>
      </c>
      <c r="K7" s="176">
        <f>J7*I7</f>
        <v>9.84507746126936</v>
      </c>
    </row>
    <row r="8" s="149" customFormat="1" ht="17" customHeight="1" spans="1:11">
      <c r="A8" s="158"/>
      <c r="B8" s="156"/>
      <c r="C8" s="157"/>
      <c r="D8" s="27" t="s">
        <v>348</v>
      </c>
      <c r="E8" s="32">
        <v>20.01</v>
      </c>
      <c r="F8" s="32">
        <v>20.01</v>
      </c>
      <c r="G8" s="33">
        <v>19.7</v>
      </c>
      <c r="H8" s="34"/>
      <c r="I8" s="32" t="s">
        <v>349</v>
      </c>
      <c r="J8" s="175">
        <f>G8/E8</f>
        <v>0.984507746126936</v>
      </c>
      <c r="K8" s="32" t="s">
        <v>349</v>
      </c>
    </row>
    <row r="9" s="149" customFormat="1" ht="17" customHeight="1" spans="1:11">
      <c r="A9" s="158"/>
      <c r="B9" s="156"/>
      <c r="C9" s="157"/>
      <c r="D9" s="33" t="s">
        <v>350</v>
      </c>
      <c r="E9" s="164"/>
      <c r="F9" s="32"/>
      <c r="G9" s="33"/>
      <c r="H9" s="34"/>
      <c r="I9" s="32" t="s">
        <v>349</v>
      </c>
      <c r="J9" s="32"/>
      <c r="K9" s="32" t="s">
        <v>349</v>
      </c>
    </row>
    <row r="10" s="149" customFormat="1" ht="17" customHeight="1" spans="1:11">
      <c r="A10" s="159"/>
      <c r="B10" s="156"/>
      <c r="C10" s="157"/>
      <c r="D10" s="79" t="s">
        <v>351</v>
      </c>
      <c r="E10" s="165"/>
      <c r="F10" s="35"/>
      <c r="G10" s="36"/>
      <c r="H10" s="37"/>
      <c r="I10" s="35" t="s">
        <v>349</v>
      </c>
      <c r="J10" s="175"/>
      <c r="K10" s="35" t="s">
        <v>349</v>
      </c>
    </row>
    <row r="11" s="149" customFormat="1" ht="17" customHeight="1" spans="1:11">
      <c r="A11" s="73" t="s">
        <v>352</v>
      </c>
      <c r="B11" s="80" t="s">
        <v>353</v>
      </c>
      <c r="C11" s="81"/>
      <c r="D11" s="81"/>
      <c r="E11" s="81"/>
      <c r="F11" s="86"/>
      <c r="G11" s="33" t="s">
        <v>354</v>
      </c>
      <c r="H11" s="70"/>
      <c r="I11" s="70"/>
      <c r="J11" s="70"/>
      <c r="K11" s="34"/>
    </row>
    <row r="12" s="149" customFormat="1" ht="108" customHeight="1" spans="1:11">
      <c r="A12" s="82"/>
      <c r="B12" s="52" t="s">
        <v>1325</v>
      </c>
      <c r="C12" s="52"/>
      <c r="D12" s="52"/>
      <c r="E12" s="52"/>
      <c r="F12" s="52"/>
      <c r="G12" s="166" t="s">
        <v>1728</v>
      </c>
      <c r="H12" s="166"/>
      <c r="I12" s="166"/>
      <c r="J12" s="166"/>
      <c r="K12" s="43"/>
    </row>
    <row r="13" s="149" customFormat="1" ht="28" customHeight="1" spans="1:11">
      <c r="A13" s="35" t="s">
        <v>357</v>
      </c>
      <c r="B13" s="35" t="s">
        <v>358</v>
      </c>
      <c r="C13" s="32" t="s">
        <v>359</v>
      </c>
      <c r="D13" s="32" t="s">
        <v>360</v>
      </c>
      <c r="E13" s="32"/>
      <c r="F13" s="34" t="s">
        <v>361</v>
      </c>
      <c r="G13" s="83" t="s">
        <v>362</v>
      </c>
      <c r="H13" s="32" t="s">
        <v>344</v>
      </c>
      <c r="I13" s="32" t="s">
        <v>346</v>
      </c>
      <c r="J13" s="33" t="s">
        <v>363</v>
      </c>
      <c r="K13" s="34"/>
    </row>
    <row r="14" s="149" customFormat="1" ht="15" customHeight="1" spans="1:11">
      <c r="A14" s="110"/>
      <c r="B14" s="32" t="s">
        <v>364</v>
      </c>
      <c r="C14" s="35" t="s">
        <v>365</v>
      </c>
      <c r="D14" s="160" t="s">
        <v>1729</v>
      </c>
      <c r="E14" s="167"/>
      <c r="F14" s="168" t="s">
        <v>1730</v>
      </c>
      <c r="G14" s="168" t="s">
        <v>1730</v>
      </c>
      <c r="H14" s="32">
        <v>10</v>
      </c>
      <c r="I14" s="142">
        <v>10</v>
      </c>
      <c r="J14" s="33"/>
      <c r="K14" s="34"/>
    </row>
    <row r="15" s="149" customFormat="1" ht="15" customHeight="1" spans="1:11">
      <c r="A15" s="110"/>
      <c r="B15" s="32"/>
      <c r="C15" s="35" t="s">
        <v>368</v>
      </c>
      <c r="D15" s="161" t="s">
        <v>1330</v>
      </c>
      <c r="E15" s="161"/>
      <c r="F15" s="169">
        <v>1</v>
      </c>
      <c r="G15" s="169">
        <v>1</v>
      </c>
      <c r="H15" s="32">
        <v>5</v>
      </c>
      <c r="I15" s="142">
        <f t="shared" ref="I15:I20" si="0">H15</f>
        <v>5</v>
      </c>
      <c r="J15" s="33"/>
      <c r="K15" s="34"/>
    </row>
    <row r="16" s="149" customFormat="1" ht="15" customHeight="1" spans="1:11">
      <c r="A16" s="110"/>
      <c r="B16" s="32"/>
      <c r="C16" s="110"/>
      <c r="D16" s="161" t="s">
        <v>1331</v>
      </c>
      <c r="E16" s="161"/>
      <c r="F16" s="169">
        <v>1</v>
      </c>
      <c r="G16" s="169">
        <v>1</v>
      </c>
      <c r="H16" s="32">
        <v>5</v>
      </c>
      <c r="I16" s="142">
        <f t="shared" si="0"/>
        <v>5</v>
      </c>
      <c r="J16" s="33"/>
      <c r="K16" s="34"/>
    </row>
    <row r="17" s="149" customFormat="1" ht="33" customHeight="1" spans="1:11">
      <c r="A17" s="110"/>
      <c r="B17" s="32"/>
      <c r="C17" s="110"/>
      <c r="D17" s="161" t="s">
        <v>1332</v>
      </c>
      <c r="E17" s="161"/>
      <c r="F17" s="170" t="s">
        <v>1333</v>
      </c>
      <c r="G17" s="170" t="s">
        <v>1333</v>
      </c>
      <c r="H17" s="32">
        <v>5</v>
      </c>
      <c r="I17" s="142">
        <f t="shared" si="0"/>
        <v>5</v>
      </c>
      <c r="J17" s="33"/>
      <c r="K17" s="34"/>
    </row>
    <row r="18" s="149" customFormat="1" ht="22" customHeight="1" spans="1:11">
      <c r="A18" s="110"/>
      <c r="B18" s="32"/>
      <c r="C18" s="110"/>
      <c r="D18" s="161" t="s">
        <v>1334</v>
      </c>
      <c r="E18" s="161"/>
      <c r="F18" s="170" t="s">
        <v>1335</v>
      </c>
      <c r="G18" s="170" t="s">
        <v>1335</v>
      </c>
      <c r="H18" s="32">
        <v>5</v>
      </c>
      <c r="I18" s="142">
        <f t="shared" si="0"/>
        <v>5</v>
      </c>
      <c r="J18" s="33"/>
      <c r="K18" s="34"/>
    </row>
    <row r="19" s="149" customFormat="1" ht="20" customHeight="1" spans="1:11">
      <c r="A19" s="110"/>
      <c r="B19" s="32"/>
      <c r="C19" s="35" t="s">
        <v>375</v>
      </c>
      <c r="D19" s="161" t="s">
        <v>1336</v>
      </c>
      <c r="E19" s="161"/>
      <c r="F19" s="171" t="s">
        <v>839</v>
      </c>
      <c r="G19" s="171" t="s">
        <v>839</v>
      </c>
      <c r="H19" s="32">
        <v>5</v>
      </c>
      <c r="I19" s="142">
        <f t="shared" si="0"/>
        <v>5</v>
      </c>
      <c r="J19" s="33"/>
      <c r="K19" s="34"/>
    </row>
    <row r="20" s="149" customFormat="1" ht="20" customHeight="1" spans="1:11">
      <c r="A20" s="110"/>
      <c r="B20" s="32"/>
      <c r="C20" s="110"/>
      <c r="D20" s="161" t="s">
        <v>745</v>
      </c>
      <c r="E20" s="161"/>
      <c r="F20" s="171" t="s">
        <v>839</v>
      </c>
      <c r="G20" s="171" t="s">
        <v>839</v>
      </c>
      <c r="H20" s="32">
        <v>5</v>
      </c>
      <c r="I20" s="142">
        <f t="shared" si="0"/>
        <v>5</v>
      </c>
      <c r="J20" s="33"/>
      <c r="K20" s="34"/>
    </row>
    <row r="21" s="149" customFormat="1" ht="20" customHeight="1" spans="1:11">
      <c r="A21" s="110"/>
      <c r="B21" s="32"/>
      <c r="C21" s="35" t="s">
        <v>380</v>
      </c>
      <c r="D21" s="161" t="s">
        <v>1729</v>
      </c>
      <c r="E21" s="161"/>
      <c r="F21" s="171" t="s">
        <v>839</v>
      </c>
      <c r="G21" s="171" t="s">
        <v>839</v>
      </c>
      <c r="H21" s="32">
        <v>10</v>
      </c>
      <c r="I21" s="142">
        <v>10</v>
      </c>
      <c r="J21" s="33"/>
      <c r="K21" s="34"/>
    </row>
    <row r="22" s="149" customFormat="1" ht="23" customHeight="1" spans="1:11">
      <c r="A22" s="110"/>
      <c r="B22" s="32" t="s">
        <v>382</v>
      </c>
      <c r="C22" s="35" t="s">
        <v>383</v>
      </c>
      <c r="D22" s="161" t="s">
        <v>1341</v>
      </c>
      <c r="E22" s="161"/>
      <c r="F22" s="172">
        <v>1</v>
      </c>
      <c r="G22" s="61">
        <v>1</v>
      </c>
      <c r="H22" s="32">
        <v>10</v>
      </c>
      <c r="I22" s="32">
        <v>10</v>
      </c>
      <c r="J22" s="33"/>
      <c r="K22" s="34"/>
    </row>
    <row r="23" s="149" customFormat="1" ht="24" customHeight="1" spans="1:11">
      <c r="A23" s="110"/>
      <c r="B23" s="32"/>
      <c r="C23" s="35" t="s">
        <v>388</v>
      </c>
      <c r="D23" s="161" t="s">
        <v>1342</v>
      </c>
      <c r="E23" s="161"/>
      <c r="F23" s="173" t="s">
        <v>1731</v>
      </c>
      <c r="G23" s="32" t="s">
        <v>1344</v>
      </c>
      <c r="H23" s="32">
        <v>10</v>
      </c>
      <c r="I23" s="32">
        <v>10</v>
      </c>
      <c r="J23" s="33"/>
      <c r="K23" s="34"/>
    </row>
    <row r="24" s="149" customFormat="1" ht="24" customHeight="1" spans="1:11">
      <c r="A24" s="110"/>
      <c r="B24" s="32"/>
      <c r="C24" s="110"/>
      <c r="D24" s="161" t="s">
        <v>1345</v>
      </c>
      <c r="E24" s="161"/>
      <c r="F24" s="173" t="s">
        <v>1732</v>
      </c>
      <c r="G24" s="32" t="s">
        <v>1347</v>
      </c>
      <c r="H24" s="32">
        <v>10</v>
      </c>
      <c r="I24" s="32">
        <v>10</v>
      </c>
      <c r="J24" s="33"/>
      <c r="K24" s="34"/>
    </row>
    <row r="25" s="149" customFormat="1" ht="15" customHeight="1" spans="1:11">
      <c r="A25" s="110"/>
      <c r="B25" s="35" t="s">
        <v>394</v>
      </c>
      <c r="C25" s="35" t="s">
        <v>395</v>
      </c>
      <c r="D25" s="161" t="s">
        <v>1348</v>
      </c>
      <c r="E25" s="161"/>
      <c r="F25" s="171" t="s">
        <v>826</v>
      </c>
      <c r="G25" s="32" t="s">
        <v>826</v>
      </c>
      <c r="H25" s="32">
        <v>4</v>
      </c>
      <c r="I25" s="142">
        <f>H25</f>
        <v>4</v>
      </c>
      <c r="J25" s="33"/>
      <c r="K25" s="34"/>
    </row>
    <row r="26" s="149" customFormat="1" ht="15" customHeight="1" spans="1:11">
      <c r="A26" s="110"/>
      <c r="B26" s="110"/>
      <c r="C26" s="110"/>
      <c r="D26" s="161" t="s">
        <v>1349</v>
      </c>
      <c r="E26" s="161"/>
      <c r="F26" s="171" t="s">
        <v>826</v>
      </c>
      <c r="G26" s="32" t="s">
        <v>826</v>
      </c>
      <c r="H26" s="32">
        <v>3</v>
      </c>
      <c r="I26" s="142">
        <f>H26</f>
        <v>3</v>
      </c>
      <c r="J26" s="33"/>
      <c r="K26" s="34"/>
    </row>
    <row r="27" s="149" customFormat="1" ht="15" customHeight="1" spans="1:11">
      <c r="A27" s="110"/>
      <c r="B27" s="110"/>
      <c r="C27" s="84"/>
      <c r="D27" s="161" t="s">
        <v>1350</v>
      </c>
      <c r="E27" s="161"/>
      <c r="F27" s="171" t="s">
        <v>826</v>
      </c>
      <c r="G27" s="32" t="s">
        <v>826</v>
      </c>
      <c r="H27" s="32">
        <v>3</v>
      </c>
      <c r="I27" s="142">
        <f>H27</f>
        <v>3</v>
      </c>
      <c r="J27" s="33"/>
      <c r="K27" s="34"/>
    </row>
    <row r="28" s="149" customFormat="1" ht="21" customHeight="1" spans="1:11">
      <c r="A28" s="162" t="s">
        <v>401</v>
      </c>
      <c r="B28" s="163"/>
      <c r="C28" s="163"/>
      <c r="D28" s="163"/>
      <c r="E28" s="163"/>
      <c r="F28" s="163"/>
      <c r="G28" s="174"/>
      <c r="H28" s="85">
        <f>SUM(H14:H27)+I7</f>
        <v>100</v>
      </c>
      <c r="I28" s="177">
        <f>SUM(I14:I27)+K7</f>
        <v>99.8450774612694</v>
      </c>
      <c r="J28" s="162"/>
      <c r="K28" s="174"/>
    </row>
  </sheetData>
  <mergeCells count="6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G28"/>
    <mergeCell ref="J28:K28"/>
    <mergeCell ref="A11:A12"/>
    <mergeCell ref="A13:A27"/>
    <mergeCell ref="B14:B21"/>
    <mergeCell ref="B22:B24"/>
    <mergeCell ref="B25:B27"/>
    <mergeCell ref="C15:C18"/>
    <mergeCell ref="C19:C20"/>
    <mergeCell ref="C23:C24"/>
    <mergeCell ref="C25:C27"/>
    <mergeCell ref="A6:C10"/>
  </mergeCells>
  <printOptions horizontalCentered="1"/>
  <pageMargins left="0.472222222222222" right="0.275" top="0.826388888888889" bottom="0.586111111111111" header="0.511805555555556" footer="0.511805555555556"/>
  <pageSetup paperSize="9" orientation="portrait" horizontalDpi="600"/>
  <headerFooter alignWithMargins="0"/>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workbookViewId="0">
      <selection activeCell="D20" sqref="D20:E20"/>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75" style="1" customWidth="1"/>
    <col min="8" max="8" width="5" style="1" customWidth="1"/>
    <col min="9" max="9" width="7.25" style="1" customWidth="1"/>
    <col min="10" max="10" width="6.89166666666667" style="1" customWidth="1"/>
    <col min="11" max="11" width="6.5" style="1" customWidth="1"/>
    <col min="12" max="16367" width="8.09166666666667" style="1" customWidth="1"/>
    <col min="16368" max="16368" width="8.09166666666667" style="1"/>
    <col min="16369" max="16384" width="8.8" style="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1733</v>
      </c>
      <c r="E4" s="9"/>
      <c r="F4" s="9"/>
      <c r="G4" s="9"/>
      <c r="H4" s="9"/>
      <c r="I4" s="9"/>
      <c r="J4" s="9"/>
      <c r="K4" s="9"/>
    </row>
    <row r="5" s="2" customFormat="1" ht="17" customHeight="1" spans="1:11">
      <c r="A5" s="7" t="s">
        <v>336</v>
      </c>
      <c r="B5" s="8"/>
      <c r="C5" s="8"/>
      <c r="D5" s="7" t="s">
        <v>337</v>
      </c>
      <c r="E5" s="8"/>
      <c r="F5" s="8"/>
      <c r="G5" s="7" t="s">
        <v>338</v>
      </c>
      <c r="H5" s="8"/>
      <c r="I5" s="9" t="s">
        <v>339</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69">
        <f>SUM(E8:E10)</f>
        <v>10</v>
      </c>
      <c r="F7" s="69">
        <f>SUM(F8:F10)</f>
        <v>10</v>
      </c>
      <c r="G7" s="135">
        <f>SUM(G8:H10)</f>
        <v>9.96</v>
      </c>
      <c r="H7" s="136"/>
      <c r="I7" s="32">
        <v>10</v>
      </c>
      <c r="J7" s="137">
        <f>G7/F7</f>
        <v>0.996</v>
      </c>
      <c r="K7" s="69">
        <f>I7*J7</f>
        <v>9.96</v>
      </c>
    </row>
    <row r="8" s="2" customFormat="1" ht="17" customHeight="1" spans="1:11">
      <c r="A8" s="17"/>
      <c r="B8" s="14"/>
      <c r="C8" s="15"/>
      <c r="D8" s="16" t="s">
        <v>348</v>
      </c>
      <c r="E8" s="69">
        <v>10</v>
      </c>
      <c r="F8" s="69">
        <v>10</v>
      </c>
      <c r="G8" s="135">
        <v>9.96</v>
      </c>
      <c r="H8" s="136"/>
      <c r="I8" s="32" t="s">
        <v>349</v>
      </c>
      <c r="J8" s="137">
        <f>G8/F8</f>
        <v>0.996</v>
      </c>
      <c r="K8" s="32" t="s">
        <v>349</v>
      </c>
    </row>
    <row r="9" s="2" customFormat="1" ht="17" customHeight="1" spans="1:11">
      <c r="A9" s="17"/>
      <c r="B9" s="14"/>
      <c r="C9" s="15"/>
      <c r="D9" s="7" t="s">
        <v>350</v>
      </c>
      <c r="E9" s="143"/>
      <c r="F9" s="143"/>
      <c r="G9" s="144"/>
      <c r="H9" s="145"/>
      <c r="I9" s="32" t="s">
        <v>349</v>
      </c>
      <c r="J9" s="137"/>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61" customHeight="1" spans="1:11">
      <c r="A12" s="23"/>
      <c r="B12" s="24" t="s">
        <v>1734</v>
      </c>
      <c r="C12" s="24"/>
      <c r="D12" s="24"/>
      <c r="E12" s="24"/>
      <c r="F12" s="24"/>
      <c r="G12" s="24" t="s">
        <v>1734</v>
      </c>
      <c r="H12" s="24"/>
      <c r="I12" s="24"/>
      <c r="J12" s="24"/>
      <c r="K12" s="24"/>
    </row>
    <row r="13" s="2" customFormat="1" ht="28" customHeight="1" spans="1:11">
      <c r="A13" s="25" t="s">
        <v>357</v>
      </c>
      <c r="B13" s="25" t="s">
        <v>358</v>
      </c>
      <c r="C13" s="9" t="s">
        <v>359</v>
      </c>
      <c r="D13" s="9" t="s">
        <v>360</v>
      </c>
      <c r="E13" s="9"/>
      <c r="F13" s="40" t="s">
        <v>361</v>
      </c>
      <c r="G13" s="9" t="s">
        <v>362</v>
      </c>
      <c r="H13" s="9" t="s">
        <v>344</v>
      </c>
      <c r="I13" s="9" t="s">
        <v>346</v>
      </c>
      <c r="J13" s="7" t="s">
        <v>363</v>
      </c>
      <c r="K13" s="40"/>
    </row>
    <row r="14" s="2" customFormat="1" ht="35" customHeight="1" spans="1:11">
      <c r="A14" s="26"/>
      <c r="B14" s="9" t="s">
        <v>364</v>
      </c>
      <c r="C14" s="25" t="s">
        <v>365</v>
      </c>
      <c r="D14" s="52" t="s">
        <v>1735</v>
      </c>
      <c r="E14" s="52"/>
      <c r="F14" s="32" t="s">
        <v>675</v>
      </c>
      <c r="G14" s="32" t="s">
        <v>675</v>
      </c>
      <c r="H14" s="32">
        <v>10</v>
      </c>
      <c r="I14" s="32">
        <v>10</v>
      </c>
      <c r="J14" s="7"/>
      <c r="K14" s="40"/>
    </row>
    <row r="15" s="2" customFormat="1" ht="35" customHeight="1" spans="1:11">
      <c r="A15" s="26"/>
      <c r="B15" s="9"/>
      <c r="C15" s="26"/>
      <c r="D15" s="52" t="s">
        <v>1736</v>
      </c>
      <c r="E15" s="52"/>
      <c r="F15" s="32" t="s">
        <v>1737</v>
      </c>
      <c r="G15" s="32" t="s">
        <v>1737</v>
      </c>
      <c r="H15" s="32">
        <v>10</v>
      </c>
      <c r="I15" s="32">
        <v>10</v>
      </c>
      <c r="J15" s="7"/>
      <c r="K15" s="40"/>
    </row>
    <row r="16" s="2" customFormat="1" ht="35" customHeight="1" spans="1:11">
      <c r="A16" s="26"/>
      <c r="B16" s="9"/>
      <c r="C16" s="25" t="s">
        <v>368</v>
      </c>
      <c r="D16" s="16" t="s">
        <v>1738</v>
      </c>
      <c r="E16" s="42"/>
      <c r="F16" s="146" t="s">
        <v>1739</v>
      </c>
      <c r="G16" s="146" t="s">
        <v>1739</v>
      </c>
      <c r="H16" s="9">
        <v>10</v>
      </c>
      <c r="I16" s="9">
        <v>10</v>
      </c>
      <c r="J16" s="7"/>
      <c r="K16" s="40"/>
    </row>
    <row r="17" s="2" customFormat="1" ht="35" customHeight="1" spans="1:11">
      <c r="A17" s="26"/>
      <c r="B17" s="9"/>
      <c r="C17" s="25" t="s">
        <v>375</v>
      </c>
      <c r="D17" s="16" t="s">
        <v>688</v>
      </c>
      <c r="E17" s="42"/>
      <c r="F17" s="147">
        <v>1</v>
      </c>
      <c r="G17" s="147">
        <v>1</v>
      </c>
      <c r="H17" s="9">
        <v>10</v>
      </c>
      <c r="I17" s="9">
        <f>H17</f>
        <v>10</v>
      </c>
      <c r="J17" s="7"/>
      <c r="K17" s="40"/>
    </row>
    <row r="18" s="2" customFormat="1" ht="35" customHeight="1" spans="1:11">
      <c r="A18" s="26"/>
      <c r="B18" s="9"/>
      <c r="C18" s="25" t="s">
        <v>380</v>
      </c>
      <c r="D18" s="28" t="s">
        <v>1740</v>
      </c>
      <c r="E18" s="44"/>
      <c r="F18" s="146" t="s">
        <v>552</v>
      </c>
      <c r="G18" s="146" t="s">
        <v>1741</v>
      </c>
      <c r="H18" s="9">
        <v>10</v>
      </c>
      <c r="I18" s="9">
        <f>9.96/10*H18</f>
        <v>9.96</v>
      </c>
      <c r="J18" s="7"/>
      <c r="K18" s="40"/>
    </row>
    <row r="19" s="2" customFormat="1" ht="35" customHeight="1" spans="1:11">
      <c r="A19" s="26"/>
      <c r="B19" s="9" t="s">
        <v>382</v>
      </c>
      <c r="C19" s="25" t="s">
        <v>383</v>
      </c>
      <c r="D19" s="28" t="s">
        <v>1742</v>
      </c>
      <c r="E19" s="44"/>
      <c r="F19" s="9" t="s">
        <v>405</v>
      </c>
      <c r="G19" s="9" t="s">
        <v>405</v>
      </c>
      <c r="H19" s="9">
        <v>15</v>
      </c>
      <c r="I19" s="9">
        <v>15</v>
      </c>
      <c r="J19" s="7"/>
      <c r="K19" s="40"/>
    </row>
    <row r="20" s="2" customFormat="1" ht="35" customHeight="1" spans="1:11">
      <c r="A20" s="26"/>
      <c r="B20" s="9"/>
      <c r="C20" s="25" t="s">
        <v>388</v>
      </c>
      <c r="D20" s="28" t="s">
        <v>1743</v>
      </c>
      <c r="E20" s="44"/>
      <c r="F20" s="9" t="s">
        <v>1744</v>
      </c>
      <c r="G20" s="9" t="s">
        <v>1744</v>
      </c>
      <c r="H20" s="9">
        <v>15</v>
      </c>
      <c r="I20" s="9">
        <v>15</v>
      </c>
      <c r="J20" s="7"/>
      <c r="K20" s="40"/>
    </row>
    <row r="21" s="2" customFormat="1" ht="39" customHeight="1" spans="1:11">
      <c r="A21" s="26"/>
      <c r="B21" s="25" t="s">
        <v>394</v>
      </c>
      <c r="C21" s="25" t="s">
        <v>395</v>
      </c>
      <c r="D21" s="28" t="s">
        <v>1745</v>
      </c>
      <c r="E21" s="44"/>
      <c r="F21" s="55" t="s">
        <v>807</v>
      </c>
      <c r="G21" s="47" t="s">
        <v>807</v>
      </c>
      <c r="H21" s="9">
        <v>10</v>
      </c>
      <c r="I21" s="9">
        <v>10</v>
      </c>
      <c r="J21" s="7"/>
      <c r="K21" s="40"/>
    </row>
    <row r="22" s="2" customFormat="1" ht="21" customHeight="1" spans="1:11">
      <c r="A22" s="30" t="s">
        <v>401</v>
      </c>
      <c r="B22" s="31"/>
      <c r="C22" s="31"/>
      <c r="D22" s="31"/>
      <c r="E22" s="31"/>
      <c r="F22" s="31"/>
      <c r="G22" s="48"/>
      <c r="H22" s="49">
        <f>SUM(H14:H21)+I7</f>
        <v>100</v>
      </c>
      <c r="I22" s="59">
        <f>SUM(I14:I21)+K7</f>
        <v>99.92</v>
      </c>
      <c r="J22" s="7"/>
      <c r="K22" s="40"/>
    </row>
  </sheetData>
  <mergeCells count="4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1:A12"/>
    <mergeCell ref="A13:A21"/>
    <mergeCell ref="B14:B18"/>
    <mergeCell ref="B19:B20"/>
    <mergeCell ref="C14:C15"/>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view="pageBreakPreview" zoomScaleNormal="100" workbookViewId="0">
      <selection activeCell="D19" sqref="D19:E20"/>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260</v>
      </c>
      <c r="E4" s="9"/>
      <c r="F4" s="9"/>
      <c r="G4" s="9"/>
      <c r="H4" s="9"/>
      <c r="I4" s="9"/>
      <c r="J4" s="9"/>
      <c r="K4" s="9"/>
    </row>
    <row r="5" s="2" customFormat="1" ht="17" customHeight="1" spans="1:11">
      <c r="A5" s="7" t="s">
        <v>336</v>
      </c>
      <c r="B5" s="8"/>
      <c r="C5" s="8"/>
      <c r="D5" s="7" t="s">
        <v>337</v>
      </c>
      <c r="E5" s="8"/>
      <c r="F5" s="8"/>
      <c r="G5" s="7" t="s">
        <v>338</v>
      </c>
      <c r="H5" s="8"/>
      <c r="I5" s="9" t="s">
        <v>339</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69">
        <v>10</v>
      </c>
      <c r="F7" s="69">
        <v>10</v>
      </c>
      <c r="G7" s="135">
        <v>1.385</v>
      </c>
      <c r="H7" s="136"/>
      <c r="I7" s="32">
        <v>10</v>
      </c>
      <c r="J7" s="137">
        <f>G7/F7</f>
        <v>0.1385</v>
      </c>
      <c r="K7" s="69">
        <f>I7*J7</f>
        <v>1.385</v>
      </c>
    </row>
    <row r="8" s="2" customFormat="1" ht="17" customHeight="1" spans="1:11">
      <c r="A8" s="17"/>
      <c r="B8" s="14"/>
      <c r="C8" s="15"/>
      <c r="D8" s="16" t="s">
        <v>348</v>
      </c>
      <c r="E8" s="69">
        <v>10</v>
      </c>
      <c r="F8" s="69">
        <v>10</v>
      </c>
      <c r="G8" s="135">
        <v>1.39</v>
      </c>
      <c r="H8" s="136"/>
      <c r="I8" s="32" t="s">
        <v>349</v>
      </c>
      <c r="J8" s="137">
        <f>G8/F8</f>
        <v>0.139</v>
      </c>
      <c r="K8" s="32" t="s">
        <v>349</v>
      </c>
    </row>
    <row r="9" s="2" customFormat="1" ht="17" customHeight="1" spans="1:11">
      <c r="A9" s="17"/>
      <c r="B9" s="14"/>
      <c r="C9" s="15"/>
      <c r="D9" s="7" t="s">
        <v>350</v>
      </c>
      <c r="E9" s="69"/>
      <c r="F9" s="69"/>
      <c r="G9" s="135"/>
      <c r="H9" s="136"/>
      <c r="I9" s="32" t="s">
        <v>349</v>
      </c>
      <c r="J9" s="137"/>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69" customHeight="1" spans="1:11">
      <c r="A12" s="23"/>
      <c r="B12" s="24" t="s">
        <v>1746</v>
      </c>
      <c r="C12" s="24"/>
      <c r="D12" s="24"/>
      <c r="E12" s="24"/>
      <c r="F12" s="24"/>
      <c r="G12" s="8" t="s">
        <v>356</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2" customHeight="1" spans="1:11">
      <c r="A14" s="26"/>
      <c r="B14" s="9" t="s">
        <v>364</v>
      </c>
      <c r="C14" s="25" t="s">
        <v>365</v>
      </c>
      <c r="D14" s="16" t="s">
        <v>1747</v>
      </c>
      <c r="E14" s="42"/>
      <c r="F14" s="9" t="s">
        <v>1748</v>
      </c>
      <c r="G14" s="9" t="s">
        <v>1748</v>
      </c>
      <c r="H14" s="9">
        <v>10</v>
      </c>
      <c r="I14" s="9">
        <v>10</v>
      </c>
      <c r="J14" s="7"/>
      <c r="K14" s="40"/>
    </row>
    <row r="15" s="2" customFormat="1" ht="22" customHeight="1" spans="1:11">
      <c r="A15" s="26"/>
      <c r="B15" s="9"/>
      <c r="C15" s="26"/>
      <c r="D15" s="16" t="s">
        <v>1749</v>
      </c>
      <c r="E15" s="42"/>
      <c r="F15" s="9" t="s">
        <v>390</v>
      </c>
      <c r="G15" s="9" t="s">
        <v>390</v>
      </c>
      <c r="H15" s="9">
        <v>10</v>
      </c>
      <c r="I15" s="9">
        <v>10</v>
      </c>
      <c r="J15" s="7"/>
      <c r="K15" s="40"/>
    </row>
    <row r="16" s="2" customFormat="1" ht="22" customHeight="1" spans="1:11">
      <c r="A16" s="26"/>
      <c r="B16" s="9"/>
      <c r="C16" s="25" t="s">
        <v>368</v>
      </c>
      <c r="D16" s="16" t="s">
        <v>1750</v>
      </c>
      <c r="E16" s="42"/>
      <c r="F16" s="55">
        <v>1</v>
      </c>
      <c r="G16" s="55">
        <v>1</v>
      </c>
      <c r="H16" s="9">
        <v>15</v>
      </c>
      <c r="I16" s="9">
        <v>15</v>
      </c>
      <c r="J16" s="7"/>
      <c r="K16" s="40"/>
    </row>
    <row r="17" s="2" customFormat="1" ht="22" customHeight="1" spans="1:11">
      <c r="A17" s="26"/>
      <c r="B17" s="9"/>
      <c r="C17" s="25" t="s">
        <v>375</v>
      </c>
      <c r="D17" s="16" t="s">
        <v>376</v>
      </c>
      <c r="E17" s="42"/>
      <c r="F17" s="9" t="s">
        <v>377</v>
      </c>
      <c r="G17" s="9" t="s">
        <v>377</v>
      </c>
      <c r="H17" s="9">
        <v>10</v>
      </c>
      <c r="I17" s="9">
        <v>10</v>
      </c>
      <c r="J17" s="7"/>
      <c r="K17" s="40"/>
    </row>
    <row r="18" s="2" customFormat="1" ht="32" customHeight="1" spans="1:11">
      <c r="A18" s="26"/>
      <c r="B18" s="9"/>
      <c r="C18" s="25" t="s">
        <v>380</v>
      </c>
      <c r="D18" s="28" t="s">
        <v>1751</v>
      </c>
      <c r="E18" s="44"/>
      <c r="F18" s="9" t="s">
        <v>552</v>
      </c>
      <c r="G18" s="9" t="s">
        <v>1752</v>
      </c>
      <c r="H18" s="9">
        <v>5</v>
      </c>
      <c r="I18" s="58">
        <f>1.39/10*H18</f>
        <v>0.695</v>
      </c>
      <c r="J18" s="7"/>
      <c r="K18" s="40"/>
    </row>
    <row r="19" s="2" customFormat="1" ht="36" customHeight="1" spans="1:11">
      <c r="A19" s="26"/>
      <c r="B19" s="9" t="s">
        <v>382</v>
      </c>
      <c r="C19" s="25" t="s">
        <v>383</v>
      </c>
      <c r="D19" s="28" t="s">
        <v>1753</v>
      </c>
      <c r="E19" s="44"/>
      <c r="F19" s="9" t="s">
        <v>677</v>
      </c>
      <c r="G19" s="9" t="s">
        <v>559</v>
      </c>
      <c r="H19" s="9">
        <v>15</v>
      </c>
      <c r="I19" s="9">
        <v>15</v>
      </c>
      <c r="J19" s="7"/>
      <c r="K19" s="40"/>
    </row>
    <row r="20" s="2" customFormat="1" ht="36" customHeight="1" spans="1:11">
      <c r="A20" s="26"/>
      <c r="B20" s="9"/>
      <c r="C20" s="25" t="s">
        <v>388</v>
      </c>
      <c r="D20" s="28" t="s">
        <v>1754</v>
      </c>
      <c r="E20" s="44"/>
      <c r="F20" s="9" t="s">
        <v>1755</v>
      </c>
      <c r="G20" s="9" t="s">
        <v>1662</v>
      </c>
      <c r="H20" s="9">
        <v>15</v>
      </c>
      <c r="I20" s="9">
        <v>15</v>
      </c>
      <c r="J20" s="7"/>
      <c r="K20" s="40"/>
    </row>
    <row r="21" s="2" customFormat="1" ht="23" customHeight="1" spans="1:11">
      <c r="A21" s="26"/>
      <c r="B21" s="25" t="s">
        <v>394</v>
      </c>
      <c r="C21" s="25" t="s">
        <v>395</v>
      </c>
      <c r="D21" s="28" t="s">
        <v>396</v>
      </c>
      <c r="E21" s="44"/>
      <c r="F21" s="55" t="s">
        <v>826</v>
      </c>
      <c r="G21" s="47">
        <v>0.9041</v>
      </c>
      <c r="H21" s="9">
        <v>4</v>
      </c>
      <c r="I21" s="9">
        <v>4</v>
      </c>
      <c r="J21" s="7"/>
      <c r="K21" s="40"/>
    </row>
    <row r="22" s="2" customFormat="1" ht="23" customHeight="1" spans="1:11">
      <c r="A22" s="26"/>
      <c r="B22" s="26"/>
      <c r="C22" s="26"/>
      <c r="D22" s="28" t="s">
        <v>398</v>
      </c>
      <c r="E22" s="44"/>
      <c r="F22" s="55" t="s">
        <v>826</v>
      </c>
      <c r="G22" s="47">
        <v>0.9489</v>
      </c>
      <c r="H22" s="9">
        <v>4</v>
      </c>
      <c r="I22" s="9">
        <v>4</v>
      </c>
      <c r="J22" s="7"/>
      <c r="K22" s="40"/>
    </row>
    <row r="23" s="2" customFormat="1" ht="23" customHeight="1" spans="1:11">
      <c r="A23" s="26"/>
      <c r="B23" s="26"/>
      <c r="C23" s="29"/>
      <c r="D23" s="28" t="s">
        <v>819</v>
      </c>
      <c r="E23" s="44"/>
      <c r="F23" s="55" t="s">
        <v>826</v>
      </c>
      <c r="G23" s="47">
        <v>0.711</v>
      </c>
      <c r="H23" s="9">
        <v>2</v>
      </c>
      <c r="I23" s="58">
        <f>71.1/85*H23</f>
        <v>1.67294117647059</v>
      </c>
      <c r="J23" s="7"/>
      <c r="K23" s="40"/>
    </row>
    <row r="24" s="2" customFormat="1" ht="21" customHeight="1" spans="1:11">
      <c r="A24" s="30" t="s">
        <v>401</v>
      </c>
      <c r="B24" s="31"/>
      <c r="C24" s="31"/>
      <c r="D24" s="31"/>
      <c r="E24" s="31"/>
      <c r="F24" s="31"/>
      <c r="G24" s="48"/>
      <c r="H24" s="49">
        <f>SUM(H14:H23)+I7</f>
        <v>100</v>
      </c>
      <c r="I24" s="59">
        <f>SUM(I14:I23)+K7</f>
        <v>86.7529411764706</v>
      </c>
      <c r="J24" s="30"/>
      <c r="K24" s="48"/>
    </row>
  </sheetData>
  <mergeCells count="5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18"/>
    <mergeCell ref="B19:B20"/>
    <mergeCell ref="B21:B23"/>
    <mergeCell ref="C14:C15"/>
    <mergeCell ref="C21:C23"/>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00" workbookViewId="0">
      <selection activeCell="J22" sqref="J22:K22"/>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263</v>
      </c>
      <c r="E4" s="9"/>
      <c r="F4" s="9"/>
      <c r="G4" s="9"/>
      <c r="H4" s="9"/>
      <c r="I4" s="9"/>
      <c r="J4" s="9"/>
      <c r="K4" s="9"/>
    </row>
    <row r="5" s="2" customFormat="1" ht="17" customHeight="1" spans="1:11">
      <c r="A5" s="7" t="s">
        <v>336</v>
      </c>
      <c r="B5" s="8"/>
      <c r="C5" s="8"/>
      <c r="D5" s="7" t="s">
        <v>337</v>
      </c>
      <c r="E5" s="8"/>
      <c r="F5" s="8"/>
      <c r="G5" s="7" t="s">
        <v>338</v>
      </c>
      <c r="H5" s="8"/>
      <c r="I5" s="9" t="s">
        <v>339</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143">
        <v>12.5</v>
      </c>
      <c r="F7" s="143">
        <v>12.5</v>
      </c>
      <c r="G7" s="144">
        <v>4.351</v>
      </c>
      <c r="H7" s="145"/>
      <c r="I7" s="32">
        <v>10</v>
      </c>
      <c r="J7" s="137">
        <v>0.34808</v>
      </c>
      <c r="K7" s="143">
        <f>I7*J7</f>
        <v>3.4808</v>
      </c>
    </row>
    <row r="8" s="2" customFormat="1" ht="17" customHeight="1" spans="1:11">
      <c r="A8" s="17"/>
      <c r="B8" s="14"/>
      <c r="C8" s="15"/>
      <c r="D8" s="16" t="s">
        <v>348</v>
      </c>
      <c r="E8" s="143"/>
      <c r="F8" s="143"/>
      <c r="G8" s="144"/>
      <c r="H8" s="145"/>
      <c r="I8" s="32" t="s">
        <v>349</v>
      </c>
      <c r="J8" s="32"/>
      <c r="K8" s="32" t="s">
        <v>349</v>
      </c>
    </row>
    <row r="9" s="2" customFormat="1" ht="17" customHeight="1" spans="1:11">
      <c r="A9" s="17"/>
      <c r="B9" s="14"/>
      <c r="C9" s="15"/>
      <c r="D9" s="7" t="s">
        <v>350</v>
      </c>
      <c r="E9" s="143">
        <f t="shared" ref="E9:G9" si="0">E7</f>
        <v>12.5</v>
      </c>
      <c r="F9" s="143">
        <f t="shared" si="0"/>
        <v>12.5</v>
      </c>
      <c r="G9" s="144">
        <f t="shared" si="0"/>
        <v>4.351</v>
      </c>
      <c r="H9" s="145"/>
      <c r="I9" s="32" t="s">
        <v>349</v>
      </c>
      <c r="J9" s="137">
        <f>J7</f>
        <v>0.34808</v>
      </c>
      <c r="K9" s="32" t="s">
        <v>349</v>
      </c>
    </row>
    <row r="10" s="2" customFormat="1" ht="17" customHeight="1" spans="1:11">
      <c r="A10" s="18"/>
      <c r="B10" s="19"/>
      <c r="C10" s="15"/>
      <c r="D10" s="20" t="s">
        <v>351</v>
      </c>
      <c r="E10" s="35"/>
      <c r="F10" s="35"/>
      <c r="G10" s="36"/>
      <c r="H10" s="37"/>
      <c r="I10" s="35" t="s">
        <v>349</v>
      </c>
      <c r="J10" s="35"/>
      <c r="K10" s="35" t="s">
        <v>349</v>
      </c>
    </row>
    <row r="11" s="2" customFormat="1" ht="27" customHeight="1" spans="1:11">
      <c r="A11" s="13" t="s">
        <v>352</v>
      </c>
      <c r="B11" s="21" t="s">
        <v>353</v>
      </c>
      <c r="C11" s="22"/>
      <c r="D11" s="22"/>
      <c r="E11" s="22"/>
      <c r="F11" s="38"/>
      <c r="G11" s="7" t="s">
        <v>354</v>
      </c>
      <c r="H11" s="8"/>
      <c r="I11" s="8"/>
      <c r="J11" s="8"/>
      <c r="K11" s="40"/>
    </row>
    <row r="12" s="2" customFormat="1" ht="51" customHeight="1" spans="1:11">
      <c r="A12" s="23"/>
      <c r="B12" s="24" t="s">
        <v>1756</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25" t="s">
        <v>364</v>
      </c>
      <c r="C14" s="25" t="s">
        <v>365</v>
      </c>
      <c r="D14" s="16" t="s">
        <v>437</v>
      </c>
      <c r="E14" s="42"/>
      <c r="F14" s="9" t="s">
        <v>1177</v>
      </c>
      <c r="G14" s="9" t="s">
        <v>407</v>
      </c>
      <c r="H14" s="9">
        <v>8</v>
      </c>
      <c r="I14" s="9">
        <v>8</v>
      </c>
      <c r="J14" s="7"/>
      <c r="K14" s="40"/>
    </row>
    <row r="15" s="2" customFormat="1" ht="20" customHeight="1" spans="1:11">
      <c r="A15" s="26"/>
      <c r="B15" s="26"/>
      <c r="C15" s="26"/>
      <c r="D15" s="16" t="s">
        <v>1757</v>
      </c>
      <c r="E15" s="42"/>
      <c r="F15" s="9" t="s">
        <v>1515</v>
      </c>
      <c r="G15" s="9" t="s">
        <v>1515</v>
      </c>
      <c r="H15" s="9">
        <v>8</v>
      </c>
      <c r="I15" s="9">
        <v>8</v>
      </c>
      <c r="J15" s="7"/>
      <c r="K15" s="40"/>
    </row>
    <row r="16" s="2" customFormat="1" ht="20" customHeight="1" spans="1:11">
      <c r="A16" s="26"/>
      <c r="B16" s="26"/>
      <c r="C16" s="25" t="s">
        <v>368</v>
      </c>
      <c r="D16" s="16" t="s">
        <v>1758</v>
      </c>
      <c r="E16" s="42"/>
      <c r="F16" s="9" t="s">
        <v>522</v>
      </c>
      <c r="G16" s="9" t="s">
        <v>522</v>
      </c>
      <c r="H16" s="9">
        <v>8</v>
      </c>
      <c r="I16" s="9">
        <v>8</v>
      </c>
      <c r="J16" s="7"/>
      <c r="K16" s="40"/>
    </row>
    <row r="17" s="2" customFormat="1" ht="20" customHeight="1" spans="1:11">
      <c r="A17" s="26"/>
      <c r="B17" s="26"/>
      <c r="C17" s="26"/>
      <c r="D17" s="16" t="s">
        <v>1759</v>
      </c>
      <c r="E17" s="42"/>
      <c r="F17" s="9" t="s">
        <v>613</v>
      </c>
      <c r="G17" s="9" t="s">
        <v>613</v>
      </c>
      <c r="H17" s="9">
        <v>7</v>
      </c>
      <c r="I17" s="9">
        <v>7</v>
      </c>
      <c r="J17" s="7"/>
      <c r="K17" s="40"/>
    </row>
    <row r="18" s="2" customFormat="1" ht="20" customHeight="1" spans="1:11">
      <c r="A18" s="26"/>
      <c r="B18" s="26"/>
      <c r="C18" s="25" t="s">
        <v>375</v>
      </c>
      <c r="D18" s="16" t="s">
        <v>376</v>
      </c>
      <c r="E18" s="42"/>
      <c r="F18" s="9" t="s">
        <v>1760</v>
      </c>
      <c r="G18" s="9" t="s">
        <v>1760</v>
      </c>
      <c r="H18" s="9">
        <v>7</v>
      </c>
      <c r="I18" s="9">
        <v>7</v>
      </c>
      <c r="J18" s="7"/>
      <c r="K18" s="40"/>
    </row>
    <row r="19" s="2" customFormat="1" ht="20" customHeight="1" spans="1:11">
      <c r="A19" s="26"/>
      <c r="B19" s="26"/>
      <c r="C19" s="26"/>
      <c r="D19" s="16" t="s">
        <v>1761</v>
      </c>
      <c r="E19" s="42"/>
      <c r="F19" s="55">
        <v>0.6</v>
      </c>
      <c r="G19" s="47">
        <v>0.3481</v>
      </c>
      <c r="H19" s="9">
        <v>6</v>
      </c>
      <c r="I19" s="58">
        <f>H19*G19/F19</f>
        <v>3.481</v>
      </c>
      <c r="J19" s="7"/>
      <c r="K19" s="40"/>
    </row>
    <row r="20" s="2" customFormat="1" ht="20" customHeight="1" spans="1:11">
      <c r="A20" s="26"/>
      <c r="B20" s="26"/>
      <c r="C20" s="25" t="s">
        <v>380</v>
      </c>
      <c r="D20" s="28" t="s">
        <v>1762</v>
      </c>
      <c r="E20" s="44"/>
      <c r="F20" s="9" t="s">
        <v>1763</v>
      </c>
      <c r="G20" s="9" t="s">
        <v>1764</v>
      </c>
      <c r="H20" s="9">
        <v>6</v>
      </c>
      <c r="I20" s="58">
        <f>4.35/12.5*H20</f>
        <v>2.088</v>
      </c>
      <c r="J20" s="7"/>
      <c r="K20" s="40"/>
    </row>
    <row r="21" s="2" customFormat="1" ht="25" customHeight="1" spans="1:11">
      <c r="A21" s="26"/>
      <c r="B21" s="9" t="s">
        <v>382</v>
      </c>
      <c r="C21" s="25" t="s">
        <v>383</v>
      </c>
      <c r="D21" s="28" t="s">
        <v>1765</v>
      </c>
      <c r="E21" s="44"/>
      <c r="F21" s="9" t="s">
        <v>1766</v>
      </c>
      <c r="G21" s="9" t="s">
        <v>1766</v>
      </c>
      <c r="H21" s="9">
        <v>15</v>
      </c>
      <c r="I21" s="9">
        <v>15</v>
      </c>
      <c r="J21" s="7"/>
      <c r="K21" s="40"/>
    </row>
    <row r="22" s="2" customFormat="1" ht="25" customHeight="1" spans="1:11">
      <c r="A22" s="26"/>
      <c r="B22" s="9"/>
      <c r="C22" s="25" t="s">
        <v>388</v>
      </c>
      <c r="D22" s="28" t="s">
        <v>1767</v>
      </c>
      <c r="E22" s="44"/>
      <c r="F22" s="9" t="s">
        <v>1222</v>
      </c>
      <c r="G22" s="9" t="s">
        <v>1222</v>
      </c>
      <c r="H22" s="9">
        <v>15</v>
      </c>
      <c r="I22" s="9">
        <v>15</v>
      </c>
      <c r="J22" s="7"/>
      <c r="K22" s="40"/>
    </row>
    <row r="23" s="2" customFormat="1" ht="20" customHeight="1" spans="1:11">
      <c r="A23" s="26"/>
      <c r="B23" s="25" t="s">
        <v>394</v>
      </c>
      <c r="C23" s="25" t="s">
        <v>395</v>
      </c>
      <c r="D23" s="28" t="s">
        <v>396</v>
      </c>
      <c r="E23" s="44"/>
      <c r="F23" s="55" t="s">
        <v>826</v>
      </c>
      <c r="G23" s="47">
        <v>0.9041</v>
      </c>
      <c r="H23" s="9">
        <v>4</v>
      </c>
      <c r="I23" s="9">
        <v>4</v>
      </c>
      <c r="J23" s="7"/>
      <c r="K23" s="40"/>
    </row>
    <row r="24" s="2" customFormat="1" ht="20" customHeight="1" spans="1:11">
      <c r="A24" s="26"/>
      <c r="B24" s="26"/>
      <c r="C24" s="26"/>
      <c r="D24" s="28" t="s">
        <v>398</v>
      </c>
      <c r="E24" s="44"/>
      <c r="F24" s="55" t="s">
        <v>826</v>
      </c>
      <c r="G24" s="47">
        <v>0.9489</v>
      </c>
      <c r="H24" s="9">
        <v>4</v>
      </c>
      <c r="I24" s="9">
        <v>4</v>
      </c>
      <c r="J24" s="7"/>
      <c r="K24" s="40"/>
    </row>
    <row r="25" s="2" customFormat="1" ht="20" customHeight="1" spans="1:11">
      <c r="A25" s="26"/>
      <c r="B25" s="26"/>
      <c r="C25" s="29"/>
      <c r="D25" s="28" t="s">
        <v>819</v>
      </c>
      <c r="E25" s="44"/>
      <c r="F25" s="55" t="s">
        <v>826</v>
      </c>
      <c r="G25" s="47">
        <v>0.711</v>
      </c>
      <c r="H25" s="9">
        <v>2</v>
      </c>
      <c r="I25" s="58">
        <f>71.1/85*H25</f>
        <v>1.67294117647059</v>
      </c>
      <c r="J25" s="7"/>
      <c r="K25" s="40"/>
    </row>
    <row r="26" s="2" customFormat="1" ht="21" customHeight="1" spans="1:11">
      <c r="A26" s="30" t="s">
        <v>401</v>
      </c>
      <c r="B26" s="31"/>
      <c r="C26" s="31"/>
      <c r="D26" s="31"/>
      <c r="E26" s="31"/>
      <c r="F26" s="31"/>
      <c r="G26" s="48"/>
      <c r="H26" s="49">
        <f>SUM(H14:H25)+I7</f>
        <v>100</v>
      </c>
      <c r="I26" s="59">
        <f>SUM(I14:I25)+K7</f>
        <v>86.7227411764706</v>
      </c>
      <c r="J26" s="30"/>
      <c r="K26" s="48"/>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20"/>
    <mergeCell ref="B21:B22"/>
    <mergeCell ref="B23:B25"/>
    <mergeCell ref="C14:C15"/>
    <mergeCell ref="C16:C17"/>
    <mergeCell ref="C18:C19"/>
    <mergeCell ref="C23:C25"/>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view="pageBreakPreview" zoomScaleNormal="100" topLeftCell="A4" workbookViewId="0">
      <selection activeCell="O40" sqref="O40"/>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7.59166666666667" style="1" customWidth="1"/>
    <col min="6" max="6" width="7.875" style="1" customWidth="1"/>
    <col min="7" max="7" width="7.625" style="1" customWidth="1"/>
    <col min="8" max="8" width="5" style="1" customWidth="1"/>
    <col min="9" max="9" width="7.25" style="1" customWidth="1"/>
    <col min="10" max="10" width="5.75" style="1" customWidth="1"/>
    <col min="11" max="11" width="5.5" style="1" customWidth="1"/>
    <col min="12" max="16383" width="8.09166666666667" style="1" customWidth="1"/>
    <col min="16384" max="16384" width="8.09166666666667" style="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268</v>
      </c>
      <c r="E4" s="9"/>
      <c r="F4" s="9"/>
      <c r="G4" s="9"/>
      <c r="H4" s="9"/>
      <c r="I4" s="9"/>
      <c r="J4" s="9"/>
      <c r="K4" s="9"/>
    </row>
    <row r="5" s="2" customFormat="1" ht="17" customHeight="1" spans="1:11">
      <c r="A5" s="7" t="s">
        <v>336</v>
      </c>
      <c r="B5" s="8"/>
      <c r="C5" s="8"/>
      <c r="D5" s="7" t="s">
        <v>703</v>
      </c>
      <c r="E5" s="8"/>
      <c r="F5" s="8"/>
      <c r="G5" s="7" t="s">
        <v>338</v>
      </c>
      <c r="H5" s="8"/>
      <c r="I5" s="8" t="s">
        <v>16</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705.14</v>
      </c>
      <c r="F7" s="32">
        <v>705.14</v>
      </c>
      <c r="G7" s="33">
        <v>409.3</v>
      </c>
      <c r="H7" s="34"/>
      <c r="I7" s="32">
        <v>10</v>
      </c>
      <c r="J7" s="56">
        <f>G7/F7</f>
        <v>0.580452108801089</v>
      </c>
      <c r="K7" s="57">
        <f>I7*J7</f>
        <v>5.80452108801089</v>
      </c>
    </row>
    <row r="8" s="2" customFormat="1" ht="17" customHeight="1" spans="1:11">
      <c r="A8" s="17"/>
      <c r="B8" s="14"/>
      <c r="C8" s="15"/>
      <c r="D8" s="16" t="s">
        <v>348</v>
      </c>
      <c r="E8" s="32">
        <v>705.14</v>
      </c>
      <c r="F8" s="32">
        <v>705.14</v>
      </c>
      <c r="G8" s="33">
        <v>409.3</v>
      </c>
      <c r="H8" s="34"/>
      <c r="I8" s="32" t="s">
        <v>349</v>
      </c>
      <c r="J8" s="32"/>
      <c r="K8" s="32" t="s">
        <v>349</v>
      </c>
    </row>
    <row r="9" s="2" customFormat="1" ht="17" customHeight="1" spans="1:11">
      <c r="A9" s="17"/>
      <c r="B9" s="14"/>
      <c r="C9" s="15"/>
      <c r="D9" s="7" t="s">
        <v>350</v>
      </c>
      <c r="E9" s="32"/>
      <c r="F9" s="32"/>
      <c r="G9" s="33"/>
      <c r="H9" s="34"/>
      <c r="I9" s="32" t="s">
        <v>349</v>
      </c>
      <c r="J9" s="32"/>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83" customHeight="1" spans="1:11">
      <c r="A12" s="23"/>
      <c r="B12" s="24" t="s">
        <v>1224</v>
      </c>
      <c r="C12" s="24"/>
      <c r="D12" s="24"/>
      <c r="E12" s="24"/>
      <c r="F12" s="24"/>
      <c r="G12" s="24" t="s">
        <v>1224</v>
      </c>
      <c r="H12" s="24"/>
      <c r="I12" s="24"/>
      <c r="J12" s="24"/>
      <c r="K12" s="24"/>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2" customHeight="1" spans="1:11">
      <c r="A14" s="26"/>
      <c r="B14" s="9" t="s">
        <v>364</v>
      </c>
      <c r="C14" s="25" t="s">
        <v>365</v>
      </c>
      <c r="D14" s="52" t="s">
        <v>1226</v>
      </c>
      <c r="E14" s="52"/>
      <c r="F14" s="32" t="s">
        <v>533</v>
      </c>
      <c r="G14" s="32" t="s">
        <v>533</v>
      </c>
      <c r="H14" s="32">
        <v>2</v>
      </c>
      <c r="I14" s="142">
        <v>2</v>
      </c>
      <c r="J14" s="7"/>
      <c r="K14" s="40"/>
    </row>
    <row r="15" s="2" customFormat="1" ht="30" customHeight="1" spans="1:11">
      <c r="A15" s="26"/>
      <c r="B15" s="9"/>
      <c r="C15" s="26"/>
      <c r="D15" s="16" t="s">
        <v>1768</v>
      </c>
      <c r="E15" s="42"/>
      <c r="F15" s="9" t="s">
        <v>386</v>
      </c>
      <c r="G15" s="9" t="s">
        <v>386</v>
      </c>
      <c r="H15" s="32">
        <v>2</v>
      </c>
      <c r="I15" s="142">
        <v>2</v>
      </c>
      <c r="J15" s="7"/>
      <c r="K15" s="40"/>
    </row>
    <row r="16" s="2" customFormat="1" ht="20" customHeight="1" spans="1:11">
      <c r="A16" s="26"/>
      <c r="B16" s="9"/>
      <c r="C16" s="26"/>
      <c r="D16" s="16" t="s">
        <v>1769</v>
      </c>
      <c r="E16" s="42"/>
      <c r="F16" s="9" t="s">
        <v>898</v>
      </c>
      <c r="G16" s="9" t="s">
        <v>898</v>
      </c>
      <c r="H16" s="32">
        <v>2</v>
      </c>
      <c r="I16" s="142">
        <v>2</v>
      </c>
      <c r="J16" s="7"/>
      <c r="K16" s="40"/>
    </row>
    <row r="17" s="2" customFormat="1" ht="20" customHeight="1" spans="1:11">
      <c r="A17" s="26"/>
      <c r="B17" s="9"/>
      <c r="C17" s="26"/>
      <c r="D17" s="16" t="s">
        <v>1770</v>
      </c>
      <c r="E17" s="42"/>
      <c r="F17" s="9" t="s">
        <v>374</v>
      </c>
      <c r="G17" s="9" t="s">
        <v>374</v>
      </c>
      <c r="H17" s="32">
        <v>2</v>
      </c>
      <c r="I17" s="142">
        <v>2</v>
      </c>
      <c r="J17" s="7"/>
      <c r="K17" s="40"/>
    </row>
    <row r="18" s="2" customFormat="1" ht="20" customHeight="1" spans="1:11">
      <c r="A18" s="26"/>
      <c r="B18" s="9"/>
      <c r="C18" s="26"/>
      <c r="D18" s="16" t="s">
        <v>1771</v>
      </c>
      <c r="E18" s="42"/>
      <c r="F18" s="9" t="s">
        <v>1772</v>
      </c>
      <c r="G18" s="9" t="s">
        <v>1773</v>
      </c>
      <c r="H18" s="32">
        <v>2</v>
      </c>
      <c r="I18" s="142">
        <v>2</v>
      </c>
      <c r="J18" s="7"/>
      <c r="K18" s="40"/>
    </row>
    <row r="19" s="2" customFormat="1" ht="20" customHeight="1" spans="1:11">
      <c r="A19" s="26"/>
      <c r="B19" s="9"/>
      <c r="C19" s="26"/>
      <c r="D19" s="16" t="s">
        <v>1774</v>
      </c>
      <c r="E19" s="42"/>
      <c r="F19" s="9" t="s">
        <v>574</v>
      </c>
      <c r="G19" s="9" t="s">
        <v>574</v>
      </c>
      <c r="H19" s="32">
        <v>2</v>
      </c>
      <c r="I19" s="142">
        <v>2</v>
      </c>
      <c r="J19" s="7"/>
      <c r="K19" s="40"/>
    </row>
    <row r="20" s="2" customFormat="1" ht="20" customHeight="1" spans="1:11">
      <c r="A20" s="26"/>
      <c r="B20" s="9"/>
      <c r="C20" s="26"/>
      <c r="D20" s="140" t="s">
        <v>1775</v>
      </c>
      <c r="E20" s="141"/>
      <c r="F20" s="9" t="s">
        <v>898</v>
      </c>
      <c r="G20" s="9" t="s">
        <v>898</v>
      </c>
      <c r="H20" s="32">
        <v>2</v>
      </c>
      <c r="I20" s="142">
        <v>2</v>
      </c>
      <c r="J20" s="7"/>
      <c r="K20" s="40"/>
    </row>
    <row r="21" s="2" customFormat="1" ht="20" customHeight="1" spans="1:11">
      <c r="A21" s="26"/>
      <c r="B21" s="9"/>
      <c r="C21" s="26"/>
      <c r="D21" s="16" t="s">
        <v>1776</v>
      </c>
      <c r="E21" s="42"/>
      <c r="F21" s="9" t="s">
        <v>898</v>
      </c>
      <c r="G21" s="9" t="s">
        <v>898</v>
      </c>
      <c r="H21" s="32">
        <v>2</v>
      </c>
      <c r="I21" s="142">
        <v>2</v>
      </c>
      <c r="J21" s="7"/>
      <c r="K21" s="40"/>
    </row>
    <row r="22" s="2" customFormat="1" ht="20" customHeight="1" spans="1:11">
      <c r="A22" s="26"/>
      <c r="B22" s="9"/>
      <c r="C22" s="26"/>
      <c r="D22" s="16" t="s">
        <v>1777</v>
      </c>
      <c r="E22" s="42"/>
      <c r="F22" s="9" t="s">
        <v>511</v>
      </c>
      <c r="G22" s="9" t="s">
        <v>511</v>
      </c>
      <c r="H22" s="32">
        <v>2</v>
      </c>
      <c r="I22" s="142">
        <v>2</v>
      </c>
      <c r="J22" s="7"/>
      <c r="K22" s="40"/>
    </row>
    <row r="23" s="2" customFormat="1" ht="20" customHeight="1" spans="1:11">
      <c r="A23" s="26"/>
      <c r="B23" s="9"/>
      <c r="C23" s="26"/>
      <c r="D23" s="16" t="s">
        <v>1778</v>
      </c>
      <c r="E23" s="42"/>
      <c r="F23" s="9" t="s">
        <v>1075</v>
      </c>
      <c r="G23" s="9" t="s">
        <v>1075</v>
      </c>
      <c r="H23" s="32">
        <v>2</v>
      </c>
      <c r="I23" s="142">
        <v>2</v>
      </c>
      <c r="J23" s="7"/>
      <c r="K23" s="40"/>
    </row>
    <row r="24" s="2" customFormat="1" ht="33" customHeight="1" spans="1:11">
      <c r="A24" s="26"/>
      <c r="B24" s="9"/>
      <c r="C24" s="26"/>
      <c r="D24" s="16" t="s">
        <v>1779</v>
      </c>
      <c r="E24" s="42"/>
      <c r="F24" s="9" t="s">
        <v>1780</v>
      </c>
      <c r="G24" s="9" t="s">
        <v>1780</v>
      </c>
      <c r="H24" s="32">
        <v>2</v>
      </c>
      <c r="I24" s="142">
        <v>2</v>
      </c>
      <c r="J24" s="7"/>
      <c r="K24" s="40"/>
    </row>
    <row r="25" s="2" customFormat="1" ht="20" customHeight="1" spans="1:11">
      <c r="A25" s="26"/>
      <c r="B25" s="9"/>
      <c r="C25" s="25" t="s">
        <v>368</v>
      </c>
      <c r="D25" s="51" t="s">
        <v>495</v>
      </c>
      <c r="E25" s="51"/>
      <c r="F25" s="53">
        <v>1</v>
      </c>
      <c r="G25" s="54" t="s">
        <v>839</v>
      </c>
      <c r="H25" s="32">
        <v>2</v>
      </c>
      <c r="I25" s="142">
        <v>2</v>
      </c>
      <c r="J25" s="7"/>
      <c r="K25" s="40"/>
    </row>
    <row r="26" s="2" customFormat="1" ht="20" customHeight="1" spans="1:11">
      <c r="A26" s="26"/>
      <c r="B26" s="9"/>
      <c r="C26" s="26"/>
      <c r="D26" s="24" t="s">
        <v>1231</v>
      </c>
      <c r="E26" s="24"/>
      <c r="F26" s="9" t="s">
        <v>1078</v>
      </c>
      <c r="G26" s="9" t="s">
        <v>1078</v>
      </c>
      <c r="H26" s="32">
        <v>2</v>
      </c>
      <c r="I26" s="142">
        <v>2</v>
      </c>
      <c r="J26" s="7"/>
      <c r="K26" s="40"/>
    </row>
    <row r="27" s="2" customFormat="1" ht="20" customHeight="1" spans="1:11">
      <c r="A27" s="26"/>
      <c r="B27" s="9"/>
      <c r="C27" s="25" t="s">
        <v>375</v>
      </c>
      <c r="D27" s="24" t="s">
        <v>707</v>
      </c>
      <c r="E27" s="24"/>
      <c r="F27" s="55">
        <v>1</v>
      </c>
      <c r="G27" s="53">
        <v>1</v>
      </c>
      <c r="H27" s="32">
        <v>4</v>
      </c>
      <c r="I27" s="142">
        <v>4</v>
      </c>
      <c r="J27" s="7"/>
      <c r="K27" s="40"/>
    </row>
    <row r="28" s="2" customFormat="1" ht="23" customHeight="1" spans="1:11">
      <c r="A28" s="26"/>
      <c r="B28" s="9"/>
      <c r="C28" s="25" t="s">
        <v>380</v>
      </c>
      <c r="D28" s="52" t="s">
        <v>1226</v>
      </c>
      <c r="E28" s="52"/>
      <c r="F28" s="9" t="s">
        <v>1670</v>
      </c>
      <c r="G28" s="9" t="s">
        <v>1781</v>
      </c>
      <c r="H28" s="32">
        <v>2</v>
      </c>
      <c r="I28" s="58">
        <f>25.12/44*H28</f>
        <v>1.14181818181818</v>
      </c>
      <c r="J28" s="7"/>
      <c r="K28" s="40"/>
    </row>
    <row r="29" s="2" customFormat="1" ht="26" customHeight="1" spans="1:11">
      <c r="A29" s="26"/>
      <c r="B29" s="9"/>
      <c r="C29" s="26"/>
      <c r="D29" s="16" t="s">
        <v>1768</v>
      </c>
      <c r="E29" s="42"/>
      <c r="F29" s="9" t="s">
        <v>556</v>
      </c>
      <c r="G29" s="9"/>
      <c r="H29" s="32">
        <v>2</v>
      </c>
      <c r="I29" s="58"/>
      <c r="J29" s="7"/>
      <c r="K29" s="40"/>
    </row>
    <row r="30" s="2" customFormat="1" ht="20" customHeight="1" spans="1:11">
      <c r="A30" s="26"/>
      <c r="B30" s="9"/>
      <c r="C30" s="26"/>
      <c r="D30" s="16" t="s">
        <v>1769</v>
      </c>
      <c r="E30" s="42"/>
      <c r="F30" s="9" t="s">
        <v>1108</v>
      </c>
      <c r="G30" s="9" t="s">
        <v>661</v>
      </c>
      <c r="H30" s="32">
        <v>2</v>
      </c>
      <c r="I30" s="58">
        <f>12/21*H30</f>
        <v>1.14285714285714</v>
      </c>
      <c r="J30" s="7"/>
      <c r="K30" s="40"/>
    </row>
    <row r="31" s="2" customFormat="1" ht="20" customHeight="1" spans="1:11">
      <c r="A31" s="26"/>
      <c r="B31" s="9"/>
      <c r="C31" s="26"/>
      <c r="D31" s="16" t="s">
        <v>1770</v>
      </c>
      <c r="E31" s="42"/>
      <c r="F31" s="9" t="s">
        <v>556</v>
      </c>
      <c r="G31" s="9" t="s">
        <v>1782</v>
      </c>
      <c r="H31" s="32">
        <v>2</v>
      </c>
      <c r="I31" s="58">
        <f>7.78/30*H31</f>
        <v>0.518666666666667</v>
      </c>
      <c r="J31" s="7"/>
      <c r="K31" s="40"/>
    </row>
    <row r="32" s="2" customFormat="1" ht="20" customHeight="1" spans="1:11">
      <c r="A32" s="26"/>
      <c r="B32" s="9"/>
      <c r="C32" s="26"/>
      <c r="D32" s="16" t="s">
        <v>1771</v>
      </c>
      <c r="E32" s="42"/>
      <c r="F32" s="9" t="s">
        <v>1783</v>
      </c>
      <c r="G32" s="9" t="s">
        <v>1784</v>
      </c>
      <c r="H32" s="32">
        <v>2</v>
      </c>
      <c r="I32" s="58">
        <f>254.44/386.64*H32</f>
        <v>1.31615973515415</v>
      </c>
      <c r="J32" s="7"/>
      <c r="K32" s="40"/>
    </row>
    <row r="33" s="2" customFormat="1" ht="20" customHeight="1" spans="1:11">
      <c r="A33" s="26"/>
      <c r="B33" s="9"/>
      <c r="C33" s="26"/>
      <c r="D33" s="16" t="s">
        <v>1774</v>
      </c>
      <c r="E33" s="42"/>
      <c r="F33" s="9" t="s">
        <v>1785</v>
      </c>
      <c r="G33" s="9" t="s">
        <v>1786</v>
      </c>
      <c r="H33" s="32">
        <v>2</v>
      </c>
      <c r="I33" s="58">
        <f>6.45/17*H33</f>
        <v>0.758823529411765</v>
      </c>
      <c r="J33" s="7"/>
      <c r="K33" s="40"/>
    </row>
    <row r="34" s="2" customFormat="1" ht="20" customHeight="1" spans="1:11">
      <c r="A34" s="26"/>
      <c r="B34" s="9"/>
      <c r="C34" s="26"/>
      <c r="D34" s="140" t="s">
        <v>1775</v>
      </c>
      <c r="E34" s="141"/>
      <c r="F34" s="9" t="s">
        <v>1108</v>
      </c>
      <c r="G34" s="9" t="s">
        <v>1787</v>
      </c>
      <c r="H34" s="32">
        <v>2</v>
      </c>
      <c r="I34" s="58">
        <f>2.83/21*H34</f>
        <v>0.26952380952381</v>
      </c>
      <c r="J34" s="7"/>
      <c r="K34" s="40"/>
    </row>
    <row r="35" s="2" customFormat="1" ht="20" customHeight="1" spans="1:11">
      <c r="A35" s="26"/>
      <c r="B35" s="9"/>
      <c r="C35" s="26"/>
      <c r="D35" s="16" t="s">
        <v>1776</v>
      </c>
      <c r="E35" s="42"/>
      <c r="F35" s="9" t="s">
        <v>554</v>
      </c>
      <c r="G35" s="9" t="s">
        <v>1788</v>
      </c>
      <c r="H35" s="32">
        <v>2</v>
      </c>
      <c r="I35" s="58">
        <f>15.37/32*H35</f>
        <v>0.960625</v>
      </c>
      <c r="J35" s="7"/>
      <c r="K35" s="40"/>
    </row>
    <row r="36" s="2" customFormat="1" ht="20" customHeight="1" spans="1:11">
      <c r="A36" s="26"/>
      <c r="B36" s="9"/>
      <c r="C36" s="26"/>
      <c r="D36" s="16" t="s">
        <v>1777</v>
      </c>
      <c r="E36" s="42"/>
      <c r="F36" s="9" t="s">
        <v>661</v>
      </c>
      <c r="G36" s="9" t="s">
        <v>1789</v>
      </c>
      <c r="H36" s="32">
        <v>1</v>
      </c>
      <c r="I36" s="58">
        <f>4/12*H36</f>
        <v>0.333333333333333</v>
      </c>
      <c r="J36" s="7"/>
      <c r="K36" s="40"/>
    </row>
    <row r="37" s="2" customFormat="1" ht="29" customHeight="1" spans="1:11">
      <c r="A37" s="26"/>
      <c r="B37" s="9"/>
      <c r="C37" s="26"/>
      <c r="D37" s="16" t="s">
        <v>1790</v>
      </c>
      <c r="E37" s="42"/>
      <c r="F37" s="9" t="s">
        <v>1763</v>
      </c>
      <c r="G37" s="9" t="s">
        <v>1791</v>
      </c>
      <c r="H37" s="32">
        <v>1</v>
      </c>
      <c r="I37" s="58">
        <f>8.59/12.5*H37</f>
        <v>0.6872</v>
      </c>
      <c r="J37" s="7"/>
      <c r="K37" s="40"/>
    </row>
    <row r="38" s="2" customFormat="1" ht="29" customHeight="1" spans="1:11">
      <c r="A38" s="26"/>
      <c r="B38" s="9"/>
      <c r="C38" s="26"/>
      <c r="D38" s="16" t="s">
        <v>1792</v>
      </c>
      <c r="E38" s="42"/>
      <c r="F38" s="9" t="s">
        <v>1793</v>
      </c>
      <c r="G38" s="9" t="s">
        <v>1794</v>
      </c>
      <c r="H38" s="32">
        <v>2</v>
      </c>
      <c r="I38" s="58">
        <f>72.57/99*H38</f>
        <v>1.46606060606061</v>
      </c>
      <c r="J38" s="7"/>
      <c r="K38" s="40"/>
    </row>
    <row r="39" s="2" customFormat="1" ht="30" customHeight="1" spans="1:11">
      <c r="A39" s="26"/>
      <c r="B39" s="9" t="s">
        <v>382</v>
      </c>
      <c r="C39" s="25" t="s">
        <v>383</v>
      </c>
      <c r="D39" s="24" t="s">
        <v>1147</v>
      </c>
      <c r="E39" s="24"/>
      <c r="F39" s="9" t="s">
        <v>1164</v>
      </c>
      <c r="G39" s="9" t="s">
        <v>1149</v>
      </c>
      <c r="H39" s="9">
        <v>15</v>
      </c>
      <c r="I39" s="9">
        <v>15</v>
      </c>
      <c r="J39" s="7"/>
      <c r="K39" s="40"/>
    </row>
    <row r="40" s="2" customFormat="1" ht="30" customHeight="1" spans="1:11">
      <c r="A40" s="26"/>
      <c r="B40" s="9"/>
      <c r="C40" s="25" t="s">
        <v>388</v>
      </c>
      <c r="D40" s="16" t="s">
        <v>1704</v>
      </c>
      <c r="E40" s="42"/>
      <c r="F40" s="9" t="s">
        <v>1705</v>
      </c>
      <c r="G40" s="9" t="s">
        <v>1706</v>
      </c>
      <c r="H40" s="9">
        <v>15</v>
      </c>
      <c r="I40" s="9">
        <v>15</v>
      </c>
      <c r="J40" s="7"/>
      <c r="K40" s="40"/>
    </row>
    <row r="41" s="2" customFormat="1" ht="20" customHeight="1" spans="1:11">
      <c r="A41" s="26"/>
      <c r="B41" s="25" t="s">
        <v>394</v>
      </c>
      <c r="C41" s="25" t="s">
        <v>395</v>
      </c>
      <c r="D41" s="16" t="s">
        <v>721</v>
      </c>
      <c r="E41" s="42"/>
      <c r="F41" s="9" t="s">
        <v>400</v>
      </c>
      <c r="G41" s="9" t="s">
        <v>400</v>
      </c>
      <c r="H41" s="9">
        <v>5</v>
      </c>
      <c r="I41" s="9">
        <v>5</v>
      </c>
      <c r="J41" s="7"/>
      <c r="K41" s="40"/>
    </row>
    <row r="42" s="2" customFormat="1" ht="20" customHeight="1" spans="1:11">
      <c r="A42" s="26"/>
      <c r="B42" s="26"/>
      <c r="C42" s="26"/>
      <c r="D42" s="16" t="s">
        <v>1251</v>
      </c>
      <c r="E42" s="42"/>
      <c r="F42" s="9" t="s">
        <v>826</v>
      </c>
      <c r="G42" s="9" t="s">
        <v>826</v>
      </c>
      <c r="H42" s="9">
        <v>5</v>
      </c>
      <c r="I42" s="9">
        <v>5</v>
      </c>
      <c r="J42" s="7"/>
      <c r="K42" s="40"/>
    </row>
    <row r="43" s="2" customFormat="1" ht="21" customHeight="1" spans="1:11">
      <c r="A43" s="30" t="s">
        <v>401</v>
      </c>
      <c r="B43" s="31"/>
      <c r="C43" s="31"/>
      <c r="D43" s="31"/>
      <c r="E43" s="31"/>
      <c r="F43" s="31"/>
      <c r="G43" s="48"/>
      <c r="H43" s="49">
        <f>SUM(H14:H42)+I7</f>
        <v>100</v>
      </c>
      <c r="I43" s="59">
        <f>SUM(I14:I42)+K7</f>
        <v>84.3995890928365</v>
      </c>
      <c r="J43" s="7"/>
      <c r="K43" s="40"/>
    </row>
  </sheetData>
  <mergeCells count="9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A43:G43"/>
    <mergeCell ref="J43:K43"/>
    <mergeCell ref="A11:A12"/>
    <mergeCell ref="A13:A42"/>
    <mergeCell ref="B14:B38"/>
    <mergeCell ref="B39:B40"/>
    <mergeCell ref="B41:B42"/>
    <mergeCell ref="C14:C24"/>
    <mergeCell ref="C25:C26"/>
    <mergeCell ref="C28:C38"/>
    <mergeCell ref="C41:C42"/>
    <mergeCell ref="A6:C10"/>
  </mergeCells>
  <pageMargins left="0.75" right="0.75" top="1" bottom="1" header="0.5" footer="0.5"/>
  <pageSetup paperSize="9" orientation="portrait"/>
  <headerFooter/>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view="pageBreakPreview" zoomScaleNormal="100" workbookViewId="0">
      <selection activeCell="L24" sqref="L24"/>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76" width="8.09166666666667" style="1" customWidth="1"/>
    <col min="16377" max="16377" width="8.09166666666667" style="1"/>
    <col min="16378" max="16384" width="8.8" style="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274</v>
      </c>
      <c r="E4" s="9"/>
      <c r="F4" s="9"/>
      <c r="G4" s="9"/>
      <c r="H4" s="9"/>
      <c r="I4" s="9"/>
      <c r="J4" s="9"/>
      <c r="K4" s="9"/>
    </row>
    <row r="5" s="2" customFormat="1" ht="17" customHeight="1" spans="1:11">
      <c r="A5" s="7" t="s">
        <v>336</v>
      </c>
      <c r="B5" s="8"/>
      <c r="C5" s="8"/>
      <c r="D5" s="7" t="s">
        <v>337</v>
      </c>
      <c r="E5" s="8"/>
      <c r="F5" s="8"/>
      <c r="G5" s="7" t="s">
        <v>338</v>
      </c>
      <c r="H5" s="8"/>
      <c r="I5" s="9" t="s">
        <v>339</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69">
        <f>SUM(E8:E10)</f>
        <v>1.58</v>
      </c>
      <c r="F7" s="69">
        <f>SUM(F8:F10)</f>
        <v>1.58</v>
      </c>
      <c r="G7" s="135">
        <v>1.53</v>
      </c>
      <c r="H7" s="136"/>
      <c r="I7" s="32">
        <v>10</v>
      </c>
      <c r="J7" s="137">
        <f>G7/F7</f>
        <v>0.968354430379747</v>
      </c>
      <c r="K7" s="69">
        <f>I7*J7</f>
        <v>9.68354430379747</v>
      </c>
    </row>
    <row r="8" s="2" customFormat="1" ht="17" customHeight="1" spans="1:11">
      <c r="A8" s="17"/>
      <c r="B8" s="14"/>
      <c r="C8" s="15"/>
      <c r="D8" s="16" t="s">
        <v>348</v>
      </c>
      <c r="E8" s="69">
        <v>1.58</v>
      </c>
      <c r="F8" s="69">
        <v>1.58</v>
      </c>
      <c r="G8" s="135">
        <v>1.53</v>
      </c>
      <c r="H8" s="136"/>
      <c r="I8" s="32" t="s">
        <v>349</v>
      </c>
      <c r="J8" s="137">
        <f>G8/F8</f>
        <v>0.968354430379747</v>
      </c>
      <c r="K8" s="32" t="s">
        <v>349</v>
      </c>
    </row>
    <row r="9" s="2" customFormat="1" ht="17" customHeight="1" spans="1:11">
      <c r="A9" s="17"/>
      <c r="B9" s="14"/>
      <c r="C9" s="15"/>
      <c r="D9" s="7" t="s">
        <v>350</v>
      </c>
      <c r="E9" s="69"/>
      <c r="F9" s="69"/>
      <c r="G9" s="135"/>
      <c r="H9" s="136"/>
      <c r="I9" s="32" t="s">
        <v>349</v>
      </c>
      <c r="J9" s="137"/>
      <c r="K9" s="32" t="s">
        <v>349</v>
      </c>
    </row>
    <row r="10" s="2" customFormat="1" ht="17" customHeight="1" spans="1:11">
      <c r="A10" s="18"/>
      <c r="B10" s="19"/>
      <c r="C10" s="15"/>
      <c r="D10" s="20" t="s">
        <v>351</v>
      </c>
      <c r="E10" s="35"/>
      <c r="F10" s="35"/>
      <c r="G10" s="36"/>
      <c r="H10" s="37"/>
      <c r="I10" s="35" t="s">
        <v>349</v>
      </c>
      <c r="J10" s="35"/>
      <c r="K10" s="35" t="s">
        <v>349</v>
      </c>
    </row>
    <row r="11" s="2" customFormat="1" ht="27" customHeight="1" spans="1:11">
      <c r="A11" s="13" t="s">
        <v>352</v>
      </c>
      <c r="B11" s="21" t="s">
        <v>353</v>
      </c>
      <c r="C11" s="22"/>
      <c r="D11" s="22"/>
      <c r="E11" s="22"/>
      <c r="F11" s="38"/>
      <c r="G11" s="7" t="s">
        <v>354</v>
      </c>
      <c r="H11" s="8"/>
      <c r="I11" s="8"/>
      <c r="J11" s="8"/>
      <c r="K11" s="40"/>
    </row>
    <row r="12" s="2" customFormat="1" ht="55" customHeight="1" spans="1:11">
      <c r="A12" s="23"/>
      <c r="B12" s="24" t="s">
        <v>1795</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19" customHeight="1" spans="1:11">
      <c r="A14" s="26"/>
      <c r="B14" s="9" t="s">
        <v>364</v>
      </c>
      <c r="C14" s="25" t="s">
        <v>365</v>
      </c>
      <c r="D14" s="16" t="s">
        <v>1796</v>
      </c>
      <c r="E14" s="42"/>
      <c r="F14" s="9" t="s">
        <v>1797</v>
      </c>
      <c r="G14" s="9" t="s">
        <v>1797</v>
      </c>
      <c r="H14" s="9">
        <v>10</v>
      </c>
      <c r="I14" s="9">
        <f>H14</f>
        <v>10</v>
      </c>
      <c r="J14" s="7"/>
      <c r="K14" s="40"/>
    </row>
    <row r="15" s="2" customFormat="1" ht="19" customHeight="1" spans="1:11">
      <c r="A15" s="26"/>
      <c r="B15" s="9"/>
      <c r="C15" s="25" t="s">
        <v>368</v>
      </c>
      <c r="D15" s="16" t="s">
        <v>437</v>
      </c>
      <c r="E15" s="42"/>
      <c r="F15" s="9" t="s">
        <v>407</v>
      </c>
      <c r="G15" s="9" t="s">
        <v>407</v>
      </c>
      <c r="H15" s="9">
        <v>10</v>
      </c>
      <c r="I15" s="9">
        <f>H15</f>
        <v>10</v>
      </c>
      <c r="J15" s="7"/>
      <c r="K15" s="40"/>
    </row>
    <row r="16" s="2" customFormat="1" ht="19" customHeight="1" spans="1:11">
      <c r="A16" s="26"/>
      <c r="B16" s="9"/>
      <c r="C16" s="26"/>
      <c r="D16" s="16" t="s">
        <v>1798</v>
      </c>
      <c r="E16" s="42"/>
      <c r="F16" s="9" t="s">
        <v>1799</v>
      </c>
      <c r="G16" s="9" t="s">
        <v>1799</v>
      </c>
      <c r="H16" s="9">
        <v>10</v>
      </c>
      <c r="I16" s="9">
        <f>H16</f>
        <v>10</v>
      </c>
      <c r="J16" s="7"/>
      <c r="K16" s="40"/>
    </row>
    <row r="17" s="2" customFormat="1" ht="19" customHeight="1" spans="1:11">
      <c r="A17" s="26"/>
      <c r="B17" s="9"/>
      <c r="C17" s="25" t="s">
        <v>375</v>
      </c>
      <c r="D17" s="16" t="s">
        <v>376</v>
      </c>
      <c r="E17" s="42"/>
      <c r="F17" s="9" t="s">
        <v>377</v>
      </c>
      <c r="G17" s="9" t="s">
        <v>377</v>
      </c>
      <c r="H17" s="9">
        <v>10</v>
      </c>
      <c r="I17" s="9">
        <f>H17</f>
        <v>10</v>
      </c>
      <c r="J17" s="7"/>
      <c r="K17" s="40"/>
    </row>
    <row r="18" s="2" customFormat="1" ht="38" customHeight="1" spans="1:11">
      <c r="A18" s="26"/>
      <c r="B18" s="9"/>
      <c r="C18" s="25" t="s">
        <v>380</v>
      </c>
      <c r="D18" s="28" t="s">
        <v>1796</v>
      </c>
      <c r="E18" s="44"/>
      <c r="F18" s="9" t="s">
        <v>1800</v>
      </c>
      <c r="G18" s="9" t="s">
        <v>1801</v>
      </c>
      <c r="H18" s="9">
        <v>10</v>
      </c>
      <c r="I18" s="58">
        <f>1.53/1.58*H18</f>
        <v>9.68354430379747</v>
      </c>
      <c r="J18" s="7"/>
      <c r="K18" s="40"/>
    </row>
    <row r="19" s="2" customFormat="1" ht="39" customHeight="1" spans="1:11">
      <c r="A19" s="26"/>
      <c r="B19" s="32" t="s">
        <v>382</v>
      </c>
      <c r="C19" s="35" t="s">
        <v>383</v>
      </c>
      <c r="D19" s="138" t="s">
        <v>1802</v>
      </c>
      <c r="E19" s="139"/>
      <c r="F19" s="32" t="s">
        <v>485</v>
      </c>
      <c r="G19" s="32" t="s">
        <v>485</v>
      </c>
      <c r="H19" s="32">
        <v>15</v>
      </c>
      <c r="I19" s="32">
        <v>15</v>
      </c>
      <c r="J19" s="33"/>
      <c r="K19" s="34"/>
    </row>
    <row r="20" s="2" customFormat="1" ht="39" customHeight="1" spans="1:11">
      <c r="A20" s="26"/>
      <c r="B20" s="32"/>
      <c r="C20" s="35" t="s">
        <v>388</v>
      </c>
      <c r="D20" s="138" t="s">
        <v>1803</v>
      </c>
      <c r="E20" s="139"/>
      <c r="F20" s="32" t="s">
        <v>1755</v>
      </c>
      <c r="G20" s="32" t="s">
        <v>1662</v>
      </c>
      <c r="H20" s="32">
        <v>15</v>
      </c>
      <c r="I20" s="32">
        <v>15</v>
      </c>
      <c r="J20" s="33"/>
      <c r="K20" s="34"/>
    </row>
    <row r="21" s="2" customFormat="1" ht="19" customHeight="1" spans="1:11">
      <c r="A21" s="26"/>
      <c r="B21" s="25" t="s">
        <v>394</v>
      </c>
      <c r="C21" s="25" t="s">
        <v>395</v>
      </c>
      <c r="D21" s="28" t="s">
        <v>396</v>
      </c>
      <c r="E21" s="44"/>
      <c r="F21" s="55" t="s">
        <v>826</v>
      </c>
      <c r="G21" s="47">
        <v>0.9041</v>
      </c>
      <c r="H21" s="9">
        <v>4</v>
      </c>
      <c r="I21" s="9">
        <v>4</v>
      </c>
      <c r="J21" s="7"/>
      <c r="K21" s="40"/>
    </row>
    <row r="22" s="2" customFormat="1" ht="19" customHeight="1" spans="1:11">
      <c r="A22" s="26"/>
      <c r="B22" s="26"/>
      <c r="C22" s="26"/>
      <c r="D22" s="28" t="s">
        <v>398</v>
      </c>
      <c r="E22" s="44"/>
      <c r="F22" s="55" t="s">
        <v>826</v>
      </c>
      <c r="G22" s="47">
        <v>0.9489</v>
      </c>
      <c r="H22" s="9">
        <v>4</v>
      </c>
      <c r="I22" s="9">
        <v>4</v>
      </c>
      <c r="J22" s="7"/>
      <c r="K22" s="40"/>
    </row>
    <row r="23" s="2" customFormat="1" ht="19" customHeight="1" spans="1:11">
      <c r="A23" s="26"/>
      <c r="B23" s="26"/>
      <c r="C23" s="29"/>
      <c r="D23" s="28" t="s">
        <v>819</v>
      </c>
      <c r="E23" s="44"/>
      <c r="F23" s="55" t="s">
        <v>826</v>
      </c>
      <c r="G23" s="47">
        <v>0.711</v>
      </c>
      <c r="H23" s="9">
        <v>2</v>
      </c>
      <c r="I23" s="58">
        <f>71.1/85*H23</f>
        <v>1.67294117647059</v>
      </c>
      <c r="J23" s="7"/>
      <c r="K23" s="40"/>
    </row>
    <row r="24" s="2" customFormat="1" ht="21" customHeight="1" spans="1:11">
      <c r="A24" s="30" t="s">
        <v>401</v>
      </c>
      <c r="B24" s="31"/>
      <c r="C24" s="31"/>
      <c r="D24" s="31"/>
      <c r="E24" s="31"/>
      <c r="F24" s="31"/>
      <c r="G24" s="48"/>
      <c r="H24" s="49">
        <f>SUM(H14:H23)+I7</f>
        <v>100</v>
      </c>
      <c r="I24" s="59">
        <f>SUM(I14:I23)+K7</f>
        <v>99.0400297840655</v>
      </c>
      <c r="J24" s="30"/>
      <c r="K24" s="48"/>
    </row>
  </sheetData>
  <mergeCells count="5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18"/>
    <mergeCell ref="B19:B20"/>
    <mergeCell ref="B21:B23"/>
    <mergeCell ref="C15:C16"/>
    <mergeCell ref="C21:C23"/>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view="pageBreakPreview" zoomScaleNormal="100" topLeftCell="A18" workbookViewId="0">
      <selection activeCell="H28" sqref="H28"/>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8" style="1" customWidth="1"/>
    <col min="8" max="8" width="5" style="1" customWidth="1"/>
    <col min="9" max="9" width="6.2" style="1" customWidth="1"/>
    <col min="10" max="10" width="6.89166666666667" style="1" customWidth="1"/>
    <col min="11" max="11" width="7.89166666666667"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277</v>
      </c>
      <c r="E4" s="9"/>
      <c r="F4" s="9"/>
      <c r="G4" s="9"/>
      <c r="H4" s="9"/>
      <c r="I4" s="9"/>
      <c r="J4" s="9"/>
      <c r="K4" s="9"/>
    </row>
    <row r="5" s="2" customFormat="1" ht="17" customHeight="1" spans="1:11">
      <c r="A5" s="7" t="s">
        <v>336</v>
      </c>
      <c r="B5" s="8"/>
      <c r="C5" s="8"/>
      <c r="D5" s="7" t="s">
        <v>337</v>
      </c>
      <c r="E5" s="8"/>
      <c r="F5" s="8"/>
      <c r="G5" s="7" t="s">
        <v>338</v>
      </c>
      <c r="H5" s="8"/>
      <c r="I5" s="9" t="s">
        <v>339</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69">
        <v>21.134808</v>
      </c>
      <c r="F7" s="69">
        <v>21.13</v>
      </c>
      <c r="G7" s="135">
        <v>14.23</v>
      </c>
      <c r="H7" s="136"/>
      <c r="I7" s="32">
        <v>10</v>
      </c>
      <c r="J7" s="137">
        <f>G7/F7</f>
        <v>0.673450070989115</v>
      </c>
      <c r="K7" s="69">
        <f>I7*J7</f>
        <v>6.73450070989115</v>
      </c>
    </row>
    <row r="8" s="2" customFormat="1" ht="17" customHeight="1" spans="1:11">
      <c r="A8" s="17"/>
      <c r="B8" s="14"/>
      <c r="C8" s="15"/>
      <c r="D8" s="16" t="s">
        <v>348</v>
      </c>
      <c r="E8" s="69">
        <v>21.13</v>
      </c>
      <c r="F8" s="69">
        <v>21.13</v>
      </c>
      <c r="G8" s="135">
        <v>14.23</v>
      </c>
      <c r="H8" s="136"/>
      <c r="I8" s="32" t="s">
        <v>349</v>
      </c>
      <c r="J8" s="68">
        <f>G8/F8</f>
        <v>0.673450070989115</v>
      </c>
      <c r="K8" s="32" t="s">
        <v>349</v>
      </c>
    </row>
    <row r="9" s="2" customFormat="1" ht="17" customHeight="1" spans="1:11">
      <c r="A9" s="17"/>
      <c r="B9" s="14"/>
      <c r="C9" s="15"/>
      <c r="D9" s="7" t="s">
        <v>350</v>
      </c>
      <c r="E9" s="69"/>
      <c r="F9" s="69"/>
      <c r="G9" s="135"/>
      <c r="H9" s="136"/>
      <c r="I9" s="32" t="s">
        <v>349</v>
      </c>
      <c r="J9" s="137"/>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93" customHeight="1" spans="1:11">
      <c r="A12" s="23"/>
      <c r="B12" s="24" t="s">
        <v>1804</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1805</v>
      </c>
      <c r="E14" s="42"/>
      <c r="F14" s="9" t="s">
        <v>1797</v>
      </c>
      <c r="G14" s="9" t="s">
        <v>1797</v>
      </c>
      <c r="H14" s="95">
        <v>10</v>
      </c>
      <c r="I14" s="95">
        <f>H14</f>
        <v>10</v>
      </c>
      <c r="J14" s="7"/>
      <c r="K14" s="40"/>
    </row>
    <row r="15" s="2" customFormat="1" ht="20" customHeight="1" spans="1:11">
      <c r="A15" s="26"/>
      <c r="B15" s="9"/>
      <c r="C15" s="25" t="s">
        <v>368</v>
      </c>
      <c r="D15" s="16" t="s">
        <v>432</v>
      </c>
      <c r="E15" s="42"/>
      <c r="F15" s="9" t="s">
        <v>405</v>
      </c>
      <c r="G15" s="9" t="s">
        <v>1511</v>
      </c>
      <c r="H15" s="95">
        <v>10</v>
      </c>
      <c r="I15" s="95">
        <f>H15</f>
        <v>10</v>
      </c>
      <c r="J15" s="7"/>
      <c r="K15" s="40"/>
    </row>
    <row r="16" s="2" customFormat="1" ht="20" customHeight="1" spans="1:11">
      <c r="A16" s="26"/>
      <c r="B16" s="9"/>
      <c r="C16" s="26"/>
      <c r="D16" s="16" t="s">
        <v>1806</v>
      </c>
      <c r="E16" s="42"/>
      <c r="F16" s="9" t="s">
        <v>735</v>
      </c>
      <c r="G16" s="9" t="s">
        <v>735</v>
      </c>
      <c r="H16" s="95">
        <v>10</v>
      </c>
      <c r="I16" s="95">
        <f>H16</f>
        <v>10</v>
      </c>
      <c r="J16" s="7"/>
      <c r="K16" s="40"/>
    </row>
    <row r="17" s="2" customFormat="1" ht="20" customHeight="1" spans="1:11">
      <c r="A17" s="26"/>
      <c r="B17" s="9"/>
      <c r="C17" s="25" t="s">
        <v>375</v>
      </c>
      <c r="D17" s="16" t="s">
        <v>376</v>
      </c>
      <c r="E17" s="42"/>
      <c r="F17" s="9" t="s">
        <v>456</v>
      </c>
      <c r="G17" s="9" t="s">
        <v>456</v>
      </c>
      <c r="H17" s="95">
        <v>10</v>
      </c>
      <c r="I17" s="95">
        <f>H17</f>
        <v>10</v>
      </c>
      <c r="J17" s="7"/>
      <c r="K17" s="40"/>
    </row>
    <row r="18" s="2" customFormat="1" ht="20" customHeight="1" spans="1:11">
      <c r="A18" s="26"/>
      <c r="B18" s="9"/>
      <c r="C18" s="25" t="s">
        <v>380</v>
      </c>
      <c r="D18" s="28" t="s">
        <v>1805</v>
      </c>
      <c r="E18" s="44"/>
      <c r="F18" s="9" t="s">
        <v>1807</v>
      </c>
      <c r="G18" s="9" t="s">
        <v>1808</v>
      </c>
      <c r="H18" s="95">
        <v>10</v>
      </c>
      <c r="I18" s="58">
        <f>14.23/21.13*H18</f>
        <v>6.73450070989115</v>
      </c>
      <c r="J18" s="7"/>
      <c r="K18" s="40"/>
    </row>
    <row r="19" s="2" customFormat="1" ht="30" customHeight="1" spans="1:11">
      <c r="A19" s="26"/>
      <c r="B19" s="9" t="s">
        <v>382</v>
      </c>
      <c r="C19" s="25" t="s">
        <v>383</v>
      </c>
      <c r="D19" s="28" t="s">
        <v>1809</v>
      </c>
      <c r="E19" s="44"/>
      <c r="F19" s="9" t="s">
        <v>1810</v>
      </c>
      <c r="G19" s="9" t="s">
        <v>735</v>
      </c>
      <c r="H19" s="95">
        <v>5</v>
      </c>
      <c r="I19" s="95">
        <v>5</v>
      </c>
      <c r="J19" s="7"/>
      <c r="K19" s="40"/>
    </row>
    <row r="20" s="2" customFormat="1" ht="30" customHeight="1" spans="1:11">
      <c r="A20" s="26"/>
      <c r="B20" s="9"/>
      <c r="C20" s="26"/>
      <c r="D20" s="28" t="s">
        <v>1811</v>
      </c>
      <c r="E20" s="44"/>
      <c r="F20" s="9" t="s">
        <v>1812</v>
      </c>
      <c r="G20" s="9" t="s">
        <v>1511</v>
      </c>
      <c r="H20" s="95">
        <v>5</v>
      </c>
      <c r="I20" s="95">
        <v>5</v>
      </c>
      <c r="J20" s="7"/>
      <c r="K20" s="40"/>
    </row>
    <row r="21" s="2" customFormat="1" ht="30" customHeight="1" spans="1:11">
      <c r="A21" s="26"/>
      <c r="B21" s="9"/>
      <c r="C21" s="29"/>
      <c r="D21" s="28" t="s">
        <v>1813</v>
      </c>
      <c r="E21" s="44"/>
      <c r="F21" s="9" t="s">
        <v>1814</v>
      </c>
      <c r="G21" s="9">
        <v>0.005</v>
      </c>
      <c r="H21" s="95">
        <v>5</v>
      </c>
      <c r="I21" s="95">
        <v>5</v>
      </c>
      <c r="J21" s="7"/>
      <c r="K21" s="40"/>
    </row>
    <row r="22" s="2" customFormat="1" ht="30" customHeight="1" spans="1:11">
      <c r="A22" s="26"/>
      <c r="B22" s="9"/>
      <c r="C22" s="25" t="s">
        <v>388</v>
      </c>
      <c r="D22" s="28" t="s">
        <v>1815</v>
      </c>
      <c r="E22" s="44"/>
      <c r="F22" s="9" t="s">
        <v>1816</v>
      </c>
      <c r="G22" s="9" t="s">
        <v>1817</v>
      </c>
      <c r="H22" s="95">
        <v>5</v>
      </c>
      <c r="I22" s="95">
        <v>5</v>
      </c>
      <c r="J22" s="7"/>
      <c r="K22" s="40"/>
    </row>
    <row r="23" s="2" customFormat="1" ht="30" customHeight="1" spans="1:11">
      <c r="A23" s="26"/>
      <c r="B23" s="9"/>
      <c r="C23" s="26"/>
      <c r="D23" s="28" t="s">
        <v>1818</v>
      </c>
      <c r="E23" s="44"/>
      <c r="F23" s="9" t="s">
        <v>997</v>
      </c>
      <c r="G23" s="9" t="s">
        <v>386</v>
      </c>
      <c r="H23" s="95">
        <v>5</v>
      </c>
      <c r="I23" s="95">
        <v>5</v>
      </c>
      <c r="J23" s="7"/>
      <c r="K23" s="40"/>
    </row>
    <row r="24" s="2" customFormat="1" ht="30" customHeight="1" spans="1:11">
      <c r="A24" s="26"/>
      <c r="B24" s="9"/>
      <c r="C24" s="29"/>
      <c r="D24" s="28" t="s">
        <v>1819</v>
      </c>
      <c r="E24" s="44"/>
      <c r="F24" s="9" t="s">
        <v>1820</v>
      </c>
      <c r="G24" s="9" t="s">
        <v>1797</v>
      </c>
      <c r="H24" s="95">
        <v>5</v>
      </c>
      <c r="I24" s="95">
        <v>5</v>
      </c>
      <c r="J24" s="7"/>
      <c r="K24" s="40"/>
    </row>
    <row r="25" s="2" customFormat="1" ht="30" customHeight="1" spans="1:11">
      <c r="A25" s="26"/>
      <c r="B25" s="25" t="s">
        <v>394</v>
      </c>
      <c r="C25" s="25" t="s">
        <v>395</v>
      </c>
      <c r="D25" s="28" t="s">
        <v>396</v>
      </c>
      <c r="E25" s="44"/>
      <c r="F25" s="55" t="s">
        <v>826</v>
      </c>
      <c r="G25" s="47">
        <v>0.9041</v>
      </c>
      <c r="H25" s="95">
        <v>4</v>
      </c>
      <c r="I25" s="95">
        <v>4</v>
      </c>
      <c r="J25" s="7"/>
      <c r="K25" s="40"/>
    </row>
    <row r="26" s="2" customFormat="1" ht="30" customHeight="1" spans="1:11">
      <c r="A26" s="26"/>
      <c r="B26" s="26"/>
      <c r="C26" s="26"/>
      <c r="D26" s="28" t="s">
        <v>398</v>
      </c>
      <c r="E26" s="44"/>
      <c r="F26" s="55" t="s">
        <v>826</v>
      </c>
      <c r="G26" s="47">
        <v>0.9489</v>
      </c>
      <c r="H26" s="95">
        <v>4</v>
      </c>
      <c r="I26" s="95">
        <v>4</v>
      </c>
      <c r="J26" s="7"/>
      <c r="K26" s="40"/>
    </row>
    <row r="27" s="2" customFormat="1" ht="30" customHeight="1" spans="1:11">
      <c r="A27" s="26"/>
      <c r="B27" s="26"/>
      <c r="C27" s="29"/>
      <c r="D27" s="28" t="s">
        <v>819</v>
      </c>
      <c r="E27" s="44"/>
      <c r="F27" s="55" t="s">
        <v>826</v>
      </c>
      <c r="G27" s="47">
        <v>0.711</v>
      </c>
      <c r="H27" s="95">
        <v>2</v>
      </c>
      <c r="I27" s="58">
        <f>71.1/85*H27</f>
        <v>1.67294117647059</v>
      </c>
      <c r="J27" s="7"/>
      <c r="K27" s="40"/>
    </row>
    <row r="28" s="2" customFormat="1" ht="21" customHeight="1" spans="1:11">
      <c r="A28" s="30" t="s">
        <v>401</v>
      </c>
      <c r="B28" s="31"/>
      <c r="C28" s="31"/>
      <c r="D28" s="31"/>
      <c r="E28" s="31"/>
      <c r="F28" s="31"/>
      <c r="G28" s="48"/>
      <c r="H28" s="49">
        <f>SUM(H14:H27)+I7</f>
        <v>100</v>
      </c>
      <c r="I28" s="59">
        <f>SUM(I14:I27)+K7</f>
        <v>93.1419425962529</v>
      </c>
      <c r="J28" s="30"/>
      <c r="K28" s="48"/>
    </row>
  </sheetData>
  <mergeCells count="6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G28"/>
    <mergeCell ref="J28:K28"/>
    <mergeCell ref="A11:A12"/>
    <mergeCell ref="A13:A27"/>
    <mergeCell ref="B14:B18"/>
    <mergeCell ref="B19:B24"/>
    <mergeCell ref="B25:B27"/>
    <mergeCell ref="C15:C16"/>
    <mergeCell ref="C19:C21"/>
    <mergeCell ref="C22:C24"/>
    <mergeCell ref="C25:C27"/>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view="pageBreakPreview" zoomScaleNormal="100" topLeftCell="A22" workbookViewId="0">
      <selection activeCell="B33" sqref="B33:G33"/>
    </sheetView>
  </sheetViews>
  <sheetFormatPr defaultColWidth="9" defaultRowHeight="14.25"/>
  <cols>
    <col min="1" max="2" width="4.625" style="98" customWidth="1"/>
    <col min="3" max="3" width="8" style="98" customWidth="1"/>
    <col min="4" max="4" width="16.75" style="98" customWidth="1"/>
    <col min="5" max="5" width="23.8" style="98" customWidth="1"/>
    <col min="6" max="6" width="9" style="98" customWidth="1"/>
    <col min="7" max="7" width="8.33333333333333" style="98" customWidth="1"/>
    <col min="8" max="8" width="5.625" style="98" customWidth="1"/>
    <col min="9" max="9" width="10.6666666666667" style="98" customWidth="1"/>
    <col min="10" max="10" width="19.4166666666667" style="98" customWidth="1"/>
    <col min="11" max="16384" width="9" style="98"/>
  </cols>
  <sheetData>
    <row r="1" s="96" customFormat="1" ht="16.5" customHeight="1" spans="1:10">
      <c r="A1" s="99"/>
      <c r="B1" s="99"/>
      <c r="C1" s="99"/>
      <c r="D1" s="99"/>
      <c r="E1" s="99"/>
      <c r="F1" s="99"/>
      <c r="G1" s="99"/>
      <c r="H1" s="99"/>
      <c r="I1" s="99"/>
      <c r="J1" s="99"/>
    </row>
    <row r="2" ht="30" customHeight="1" spans="1:10">
      <c r="A2" s="100" t="s">
        <v>867</v>
      </c>
      <c r="B2" s="100"/>
      <c r="C2" s="100"/>
      <c r="D2" s="100"/>
      <c r="E2" s="100"/>
      <c r="F2" s="100"/>
      <c r="G2" s="100"/>
      <c r="H2" s="100"/>
      <c r="I2" s="100"/>
      <c r="J2" s="100"/>
    </row>
    <row r="3" ht="21.65" customHeight="1" spans="1:10">
      <c r="A3" s="101" t="s">
        <v>335</v>
      </c>
      <c r="B3" s="101"/>
      <c r="C3" s="101"/>
      <c r="D3" s="101"/>
      <c r="E3" s="101"/>
      <c r="F3" s="101"/>
      <c r="G3" s="101"/>
      <c r="H3" s="101"/>
      <c r="I3" s="101"/>
      <c r="J3" s="101"/>
    </row>
    <row r="4" s="97" customFormat="1" ht="20" customHeight="1" spans="1:10">
      <c r="A4" s="102" t="s">
        <v>755</v>
      </c>
      <c r="B4" s="102"/>
      <c r="C4" s="102"/>
      <c r="D4" s="102" t="s">
        <v>279</v>
      </c>
      <c r="E4" s="102"/>
      <c r="F4" s="102"/>
      <c r="G4" s="102"/>
      <c r="H4" s="102"/>
      <c r="I4" s="102"/>
      <c r="J4" s="102"/>
    </row>
    <row r="5" s="97" customFormat="1" ht="20" customHeight="1" spans="1:10">
      <c r="A5" s="102" t="s">
        <v>756</v>
      </c>
      <c r="B5" s="102"/>
      <c r="C5" s="102"/>
      <c r="D5" s="54" t="s">
        <v>1483</v>
      </c>
      <c r="E5" s="54"/>
      <c r="F5" s="54"/>
      <c r="G5" s="54"/>
      <c r="H5" s="54"/>
      <c r="I5" s="54"/>
      <c r="J5" s="54"/>
    </row>
    <row r="6" s="97" customFormat="1" ht="33" customHeight="1" spans="1:10">
      <c r="A6" s="102" t="s">
        <v>757</v>
      </c>
      <c r="B6" s="102"/>
      <c r="C6" s="102"/>
      <c r="D6" s="103" t="s">
        <v>337</v>
      </c>
      <c r="E6" s="104"/>
      <c r="F6" s="102" t="s">
        <v>758</v>
      </c>
      <c r="G6" s="102" t="s">
        <v>339</v>
      </c>
      <c r="H6" s="102"/>
      <c r="I6" s="102"/>
      <c r="J6" s="102"/>
    </row>
    <row r="7" s="97" customFormat="1" ht="37" customHeight="1" spans="1:10">
      <c r="A7" s="102" t="s">
        <v>759</v>
      </c>
      <c r="B7" s="102"/>
      <c r="C7" s="102"/>
      <c r="D7" s="103"/>
      <c r="E7" s="102" t="s">
        <v>760</v>
      </c>
      <c r="F7" s="102" t="s">
        <v>761</v>
      </c>
      <c r="G7" s="102"/>
      <c r="H7" s="104" t="s">
        <v>344</v>
      </c>
      <c r="I7" s="104" t="s">
        <v>832</v>
      </c>
      <c r="J7" s="102" t="s">
        <v>346</v>
      </c>
    </row>
    <row r="8" s="97" customFormat="1" ht="20" customHeight="1" spans="1:10">
      <c r="A8" s="102"/>
      <c r="B8" s="102"/>
      <c r="C8" s="102"/>
      <c r="D8" s="103" t="s">
        <v>347</v>
      </c>
      <c r="E8" s="113">
        <f>SUM(E9:E12)</f>
        <v>119.48</v>
      </c>
      <c r="F8" s="114">
        <f>SUM(F9:G12)</f>
        <v>119.48</v>
      </c>
      <c r="G8" s="114"/>
      <c r="H8" s="115">
        <v>10</v>
      </c>
      <c r="I8" s="132">
        <f>F8/E8</f>
        <v>1</v>
      </c>
      <c r="J8" s="133">
        <v>10</v>
      </c>
    </row>
    <row r="9" s="97" customFormat="1" ht="20" customHeight="1" spans="1:10">
      <c r="A9" s="102"/>
      <c r="B9" s="102"/>
      <c r="C9" s="102"/>
      <c r="D9" s="104" t="s">
        <v>762</v>
      </c>
      <c r="E9" s="114">
        <v>119.48</v>
      </c>
      <c r="F9" s="114">
        <v>119.48</v>
      </c>
      <c r="G9" s="114"/>
      <c r="H9" s="115">
        <v>10</v>
      </c>
      <c r="I9" s="132">
        <f>F9/E9</f>
        <v>1</v>
      </c>
      <c r="J9" s="133">
        <v>10</v>
      </c>
    </row>
    <row r="10" s="97" customFormat="1" ht="20" customHeight="1" spans="1:10">
      <c r="A10" s="102"/>
      <c r="B10" s="102"/>
      <c r="C10" s="102"/>
      <c r="D10" s="104" t="s">
        <v>763</v>
      </c>
      <c r="E10" s="114"/>
      <c r="F10" s="114"/>
      <c r="G10" s="114"/>
      <c r="H10" s="115"/>
      <c r="I10" s="132"/>
      <c r="J10" s="132"/>
    </row>
    <row r="11" s="97" customFormat="1" ht="20" customHeight="1" spans="1:10">
      <c r="A11" s="102"/>
      <c r="B11" s="102"/>
      <c r="C11" s="102"/>
      <c r="D11" s="105" t="s">
        <v>868</v>
      </c>
      <c r="E11" s="54"/>
      <c r="F11" s="114"/>
      <c r="G11" s="114"/>
      <c r="H11" s="104"/>
      <c r="I11" s="104"/>
      <c r="J11" s="104"/>
    </row>
    <row r="12" s="97" customFormat="1" ht="20" customHeight="1" spans="1:10">
      <c r="A12" s="102"/>
      <c r="B12" s="102"/>
      <c r="C12" s="102"/>
      <c r="D12" s="103" t="s">
        <v>869</v>
      </c>
      <c r="E12" s="54"/>
      <c r="F12" s="114"/>
      <c r="G12" s="114"/>
      <c r="H12" s="104"/>
      <c r="I12" s="104"/>
      <c r="J12" s="104"/>
    </row>
    <row r="13" s="97" customFormat="1" ht="25" customHeight="1" spans="1:10">
      <c r="A13" s="102" t="s">
        <v>766</v>
      </c>
      <c r="B13" s="102"/>
      <c r="C13" s="102"/>
      <c r="D13" s="103"/>
      <c r="E13" s="54" t="s">
        <v>767</v>
      </c>
      <c r="F13" s="116" t="s">
        <v>768</v>
      </c>
      <c r="G13" s="117"/>
      <c r="H13" s="118"/>
      <c r="I13" s="116" t="s">
        <v>769</v>
      </c>
      <c r="J13" s="118"/>
    </row>
    <row r="14" s="97" customFormat="1" ht="40" customHeight="1" spans="1:10">
      <c r="A14" s="102"/>
      <c r="B14" s="102"/>
      <c r="C14" s="102"/>
      <c r="D14" s="54" t="s">
        <v>770</v>
      </c>
      <c r="E14" s="119" t="s">
        <v>771</v>
      </c>
      <c r="F14" s="120" t="s">
        <v>772</v>
      </c>
      <c r="G14" s="121"/>
      <c r="H14" s="122"/>
      <c r="I14" s="116"/>
      <c r="J14" s="118"/>
    </row>
    <row r="15" s="97" customFormat="1" ht="42" customHeight="1" spans="1:10">
      <c r="A15" s="102"/>
      <c r="B15" s="102"/>
      <c r="C15" s="102"/>
      <c r="D15" s="54" t="s">
        <v>773</v>
      </c>
      <c r="E15" s="119" t="s">
        <v>774</v>
      </c>
      <c r="F15" s="120" t="s">
        <v>775</v>
      </c>
      <c r="G15" s="121"/>
      <c r="H15" s="122"/>
      <c r="I15" s="116"/>
      <c r="J15" s="118"/>
    </row>
    <row r="16" s="97" customFormat="1" ht="53" customHeight="1" spans="1:10">
      <c r="A16" s="102"/>
      <c r="B16" s="102"/>
      <c r="C16" s="102"/>
      <c r="D16" s="54" t="s">
        <v>776</v>
      </c>
      <c r="E16" s="119" t="s">
        <v>777</v>
      </c>
      <c r="F16" s="120" t="s">
        <v>778</v>
      </c>
      <c r="G16" s="121"/>
      <c r="H16" s="122"/>
      <c r="I16" s="116"/>
      <c r="J16" s="118"/>
    </row>
    <row r="17" s="97" customFormat="1" ht="53" customHeight="1" spans="1:10">
      <c r="A17" s="102"/>
      <c r="B17" s="102"/>
      <c r="C17" s="102"/>
      <c r="D17" s="54" t="s">
        <v>779</v>
      </c>
      <c r="E17" s="119" t="s">
        <v>780</v>
      </c>
      <c r="F17" s="120" t="s">
        <v>781</v>
      </c>
      <c r="G17" s="121"/>
      <c r="H17" s="122"/>
      <c r="I17" s="116"/>
      <c r="J17" s="118"/>
    </row>
    <row r="18" s="97" customFormat="1" ht="32" customHeight="1" spans="1:10">
      <c r="A18" s="102"/>
      <c r="B18" s="102"/>
      <c r="C18" s="102"/>
      <c r="D18" s="54" t="s">
        <v>782</v>
      </c>
      <c r="E18" s="119" t="s">
        <v>783</v>
      </c>
      <c r="F18" s="120" t="s">
        <v>784</v>
      </c>
      <c r="G18" s="121"/>
      <c r="H18" s="122"/>
      <c r="I18" s="116"/>
      <c r="J18" s="118"/>
    </row>
    <row r="19" s="97" customFormat="1" ht="41" customHeight="1" spans="1:10">
      <c r="A19" s="102"/>
      <c r="B19" s="102"/>
      <c r="C19" s="102"/>
      <c r="D19" s="54" t="s">
        <v>785</v>
      </c>
      <c r="E19" s="119" t="s">
        <v>786</v>
      </c>
      <c r="F19" s="120" t="s">
        <v>787</v>
      </c>
      <c r="G19" s="121"/>
      <c r="H19" s="122"/>
      <c r="I19" s="116"/>
      <c r="J19" s="118"/>
    </row>
    <row r="20" s="97" customFormat="1" ht="28" customHeight="1" spans="1:10">
      <c r="A20" s="102"/>
      <c r="B20" s="102"/>
      <c r="C20" s="102"/>
      <c r="D20" s="54" t="s">
        <v>788</v>
      </c>
      <c r="E20" s="119" t="s">
        <v>789</v>
      </c>
      <c r="F20" s="120" t="s">
        <v>790</v>
      </c>
      <c r="G20" s="121"/>
      <c r="H20" s="122"/>
      <c r="I20" s="116"/>
      <c r="J20" s="118"/>
    </row>
    <row r="21" s="97" customFormat="1" ht="20" customHeight="1" spans="1:10">
      <c r="A21" s="102" t="s">
        <v>791</v>
      </c>
      <c r="B21" s="102" t="s">
        <v>792</v>
      </c>
      <c r="C21" s="102"/>
      <c r="D21" s="102"/>
      <c r="E21" s="102"/>
      <c r="F21" s="116" t="s">
        <v>793</v>
      </c>
      <c r="G21" s="117"/>
      <c r="H21" s="117"/>
      <c r="I21" s="117"/>
      <c r="J21" s="118"/>
    </row>
    <row r="22" s="97" customFormat="1" ht="65" customHeight="1" spans="1:10">
      <c r="A22" s="102"/>
      <c r="B22" s="106" t="s">
        <v>1821</v>
      </c>
      <c r="C22" s="107"/>
      <c r="D22" s="107"/>
      <c r="E22" s="107"/>
      <c r="F22" s="123" t="s">
        <v>871</v>
      </c>
      <c r="G22" s="124"/>
      <c r="H22" s="124"/>
      <c r="I22" s="124"/>
      <c r="J22" s="134"/>
    </row>
    <row r="23" s="97" customFormat="1" ht="20" customHeight="1" spans="1:10">
      <c r="A23" s="108" t="s">
        <v>796</v>
      </c>
      <c r="B23" s="102" t="s">
        <v>797</v>
      </c>
      <c r="C23" s="102" t="s">
        <v>359</v>
      </c>
      <c r="D23" s="102" t="s">
        <v>360</v>
      </c>
      <c r="E23" s="102"/>
      <c r="F23" s="102" t="s">
        <v>798</v>
      </c>
      <c r="G23" s="102" t="s">
        <v>799</v>
      </c>
      <c r="H23" s="32" t="s">
        <v>344</v>
      </c>
      <c r="I23" s="32" t="s">
        <v>346</v>
      </c>
      <c r="J23" s="102" t="s">
        <v>800</v>
      </c>
    </row>
    <row r="24" s="97" customFormat="1" ht="20" customHeight="1" spans="1:10">
      <c r="A24" s="108"/>
      <c r="B24" s="32" t="s">
        <v>801</v>
      </c>
      <c r="C24" s="35" t="s">
        <v>365</v>
      </c>
      <c r="D24" s="109" t="s">
        <v>872</v>
      </c>
      <c r="E24" s="125"/>
      <c r="F24" s="126" t="s">
        <v>873</v>
      </c>
      <c r="G24" s="127">
        <v>1</v>
      </c>
      <c r="H24" s="102">
        <v>10</v>
      </c>
      <c r="I24" s="102">
        <f t="shared" ref="I24:I30" si="0">H24</f>
        <v>10</v>
      </c>
      <c r="J24" s="102"/>
    </row>
    <row r="25" s="97" customFormat="1" ht="28" customHeight="1" spans="1:10">
      <c r="A25" s="108"/>
      <c r="B25" s="32"/>
      <c r="C25" s="110"/>
      <c r="D25" s="109" t="s">
        <v>874</v>
      </c>
      <c r="E25" s="125"/>
      <c r="F25" s="126" t="s">
        <v>807</v>
      </c>
      <c r="G25" s="127">
        <v>1</v>
      </c>
      <c r="H25" s="102">
        <v>5</v>
      </c>
      <c r="I25" s="102">
        <f t="shared" si="0"/>
        <v>5</v>
      </c>
      <c r="J25" s="102"/>
    </row>
    <row r="26" s="97" customFormat="1" ht="20" customHeight="1" spans="1:10">
      <c r="A26" s="108"/>
      <c r="B26" s="32"/>
      <c r="C26" s="110"/>
      <c r="D26" s="109" t="s">
        <v>875</v>
      </c>
      <c r="E26" s="125"/>
      <c r="F26" s="126" t="s">
        <v>807</v>
      </c>
      <c r="G26" s="127">
        <v>1</v>
      </c>
      <c r="H26" s="102">
        <v>5</v>
      </c>
      <c r="I26" s="102">
        <f t="shared" si="0"/>
        <v>5</v>
      </c>
      <c r="J26" s="102"/>
    </row>
    <row r="27" s="97" customFormat="1" ht="20" customHeight="1" spans="1:10">
      <c r="A27" s="108"/>
      <c r="B27" s="32"/>
      <c r="C27" s="32" t="s">
        <v>368</v>
      </c>
      <c r="D27" s="109" t="s">
        <v>907</v>
      </c>
      <c r="E27" s="125"/>
      <c r="F27" s="128" t="s">
        <v>807</v>
      </c>
      <c r="G27" s="129">
        <v>0.8897</v>
      </c>
      <c r="H27" s="102">
        <v>10</v>
      </c>
      <c r="I27" s="102">
        <f t="shared" si="0"/>
        <v>10</v>
      </c>
      <c r="J27" s="102"/>
    </row>
    <row r="28" s="97" customFormat="1" ht="20" customHeight="1" spans="1:10">
      <c r="A28" s="108"/>
      <c r="B28" s="32"/>
      <c r="C28" s="32" t="s">
        <v>375</v>
      </c>
      <c r="D28" s="109" t="s">
        <v>688</v>
      </c>
      <c r="E28" s="125"/>
      <c r="F28" s="128">
        <v>1</v>
      </c>
      <c r="G28" s="128">
        <v>1</v>
      </c>
      <c r="H28" s="102">
        <v>10</v>
      </c>
      <c r="I28" s="102">
        <f t="shared" si="0"/>
        <v>10</v>
      </c>
      <c r="J28" s="102"/>
    </row>
    <row r="29" s="97" customFormat="1" ht="20" customHeight="1" spans="1:10">
      <c r="A29" s="108"/>
      <c r="B29" s="32"/>
      <c r="C29" s="32" t="s">
        <v>380</v>
      </c>
      <c r="D29" s="109" t="s">
        <v>910</v>
      </c>
      <c r="E29" s="125"/>
      <c r="F29" s="126" t="s">
        <v>911</v>
      </c>
      <c r="G29" s="102" t="s">
        <v>911</v>
      </c>
      <c r="H29" s="102">
        <v>5</v>
      </c>
      <c r="I29" s="102">
        <f t="shared" si="0"/>
        <v>5</v>
      </c>
      <c r="J29" s="102"/>
    </row>
    <row r="30" s="97" customFormat="1" ht="20" customHeight="1" spans="1:10">
      <c r="A30" s="108"/>
      <c r="B30" s="32"/>
      <c r="C30" s="32"/>
      <c r="D30" s="109" t="s">
        <v>912</v>
      </c>
      <c r="E30" s="125"/>
      <c r="F30" s="126" t="s">
        <v>911</v>
      </c>
      <c r="G30" s="102" t="s">
        <v>911</v>
      </c>
      <c r="H30" s="102">
        <v>5</v>
      </c>
      <c r="I30" s="102">
        <f t="shared" si="0"/>
        <v>5</v>
      </c>
      <c r="J30" s="102"/>
    </row>
    <row r="31" s="97" customFormat="1" ht="30" customHeight="1" spans="1:10">
      <c r="A31" s="108"/>
      <c r="B31" s="32" t="s">
        <v>829</v>
      </c>
      <c r="C31" s="32" t="s">
        <v>383</v>
      </c>
      <c r="D31" s="109" t="s">
        <v>1822</v>
      </c>
      <c r="E31" s="125"/>
      <c r="F31" s="126" t="s">
        <v>377</v>
      </c>
      <c r="G31" s="126" t="s">
        <v>377</v>
      </c>
      <c r="H31" s="102">
        <v>30</v>
      </c>
      <c r="I31" s="102">
        <v>30</v>
      </c>
      <c r="J31" s="102"/>
    </row>
    <row r="32" s="97" customFormat="1" ht="41" customHeight="1" spans="1:10">
      <c r="A32" s="108"/>
      <c r="B32" s="32" t="s">
        <v>817</v>
      </c>
      <c r="C32" s="32" t="s">
        <v>818</v>
      </c>
      <c r="D32" s="109" t="s">
        <v>933</v>
      </c>
      <c r="E32" s="125"/>
      <c r="F32" s="126" t="s">
        <v>807</v>
      </c>
      <c r="G32" s="128">
        <v>0.9</v>
      </c>
      <c r="H32" s="102">
        <v>10</v>
      </c>
      <c r="I32" s="102">
        <v>10</v>
      </c>
      <c r="J32" s="102"/>
    </row>
    <row r="33" s="97" customFormat="1" ht="22" customHeight="1" spans="1:10">
      <c r="A33" s="102" t="s">
        <v>820</v>
      </c>
      <c r="B33" s="111"/>
      <c r="C33" s="112"/>
      <c r="D33" s="112"/>
      <c r="E33" s="112"/>
      <c r="F33" s="112"/>
      <c r="G33" s="130"/>
      <c r="H33" s="131">
        <f>SUM(H24:H32)+H8</f>
        <v>100</v>
      </c>
      <c r="I33" s="131">
        <f>SUM(I24:I32)+J8</f>
        <v>100</v>
      </c>
      <c r="J33" s="104"/>
    </row>
  </sheetData>
  <mergeCells count="54">
    <mergeCell ref="A1:J1"/>
    <mergeCell ref="A2:J2"/>
    <mergeCell ref="A3:J3"/>
    <mergeCell ref="A4:C4"/>
    <mergeCell ref="D4:J4"/>
    <mergeCell ref="A5:C5"/>
    <mergeCell ref="D5:J5"/>
    <mergeCell ref="A6:C6"/>
    <mergeCell ref="D6:E6"/>
    <mergeCell ref="G6:J6"/>
    <mergeCell ref="F7:G7"/>
    <mergeCell ref="F8:G8"/>
    <mergeCell ref="F9:G9"/>
    <mergeCell ref="F10:G10"/>
    <mergeCell ref="F11:G11"/>
    <mergeCell ref="F12:G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B33:G33"/>
    <mergeCell ref="A21:A22"/>
    <mergeCell ref="A23:A32"/>
    <mergeCell ref="B24:B30"/>
    <mergeCell ref="C24:C26"/>
    <mergeCell ref="C29:C30"/>
    <mergeCell ref="A7:C12"/>
    <mergeCell ref="A13:C20"/>
  </mergeCells>
  <printOptions horizontalCentered="1"/>
  <pageMargins left="0.786805555555556" right="0.786805555555556" top="0.786805555555556" bottom="0.786805555555556" header="0.393055555555556" footer="0.393055555555556"/>
  <pageSetup paperSize="9" scale="62" orientation="portrait" horizontalDpi="600" verticalDpi="600"/>
  <headerFooter/>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view="pageBreakPreview" zoomScaleNormal="100" workbookViewId="0">
      <selection activeCell="J17" sqref="J17:K17"/>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8.45833333333333" style="1" customWidth="1"/>
    <col min="8" max="8" width="5" style="1" customWidth="1"/>
    <col min="9" max="9" width="6.2" style="1" customWidth="1"/>
    <col min="10" max="10" width="5" style="1" customWidth="1"/>
    <col min="11" max="11" width="5.25"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281</v>
      </c>
      <c r="E4" s="9"/>
      <c r="F4" s="9"/>
      <c r="G4" s="9"/>
      <c r="H4" s="9"/>
      <c r="I4" s="9"/>
      <c r="J4" s="9"/>
      <c r="K4" s="9"/>
    </row>
    <row r="5" s="2" customFormat="1" ht="17" customHeight="1" spans="1:11">
      <c r="A5" s="9" t="s">
        <v>336</v>
      </c>
      <c r="B5" s="9"/>
      <c r="C5" s="9"/>
      <c r="D5" s="9" t="s">
        <v>703</v>
      </c>
      <c r="E5" s="9"/>
      <c r="F5" s="9"/>
      <c r="G5" s="9" t="s">
        <v>338</v>
      </c>
      <c r="H5" s="9"/>
      <c r="I5" s="9" t="s">
        <v>16</v>
      </c>
      <c r="J5" s="9"/>
      <c r="K5" s="9"/>
    </row>
    <row r="6" s="2" customFormat="1" ht="17" customHeight="1" spans="1:11">
      <c r="A6" s="9" t="s">
        <v>340</v>
      </c>
      <c r="B6" s="93"/>
      <c r="C6" s="93"/>
      <c r="D6" s="9"/>
      <c r="E6" s="32" t="s">
        <v>341</v>
      </c>
      <c r="F6" s="32" t="s">
        <v>342</v>
      </c>
      <c r="G6" s="32" t="s">
        <v>343</v>
      </c>
      <c r="H6" s="32"/>
      <c r="I6" s="32" t="s">
        <v>344</v>
      </c>
      <c r="J6" s="32" t="s">
        <v>345</v>
      </c>
      <c r="K6" s="32" t="s">
        <v>346</v>
      </c>
    </row>
    <row r="7" s="2" customFormat="1" ht="17" customHeight="1" spans="1:11">
      <c r="A7" s="9"/>
      <c r="B7" s="93"/>
      <c r="C7" s="93"/>
      <c r="D7" s="24" t="s">
        <v>347</v>
      </c>
      <c r="E7" s="32">
        <v>8</v>
      </c>
      <c r="F7" s="32">
        <v>8</v>
      </c>
      <c r="G7" s="32">
        <v>0</v>
      </c>
      <c r="H7" s="32"/>
      <c r="I7" s="32">
        <v>10</v>
      </c>
      <c r="J7" s="32"/>
      <c r="K7" s="83"/>
    </row>
    <row r="8" s="2" customFormat="1" ht="17" customHeight="1" spans="1:11">
      <c r="A8" s="93"/>
      <c r="B8" s="93"/>
      <c r="C8" s="93"/>
      <c r="D8" s="24" t="s">
        <v>348</v>
      </c>
      <c r="E8" s="32">
        <v>8</v>
      </c>
      <c r="F8" s="32">
        <v>8</v>
      </c>
      <c r="G8" s="32">
        <v>0</v>
      </c>
      <c r="H8" s="32"/>
      <c r="I8" s="32" t="s">
        <v>349</v>
      </c>
      <c r="J8" s="32"/>
      <c r="K8" s="32" t="s">
        <v>349</v>
      </c>
    </row>
    <row r="9" s="2" customFormat="1" ht="17" customHeight="1" spans="1:11">
      <c r="A9" s="93"/>
      <c r="B9" s="93"/>
      <c r="C9" s="93"/>
      <c r="D9" s="9" t="s">
        <v>350</v>
      </c>
      <c r="E9" s="32"/>
      <c r="F9" s="32"/>
      <c r="G9" s="32"/>
      <c r="H9" s="32"/>
      <c r="I9" s="32" t="s">
        <v>349</v>
      </c>
      <c r="J9" s="32"/>
      <c r="K9" s="32" t="s">
        <v>349</v>
      </c>
    </row>
    <row r="10" s="2" customFormat="1" ht="17" customHeight="1" spans="1:11">
      <c r="A10" s="93"/>
      <c r="B10" s="93"/>
      <c r="C10" s="93"/>
      <c r="D10" s="24" t="s">
        <v>351</v>
      </c>
      <c r="E10" s="32"/>
      <c r="F10" s="32"/>
      <c r="G10" s="32"/>
      <c r="H10" s="32"/>
      <c r="I10" s="32" t="s">
        <v>349</v>
      </c>
      <c r="J10" s="32"/>
      <c r="K10" s="32" t="s">
        <v>349</v>
      </c>
    </row>
    <row r="11" s="2" customFormat="1" ht="17" customHeight="1" spans="1:11">
      <c r="A11" s="9" t="s">
        <v>352</v>
      </c>
      <c r="B11" s="94" t="s">
        <v>353</v>
      </c>
      <c r="C11" s="94"/>
      <c r="D11" s="94"/>
      <c r="E11" s="94"/>
      <c r="F11" s="94"/>
      <c r="G11" s="9" t="s">
        <v>354</v>
      </c>
      <c r="H11" s="9"/>
      <c r="I11" s="9"/>
      <c r="J11" s="9"/>
      <c r="K11" s="9"/>
    </row>
    <row r="12" s="2" customFormat="1" ht="73" customHeight="1" spans="1:11">
      <c r="A12" s="9"/>
      <c r="B12" s="24" t="s">
        <v>1224</v>
      </c>
      <c r="C12" s="24"/>
      <c r="D12" s="24"/>
      <c r="E12" s="24"/>
      <c r="F12" s="24"/>
      <c r="G12" s="24" t="s">
        <v>1224</v>
      </c>
      <c r="H12" s="24"/>
      <c r="I12" s="24"/>
      <c r="J12" s="24"/>
      <c r="K12" s="24"/>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30" customHeight="1" spans="1:11">
      <c r="A14" s="26"/>
      <c r="B14" s="9" t="s">
        <v>364</v>
      </c>
      <c r="C14" s="25" t="s">
        <v>365</v>
      </c>
      <c r="D14" s="16" t="s">
        <v>1823</v>
      </c>
      <c r="E14" s="42"/>
      <c r="F14" s="9" t="s">
        <v>574</v>
      </c>
      <c r="G14" s="9" t="s">
        <v>574</v>
      </c>
      <c r="H14" s="9">
        <v>15</v>
      </c>
      <c r="I14" s="9">
        <v>15</v>
      </c>
      <c r="J14" s="7"/>
      <c r="K14" s="40"/>
    </row>
    <row r="15" s="2" customFormat="1" ht="30" customHeight="1" spans="1:11">
      <c r="A15" s="26"/>
      <c r="B15" s="9"/>
      <c r="C15" s="25" t="s">
        <v>368</v>
      </c>
      <c r="D15" s="51" t="s">
        <v>1824</v>
      </c>
      <c r="E15" s="51"/>
      <c r="F15" s="53">
        <v>1</v>
      </c>
      <c r="G15" s="54" t="s">
        <v>839</v>
      </c>
      <c r="H15" s="9">
        <v>10</v>
      </c>
      <c r="I15" s="95">
        <v>10</v>
      </c>
      <c r="J15" s="7"/>
      <c r="K15" s="40"/>
    </row>
    <row r="16" s="2" customFormat="1" ht="30" customHeight="1" spans="1:11">
      <c r="A16" s="26"/>
      <c r="B16" s="9"/>
      <c r="C16" s="25" t="s">
        <v>375</v>
      </c>
      <c r="D16" s="24" t="s">
        <v>707</v>
      </c>
      <c r="E16" s="24"/>
      <c r="F16" s="55">
        <v>1</v>
      </c>
      <c r="G16" s="53">
        <v>1</v>
      </c>
      <c r="H16" s="9">
        <v>15</v>
      </c>
      <c r="I16" s="9">
        <v>15</v>
      </c>
      <c r="J16" s="7"/>
      <c r="K16" s="40"/>
    </row>
    <row r="17" s="2" customFormat="1" ht="42" customHeight="1" spans="1:11">
      <c r="A17" s="26"/>
      <c r="B17" s="9"/>
      <c r="C17" s="25" t="s">
        <v>380</v>
      </c>
      <c r="D17" s="16" t="s">
        <v>1823</v>
      </c>
      <c r="E17" s="42"/>
      <c r="F17" s="9" t="s">
        <v>1825</v>
      </c>
      <c r="G17" s="9" t="s">
        <v>1825</v>
      </c>
      <c r="H17" s="9">
        <v>10</v>
      </c>
      <c r="I17" s="9">
        <v>0</v>
      </c>
      <c r="J17" s="16" t="s">
        <v>1826</v>
      </c>
      <c r="K17" s="42"/>
    </row>
    <row r="18" s="2" customFormat="1" ht="30" customHeight="1" spans="1:11">
      <c r="A18" s="26"/>
      <c r="B18" s="9" t="s">
        <v>382</v>
      </c>
      <c r="C18" s="25" t="s">
        <v>383</v>
      </c>
      <c r="D18" s="24" t="s">
        <v>1827</v>
      </c>
      <c r="E18" s="24"/>
      <c r="F18" s="9" t="s">
        <v>400</v>
      </c>
      <c r="G18" s="47">
        <v>0.9016</v>
      </c>
      <c r="H18" s="9">
        <v>30</v>
      </c>
      <c r="I18" s="9">
        <v>30</v>
      </c>
      <c r="J18" s="7"/>
      <c r="K18" s="40"/>
    </row>
    <row r="19" s="2" customFormat="1" ht="30" customHeight="1" spans="1:11">
      <c r="A19" s="26"/>
      <c r="B19" s="25" t="s">
        <v>394</v>
      </c>
      <c r="C19" s="25" t="s">
        <v>395</v>
      </c>
      <c r="D19" s="16" t="s">
        <v>721</v>
      </c>
      <c r="E19" s="42"/>
      <c r="F19" s="9" t="s">
        <v>400</v>
      </c>
      <c r="G19" s="9" t="s">
        <v>400</v>
      </c>
      <c r="H19" s="9">
        <v>5</v>
      </c>
      <c r="I19" s="9">
        <v>5</v>
      </c>
      <c r="J19" s="7"/>
      <c r="K19" s="40"/>
    </row>
    <row r="20" s="2" customFormat="1" ht="30" customHeight="1" spans="1:11">
      <c r="A20" s="26"/>
      <c r="B20" s="26"/>
      <c r="C20" s="26"/>
      <c r="D20" s="16" t="s">
        <v>1251</v>
      </c>
      <c r="E20" s="42"/>
      <c r="F20" s="9" t="s">
        <v>826</v>
      </c>
      <c r="G20" s="9" t="s">
        <v>826</v>
      </c>
      <c r="H20" s="9">
        <v>5</v>
      </c>
      <c r="I20" s="9">
        <v>5</v>
      </c>
      <c r="J20" s="7"/>
      <c r="K20" s="40"/>
    </row>
    <row r="21" s="2" customFormat="1" ht="21" customHeight="1" spans="1:11">
      <c r="A21" s="30" t="s">
        <v>401</v>
      </c>
      <c r="B21" s="31"/>
      <c r="C21" s="31"/>
      <c r="D21" s="31"/>
      <c r="E21" s="31"/>
      <c r="F21" s="31"/>
      <c r="G21" s="48"/>
      <c r="H21" s="49">
        <f>SUM(H14:H20)+I7</f>
        <v>100</v>
      </c>
      <c r="I21" s="49">
        <f>SUM(I14:I20)+K7</f>
        <v>80</v>
      </c>
      <c r="J21" s="30"/>
      <c r="K21" s="48"/>
    </row>
  </sheetData>
  <mergeCells count="4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1:A12"/>
    <mergeCell ref="A13:A20"/>
    <mergeCell ref="B14:B17"/>
    <mergeCell ref="B19:B20"/>
    <mergeCell ref="C19:C20"/>
    <mergeCell ref="A6:C10"/>
  </mergeCells>
  <pageMargins left="0.75" right="0.75" top="1" bottom="1" header="0.5" footer="0.5"/>
  <pageSetup paperSize="9" orientation="portrait"/>
  <headerFooter/>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view="pageBreakPreview" zoomScaleNormal="80" topLeftCell="A10" workbookViewId="0">
      <selection activeCell="H31" sqref="H31"/>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7.59166666666667" style="1" customWidth="1"/>
    <col min="6" max="6" width="7.59166666666667" style="50" customWidth="1"/>
    <col min="7" max="7" width="7.8" style="50" customWidth="1"/>
    <col min="8" max="8" width="5" style="50" customWidth="1"/>
    <col min="9" max="9" width="6.2" style="50" customWidth="1"/>
    <col min="10" max="10" width="6.89166666666667" style="1" customWidth="1"/>
    <col min="11" max="11" width="7.89166666666667" style="1" customWidth="1"/>
    <col min="12" max="16376" width="8.09166666666667" style="1" customWidth="1"/>
    <col min="16377" max="16377" width="8.09166666666667" style="1"/>
    <col min="16378" max="16384" width="8.8" style="1"/>
  </cols>
  <sheetData>
    <row r="1" s="1" customFormat="1" ht="13" customHeight="1" spans="1:9">
      <c r="A1" s="3"/>
      <c r="B1" s="3"/>
      <c r="C1" s="4"/>
      <c r="D1" s="4"/>
      <c r="F1" s="50"/>
      <c r="G1" s="50"/>
      <c r="H1" s="50"/>
      <c r="I1" s="50"/>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284</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250</v>
      </c>
      <c r="F7" s="32">
        <v>250</v>
      </c>
      <c r="G7" s="67">
        <v>13.19</v>
      </c>
      <c r="H7" s="34"/>
      <c r="I7" s="32">
        <v>10</v>
      </c>
      <c r="J7" s="68">
        <v>0.0527</v>
      </c>
      <c r="K7" s="69">
        <f>J7*I7</f>
        <v>0.527</v>
      </c>
    </row>
    <row r="8" s="2" customFormat="1" ht="17" customHeight="1" spans="1:11">
      <c r="A8" s="17"/>
      <c r="B8" s="14"/>
      <c r="C8" s="15"/>
      <c r="D8" s="16" t="s">
        <v>348</v>
      </c>
      <c r="E8" s="32">
        <v>250</v>
      </c>
      <c r="F8" s="32">
        <v>250</v>
      </c>
      <c r="G8" s="46">
        <v>13.19</v>
      </c>
      <c r="H8" s="32"/>
      <c r="I8" s="32" t="s">
        <v>349</v>
      </c>
      <c r="J8" s="68">
        <v>0.0527</v>
      </c>
      <c r="K8" s="32" t="s">
        <v>349</v>
      </c>
    </row>
    <row r="9" s="2" customFormat="1" ht="17" customHeight="1" spans="1:11">
      <c r="A9" s="17"/>
      <c r="B9" s="14"/>
      <c r="C9" s="15"/>
      <c r="D9" s="7" t="s">
        <v>350</v>
      </c>
      <c r="E9" s="41"/>
      <c r="F9" s="41"/>
      <c r="G9" s="7"/>
      <c r="H9" s="40"/>
      <c r="I9" s="32" t="s">
        <v>349</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19" customHeight="1" spans="1:11">
      <c r="A12" s="23"/>
      <c r="B12" s="91" t="s">
        <v>1828</v>
      </c>
      <c r="C12" s="91"/>
      <c r="D12" s="91"/>
      <c r="E12" s="91"/>
      <c r="F12" s="92"/>
      <c r="G12" s="8" t="s">
        <v>600</v>
      </c>
      <c r="H12" s="8"/>
      <c r="I12" s="8"/>
      <c r="J12" s="8"/>
      <c r="K12" s="40"/>
    </row>
    <row r="13" s="2" customFormat="1" ht="25" customHeight="1" spans="1:11">
      <c r="A13" s="25" t="s">
        <v>357</v>
      </c>
      <c r="B13" s="25" t="s">
        <v>358</v>
      </c>
      <c r="C13" s="9" t="s">
        <v>359</v>
      </c>
      <c r="D13" s="9" t="s">
        <v>360</v>
      </c>
      <c r="E13" s="9"/>
      <c r="F13" s="40" t="s">
        <v>361</v>
      </c>
      <c r="G13" s="9" t="s">
        <v>362</v>
      </c>
      <c r="H13" s="9" t="s">
        <v>344</v>
      </c>
      <c r="I13" s="9" t="s">
        <v>346</v>
      </c>
      <c r="J13" s="7" t="s">
        <v>363</v>
      </c>
      <c r="K13" s="40"/>
    </row>
    <row r="14" s="2" customFormat="1" ht="18" customHeight="1" spans="1:11">
      <c r="A14" s="26"/>
      <c r="B14" s="9" t="s">
        <v>364</v>
      </c>
      <c r="C14" s="25" t="s">
        <v>365</v>
      </c>
      <c r="D14" s="16" t="s">
        <v>1829</v>
      </c>
      <c r="E14" s="42"/>
      <c r="F14" s="9" t="s">
        <v>1103</v>
      </c>
      <c r="G14" s="9" t="s">
        <v>1103</v>
      </c>
      <c r="H14" s="9">
        <v>5</v>
      </c>
      <c r="I14" s="9">
        <f t="shared" ref="I14:I19" si="0">H14</f>
        <v>5</v>
      </c>
      <c r="J14" s="7"/>
      <c r="K14" s="40"/>
    </row>
    <row r="15" s="2" customFormat="1" ht="18" customHeight="1" spans="1:11">
      <c r="A15" s="26"/>
      <c r="B15" s="9"/>
      <c r="C15" s="25" t="s">
        <v>368</v>
      </c>
      <c r="D15" s="16" t="s">
        <v>1830</v>
      </c>
      <c r="E15" s="42"/>
      <c r="F15" s="9" t="s">
        <v>488</v>
      </c>
      <c r="G15" s="9" t="s">
        <v>675</v>
      </c>
      <c r="H15" s="9">
        <v>5</v>
      </c>
      <c r="I15" s="9">
        <f t="shared" si="0"/>
        <v>5</v>
      </c>
      <c r="J15" s="7"/>
      <c r="K15" s="40"/>
    </row>
    <row r="16" s="2" customFormat="1" ht="18" customHeight="1" spans="1:11">
      <c r="A16" s="26"/>
      <c r="B16" s="9"/>
      <c r="C16" s="26"/>
      <c r="D16" s="16" t="s">
        <v>1831</v>
      </c>
      <c r="E16" s="42"/>
      <c r="F16" s="9" t="s">
        <v>1157</v>
      </c>
      <c r="G16" s="9" t="s">
        <v>586</v>
      </c>
      <c r="H16" s="9">
        <v>5</v>
      </c>
      <c r="I16" s="9">
        <f t="shared" si="0"/>
        <v>5</v>
      </c>
      <c r="J16" s="7"/>
      <c r="K16" s="40"/>
    </row>
    <row r="17" s="2" customFormat="1" ht="18" customHeight="1" spans="1:11">
      <c r="A17" s="26"/>
      <c r="B17" s="9"/>
      <c r="C17" s="26"/>
      <c r="D17" s="16" t="s">
        <v>1832</v>
      </c>
      <c r="E17" s="42"/>
      <c r="F17" s="9" t="s">
        <v>1833</v>
      </c>
      <c r="G17" s="9" t="s">
        <v>1103</v>
      </c>
      <c r="H17" s="9">
        <v>5</v>
      </c>
      <c r="I17" s="9">
        <f t="shared" si="0"/>
        <v>5</v>
      </c>
      <c r="J17" s="7"/>
      <c r="K17" s="40"/>
    </row>
    <row r="18" s="2" customFormat="1" ht="18" customHeight="1" spans="1:11">
      <c r="A18" s="26"/>
      <c r="B18" s="9"/>
      <c r="C18" s="26"/>
      <c r="D18" s="28" t="s">
        <v>1834</v>
      </c>
      <c r="E18" s="44"/>
      <c r="F18" s="9" t="s">
        <v>423</v>
      </c>
      <c r="G18" s="9" t="s">
        <v>423</v>
      </c>
      <c r="H18" s="9">
        <v>5</v>
      </c>
      <c r="I18" s="9">
        <f t="shared" si="0"/>
        <v>5</v>
      </c>
      <c r="J18" s="7"/>
      <c r="K18" s="40"/>
    </row>
    <row r="19" s="2" customFormat="1" ht="18" customHeight="1" spans="1:11">
      <c r="A19" s="26"/>
      <c r="B19" s="9"/>
      <c r="C19" s="26"/>
      <c r="D19" s="28" t="s">
        <v>1835</v>
      </c>
      <c r="E19" s="44"/>
      <c r="F19" s="9" t="s">
        <v>1075</v>
      </c>
      <c r="G19" s="9" t="s">
        <v>1075</v>
      </c>
      <c r="H19" s="9">
        <v>5</v>
      </c>
      <c r="I19" s="9">
        <f t="shared" si="0"/>
        <v>5</v>
      </c>
      <c r="J19" s="7"/>
      <c r="K19" s="40"/>
    </row>
    <row r="20" s="2" customFormat="1" ht="18" customHeight="1" spans="1:11">
      <c r="A20" s="26"/>
      <c r="B20" s="9"/>
      <c r="C20" s="25" t="s">
        <v>375</v>
      </c>
      <c r="D20" s="16" t="s">
        <v>376</v>
      </c>
      <c r="E20" s="42"/>
      <c r="F20" s="9" t="s">
        <v>456</v>
      </c>
      <c r="G20" s="9" t="s">
        <v>456</v>
      </c>
      <c r="H20" s="9">
        <v>10</v>
      </c>
      <c r="I20" s="9">
        <v>10</v>
      </c>
      <c r="J20" s="7"/>
      <c r="K20" s="40"/>
    </row>
    <row r="21" s="2" customFormat="1" ht="25" customHeight="1" spans="1:11">
      <c r="A21" s="26"/>
      <c r="B21" s="9"/>
      <c r="C21" s="25" t="s">
        <v>380</v>
      </c>
      <c r="D21" s="16" t="s">
        <v>1836</v>
      </c>
      <c r="E21" s="42"/>
      <c r="F21" s="9" t="s">
        <v>1837</v>
      </c>
      <c r="G21" s="9" t="s">
        <v>1838</v>
      </c>
      <c r="H21" s="9">
        <v>5</v>
      </c>
      <c r="I21" s="58">
        <f>6.94/125*H21</f>
        <v>0.2776</v>
      </c>
      <c r="J21" s="7"/>
      <c r="K21" s="40"/>
    </row>
    <row r="22" s="2" customFormat="1" ht="25" customHeight="1" spans="1:11">
      <c r="A22" s="26"/>
      <c r="B22" s="9"/>
      <c r="C22" s="26"/>
      <c r="D22" s="16" t="s">
        <v>1839</v>
      </c>
      <c r="E22" s="42"/>
      <c r="F22" s="9" t="s">
        <v>1837</v>
      </c>
      <c r="G22" s="9" t="s">
        <v>1840</v>
      </c>
      <c r="H22" s="9">
        <v>5</v>
      </c>
      <c r="I22" s="58">
        <f>6.25/125*H22</f>
        <v>0.25</v>
      </c>
      <c r="J22" s="7"/>
      <c r="K22" s="40"/>
    </row>
    <row r="23" s="2" customFormat="1" ht="25" customHeight="1" spans="1:11">
      <c r="A23" s="26"/>
      <c r="B23" s="25" t="s">
        <v>382</v>
      </c>
      <c r="C23" s="25" t="s">
        <v>383</v>
      </c>
      <c r="D23" s="28" t="s">
        <v>1841</v>
      </c>
      <c r="E23" s="44"/>
      <c r="F23" s="9" t="s">
        <v>386</v>
      </c>
      <c r="G23" s="9" t="s">
        <v>386</v>
      </c>
      <c r="H23" s="9">
        <v>6</v>
      </c>
      <c r="I23" s="9">
        <v>6</v>
      </c>
      <c r="J23" s="7"/>
      <c r="K23" s="40"/>
    </row>
    <row r="24" s="2" customFormat="1" ht="25" customHeight="1" spans="1:11">
      <c r="A24" s="26"/>
      <c r="B24" s="26"/>
      <c r="C24" s="26"/>
      <c r="D24" s="28" t="s">
        <v>1842</v>
      </c>
      <c r="E24" s="44"/>
      <c r="F24" s="9" t="s">
        <v>1222</v>
      </c>
      <c r="G24" s="9" t="s">
        <v>1222</v>
      </c>
      <c r="H24" s="9">
        <v>6</v>
      </c>
      <c r="I24" s="9">
        <v>6</v>
      </c>
      <c r="J24" s="7"/>
      <c r="K24" s="40"/>
    </row>
    <row r="25" s="2" customFormat="1" ht="25" customHeight="1" spans="1:11">
      <c r="A25" s="26"/>
      <c r="B25" s="26"/>
      <c r="C25" s="29"/>
      <c r="D25" s="28" t="s">
        <v>1843</v>
      </c>
      <c r="E25" s="44"/>
      <c r="F25" s="9" t="s">
        <v>1207</v>
      </c>
      <c r="G25" s="9" t="s">
        <v>677</v>
      </c>
      <c r="H25" s="9">
        <v>6</v>
      </c>
      <c r="I25" s="9">
        <v>6</v>
      </c>
      <c r="J25" s="7"/>
      <c r="K25" s="40"/>
    </row>
    <row r="26" s="2" customFormat="1" ht="20" customHeight="1" spans="1:11">
      <c r="A26" s="26"/>
      <c r="B26" s="26"/>
      <c r="C26" s="25" t="s">
        <v>388</v>
      </c>
      <c r="D26" s="28" t="s">
        <v>1835</v>
      </c>
      <c r="E26" s="44"/>
      <c r="F26" s="9" t="s">
        <v>894</v>
      </c>
      <c r="G26" s="9" t="s">
        <v>894</v>
      </c>
      <c r="H26" s="9">
        <v>6</v>
      </c>
      <c r="I26" s="9">
        <v>6</v>
      </c>
      <c r="J26" s="7"/>
      <c r="K26" s="40"/>
    </row>
    <row r="27" s="2" customFormat="1" ht="20" customHeight="1" spans="1:11">
      <c r="A27" s="26"/>
      <c r="B27" s="29"/>
      <c r="C27" s="26"/>
      <c r="D27" s="28" t="s">
        <v>1844</v>
      </c>
      <c r="E27" s="44"/>
      <c r="F27" s="9" t="s">
        <v>1845</v>
      </c>
      <c r="G27" s="9" t="s">
        <v>1845</v>
      </c>
      <c r="H27" s="9">
        <v>6</v>
      </c>
      <c r="I27" s="9">
        <v>6</v>
      </c>
      <c r="J27" s="7"/>
      <c r="K27" s="40"/>
    </row>
    <row r="28" s="2" customFormat="1" ht="20" customHeight="1" spans="1:11">
      <c r="A28" s="26"/>
      <c r="B28" s="25" t="s">
        <v>394</v>
      </c>
      <c r="C28" s="25" t="s">
        <v>395</v>
      </c>
      <c r="D28" s="16" t="s">
        <v>396</v>
      </c>
      <c r="E28" s="42"/>
      <c r="F28" s="9" t="s">
        <v>400</v>
      </c>
      <c r="G28" s="47">
        <v>0.9041</v>
      </c>
      <c r="H28" s="9">
        <v>4</v>
      </c>
      <c r="I28" s="9">
        <v>4</v>
      </c>
      <c r="J28" s="7"/>
      <c r="K28" s="40"/>
    </row>
    <row r="29" s="2" customFormat="1" ht="20" customHeight="1" spans="1:11">
      <c r="A29" s="26"/>
      <c r="B29" s="26"/>
      <c r="C29" s="26"/>
      <c r="D29" s="16" t="s">
        <v>398</v>
      </c>
      <c r="E29" s="42"/>
      <c r="F29" s="9" t="s">
        <v>400</v>
      </c>
      <c r="G29" s="47">
        <v>0.9489</v>
      </c>
      <c r="H29" s="9">
        <v>4</v>
      </c>
      <c r="I29" s="9">
        <v>4</v>
      </c>
      <c r="J29" s="7"/>
      <c r="K29" s="40"/>
    </row>
    <row r="30" s="2" customFormat="1" ht="20" customHeight="1" spans="1:11">
      <c r="A30" s="26"/>
      <c r="B30" s="26"/>
      <c r="C30" s="29"/>
      <c r="D30" s="16" t="s">
        <v>819</v>
      </c>
      <c r="E30" s="42"/>
      <c r="F30" s="9" t="s">
        <v>400</v>
      </c>
      <c r="G30" s="47">
        <v>0.711</v>
      </c>
      <c r="H30" s="9">
        <v>2</v>
      </c>
      <c r="I30" s="9">
        <v>1.67</v>
      </c>
      <c r="J30" s="7"/>
      <c r="K30" s="40"/>
    </row>
    <row r="31" s="2" customFormat="1" ht="21" customHeight="1" spans="1:11">
      <c r="A31" s="30" t="s">
        <v>401</v>
      </c>
      <c r="B31" s="31"/>
      <c r="C31" s="31"/>
      <c r="D31" s="31"/>
      <c r="E31" s="31"/>
      <c r="F31" s="31"/>
      <c r="G31" s="48"/>
      <c r="H31" s="49">
        <f>SUM(H14:H30)+I7</f>
        <v>100</v>
      </c>
      <c r="I31" s="59">
        <f>SUM(I14:I30)+K7</f>
        <v>80.7246</v>
      </c>
      <c r="J31" s="30"/>
      <c r="K31" s="48"/>
    </row>
  </sheetData>
  <mergeCells count="6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A31:G31"/>
    <mergeCell ref="J31:K31"/>
    <mergeCell ref="A11:A12"/>
    <mergeCell ref="A13:A30"/>
    <mergeCell ref="B14:B22"/>
    <mergeCell ref="B23:B27"/>
    <mergeCell ref="B28:B30"/>
    <mergeCell ref="C15:C19"/>
    <mergeCell ref="C21:C22"/>
    <mergeCell ref="C23:C25"/>
    <mergeCell ref="C26:C27"/>
    <mergeCell ref="C28:C30"/>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80" workbookViewId="0">
      <selection activeCell="L16" sqref="L16"/>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7.59166666666667" style="1" customWidth="1"/>
    <col min="6" max="6" width="7.59166666666667" style="50" customWidth="1"/>
    <col min="7" max="7" width="7.8" style="50" customWidth="1"/>
    <col min="8" max="8" width="5" style="50" customWidth="1"/>
    <col min="9" max="9" width="6.2" style="50" customWidth="1"/>
    <col min="10" max="10" width="6.89166666666667" style="1" customWidth="1"/>
    <col min="11" max="11" width="7.89166666666667" style="1" customWidth="1"/>
    <col min="12" max="16376" width="8.09166666666667" style="1" customWidth="1"/>
    <col min="16377" max="16377" width="8.09166666666667" style="1"/>
    <col min="16378" max="16384" width="8.8" style="1"/>
  </cols>
  <sheetData>
    <row r="1" s="1" customFormat="1" ht="13" customHeight="1" spans="1:9">
      <c r="A1" s="3"/>
      <c r="B1" s="3"/>
      <c r="C1" s="4"/>
      <c r="D1" s="4"/>
      <c r="F1" s="50"/>
      <c r="G1" s="50"/>
      <c r="H1" s="50"/>
      <c r="I1" s="50"/>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284</v>
      </c>
      <c r="E4" s="9"/>
      <c r="F4" s="9"/>
      <c r="G4" s="9"/>
      <c r="H4" s="9"/>
      <c r="I4" s="9"/>
      <c r="J4" s="9"/>
      <c r="K4" s="9"/>
    </row>
    <row r="5" s="2" customFormat="1" ht="17" customHeight="1" spans="1:11">
      <c r="A5" s="7" t="s">
        <v>336</v>
      </c>
      <c r="B5" s="8"/>
      <c r="C5" s="8"/>
      <c r="D5" s="9" t="s">
        <v>337</v>
      </c>
      <c r="E5" s="9"/>
      <c r="F5" s="9"/>
      <c r="G5" s="9" t="s">
        <v>338</v>
      </c>
      <c r="H5" s="9"/>
      <c r="I5" s="9" t="s">
        <v>339</v>
      </c>
      <c r="J5" s="9"/>
      <c r="K5" s="9"/>
    </row>
    <row r="6" s="2" customFormat="1" ht="17" customHeight="1" spans="1:11">
      <c r="A6" s="10" t="s">
        <v>340</v>
      </c>
      <c r="B6" s="11"/>
      <c r="C6" s="12"/>
      <c r="D6" s="9"/>
      <c r="E6" s="32" t="s">
        <v>341</v>
      </c>
      <c r="F6" s="32" t="s">
        <v>342</v>
      </c>
      <c r="G6" s="32" t="s">
        <v>343</v>
      </c>
      <c r="H6" s="32"/>
      <c r="I6" s="32" t="s">
        <v>344</v>
      </c>
      <c r="J6" s="32" t="s">
        <v>345</v>
      </c>
      <c r="K6" s="32" t="s">
        <v>346</v>
      </c>
    </row>
    <row r="7" s="2" customFormat="1" ht="17" customHeight="1" spans="1:11">
      <c r="A7" s="13"/>
      <c r="B7" s="14"/>
      <c r="C7" s="15"/>
      <c r="D7" s="24" t="s">
        <v>347</v>
      </c>
      <c r="E7" s="32">
        <v>200</v>
      </c>
      <c r="F7" s="32">
        <v>200</v>
      </c>
      <c r="G7" s="46">
        <v>0</v>
      </c>
      <c r="H7" s="32"/>
      <c r="I7" s="32">
        <v>10</v>
      </c>
      <c r="J7" s="68">
        <v>0</v>
      </c>
      <c r="K7" s="32">
        <v>0</v>
      </c>
    </row>
    <row r="8" s="2" customFormat="1" ht="17" customHeight="1" spans="1:11">
      <c r="A8" s="17"/>
      <c r="B8" s="14"/>
      <c r="C8" s="15"/>
      <c r="D8" s="24" t="s">
        <v>348</v>
      </c>
      <c r="E8" s="32">
        <v>200</v>
      </c>
      <c r="F8" s="32">
        <v>200</v>
      </c>
      <c r="G8" s="46">
        <v>0</v>
      </c>
      <c r="H8" s="32"/>
      <c r="I8" s="32" t="s">
        <v>349</v>
      </c>
      <c r="J8" s="68">
        <v>0</v>
      </c>
      <c r="K8" s="32" t="s">
        <v>349</v>
      </c>
    </row>
    <row r="9" s="2" customFormat="1" ht="17" customHeight="1" spans="1:11">
      <c r="A9" s="17"/>
      <c r="B9" s="14"/>
      <c r="C9" s="15"/>
      <c r="D9" s="9" t="s">
        <v>350</v>
      </c>
      <c r="E9" s="41"/>
      <c r="F9" s="41"/>
      <c r="G9" s="9"/>
      <c r="H9" s="9"/>
      <c r="I9" s="32" t="s">
        <v>349</v>
      </c>
      <c r="J9" s="41"/>
      <c r="K9" s="32" t="s">
        <v>349</v>
      </c>
    </row>
    <row r="10" s="2" customFormat="1" ht="17" customHeight="1" spans="1:11">
      <c r="A10" s="18"/>
      <c r="B10" s="19"/>
      <c r="C10" s="15"/>
      <c r="D10" s="20" t="s">
        <v>351</v>
      </c>
      <c r="E10" s="32"/>
      <c r="F10" s="32"/>
      <c r="G10" s="32"/>
      <c r="H10" s="32"/>
      <c r="I10" s="32" t="s">
        <v>349</v>
      </c>
      <c r="J10" s="32"/>
      <c r="K10" s="32" t="s">
        <v>349</v>
      </c>
    </row>
    <row r="11" s="2" customFormat="1" ht="17" customHeight="1" spans="1:11">
      <c r="A11" s="13" t="s">
        <v>352</v>
      </c>
      <c r="B11" s="21" t="s">
        <v>353</v>
      </c>
      <c r="C11" s="22"/>
      <c r="D11" s="22"/>
      <c r="E11" s="22"/>
      <c r="F11" s="38"/>
      <c r="G11" s="7" t="s">
        <v>354</v>
      </c>
      <c r="H11" s="8"/>
      <c r="I11" s="8"/>
      <c r="J11" s="8"/>
      <c r="K11" s="40"/>
    </row>
    <row r="12" s="2" customFormat="1" ht="90" customHeight="1" spans="1:11">
      <c r="A12" s="23"/>
      <c r="B12" s="24" t="s">
        <v>1846</v>
      </c>
      <c r="C12" s="24"/>
      <c r="D12" s="24"/>
      <c r="E12" s="24"/>
      <c r="F12" s="9"/>
      <c r="G12" s="8" t="s">
        <v>600</v>
      </c>
      <c r="H12" s="8"/>
      <c r="I12" s="8"/>
      <c r="J12" s="8"/>
      <c r="K12" s="40"/>
    </row>
    <row r="13" s="2" customFormat="1" ht="28" customHeight="1" spans="1:11">
      <c r="A13" s="25" t="s">
        <v>357</v>
      </c>
      <c r="B13" s="25" t="s">
        <v>358</v>
      </c>
      <c r="C13" s="9" t="s">
        <v>359</v>
      </c>
      <c r="D13" s="9" t="s">
        <v>360</v>
      </c>
      <c r="E13" s="9"/>
      <c r="F13" s="40" t="s">
        <v>361</v>
      </c>
      <c r="G13" s="9" t="s">
        <v>362</v>
      </c>
      <c r="H13" s="9" t="s">
        <v>344</v>
      </c>
      <c r="I13" s="9" t="s">
        <v>346</v>
      </c>
      <c r="J13" s="7" t="s">
        <v>363</v>
      </c>
      <c r="K13" s="40"/>
    </row>
    <row r="14" s="2" customFormat="1" ht="20" customHeight="1" spans="1:11">
      <c r="A14" s="26"/>
      <c r="B14" s="9" t="s">
        <v>364</v>
      </c>
      <c r="C14" s="25" t="s">
        <v>365</v>
      </c>
      <c r="D14" s="16" t="s">
        <v>1847</v>
      </c>
      <c r="E14" s="42"/>
      <c r="F14" s="9" t="s">
        <v>386</v>
      </c>
      <c r="G14" s="9" t="s">
        <v>386</v>
      </c>
      <c r="H14" s="9">
        <v>10</v>
      </c>
      <c r="I14" s="9">
        <v>10</v>
      </c>
      <c r="J14" s="7"/>
      <c r="K14" s="40"/>
    </row>
    <row r="15" s="2" customFormat="1" ht="20" customHeight="1" spans="1:11">
      <c r="A15" s="26"/>
      <c r="B15" s="9"/>
      <c r="C15" s="25" t="s">
        <v>368</v>
      </c>
      <c r="D15" s="16" t="s">
        <v>1848</v>
      </c>
      <c r="E15" s="42"/>
      <c r="F15" s="9" t="s">
        <v>386</v>
      </c>
      <c r="G15" s="9" t="s">
        <v>386</v>
      </c>
      <c r="H15" s="9">
        <v>10</v>
      </c>
      <c r="I15" s="9">
        <v>10</v>
      </c>
      <c r="J15" s="7"/>
      <c r="K15" s="40"/>
    </row>
    <row r="16" s="2" customFormat="1" ht="20" customHeight="1" spans="1:11">
      <c r="A16" s="26"/>
      <c r="B16" s="9"/>
      <c r="C16" s="26"/>
      <c r="D16" s="16" t="s">
        <v>1849</v>
      </c>
      <c r="E16" s="42"/>
      <c r="F16" s="9" t="s">
        <v>735</v>
      </c>
      <c r="G16" s="9" t="s">
        <v>735</v>
      </c>
      <c r="H16" s="9">
        <v>10</v>
      </c>
      <c r="I16" s="9">
        <v>10</v>
      </c>
      <c r="J16" s="7"/>
      <c r="K16" s="40"/>
    </row>
    <row r="17" s="2" customFormat="1" ht="20" customHeight="1" spans="1:11">
      <c r="A17" s="26"/>
      <c r="B17" s="9"/>
      <c r="C17" s="26"/>
      <c r="D17" s="16" t="s">
        <v>1850</v>
      </c>
      <c r="E17" s="42"/>
      <c r="F17" s="9" t="s">
        <v>386</v>
      </c>
      <c r="G17" s="9" t="s">
        <v>386</v>
      </c>
      <c r="H17" s="9">
        <v>5</v>
      </c>
      <c r="I17" s="9">
        <v>10</v>
      </c>
      <c r="J17" s="7"/>
      <c r="K17" s="40"/>
    </row>
    <row r="18" s="2" customFormat="1" ht="20" customHeight="1" spans="1:11">
      <c r="A18" s="26"/>
      <c r="B18" s="9"/>
      <c r="C18" s="26"/>
      <c r="D18" s="16" t="s">
        <v>1851</v>
      </c>
      <c r="E18" s="42"/>
      <c r="F18" s="9" t="s">
        <v>1852</v>
      </c>
      <c r="G18" s="9" t="s">
        <v>1852</v>
      </c>
      <c r="H18" s="9">
        <v>5</v>
      </c>
      <c r="I18" s="9">
        <v>10</v>
      </c>
      <c r="J18" s="7"/>
      <c r="K18" s="40"/>
    </row>
    <row r="19" s="2" customFormat="1" ht="20" customHeight="1" spans="1:11">
      <c r="A19" s="26"/>
      <c r="B19" s="9"/>
      <c r="C19" s="25" t="s">
        <v>375</v>
      </c>
      <c r="D19" s="16" t="s">
        <v>376</v>
      </c>
      <c r="E19" s="42"/>
      <c r="F19" s="9" t="s">
        <v>456</v>
      </c>
      <c r="G19" s="9" t="s">
        <v>456</v>
      </c>
      <c r="H19" s="9">
        <v>5</v>
      </c>
      <c r="I19" s="9">
        <v>5</v>
      </c>
      <c r="J19" s="7"/>
      <c r="K19" s="40"/>
    </row>
    <row r="20" s="2" customFormat="1" ht="30" customHeight="1" spans="1:11">
      <c r="A20" s="26"/>
      <c r="B20" s="9"/>
      <c r="C20" s="25" t="s">
        <v>380</v>
      </c>
      <c r="D20" s="28" t="s">
        <v>1853</v>
      </c>
      <c r="E20" s="44"/>
      <c r="F20" s="9" t="s">
        <v>497</v>
      </c>
      <c r="G20" s="9"/>
      <c r="H20" s="9">
        <v>5</v>
      </c>
      <c r="I20" s="9"/>
      <c r="J20" s="7"/>
      <c r="K20" s="40"/>
    </row>
    <row r="21" s="2" customFormat="1" ht="28" customHeight="1" spans="1:11">
      <c r="A21" s="26"/>
      <c r="B21" s="25" t="s">
        <v>382</v>
      </c>
      <c r="C21" s="25" t="s">
        <v>383</v>
      </c>
      <c r="D21" s="28" t="s">
        <v>1854</v>
      </c>
      <c r="E21" s="44"/>
      <c r="F21" s="9" t="s">
        <v>1855</v>
      </c>
      <c r="G21" s="9" t="s">
        <v>1855</v>
      </c>
      <c r="H21" s="9">
        <v>10</v>
      </c>
      <c r="I21" s="9">
        <v>10</v>
      </c>
      <c r="J21" s="7"/>
      <c r="K21" s="40"/>
    </row>
    <row r="22" s="2" customFormat="1" ht="25" customHeight="1" spans="1:11">
      <c r="A22" s="26"/>
      <c r="B22" s="26"/>
      <c r="C22" s="25" t="s">
        <v>388</v>
      </c>
      <c r="D22" s="28" t="s">
        <v>1856</v>
      </c>
      <c r="E22" s="44"/>
      <c r="F22" s="9" t="s">
        <v>386</v>
      </c>
      <c r="G22" s="9" t="s">
        <v>386</v>
      </c>
      <c r="H22" s="9">
        <v>10</v>
      </c>
      <c r="I22" s="9">
        <f>H22</f>
        <v>10</v>
      </c>
      <c r="J22" s="7"/>
      <c r="K22" s="40"/>
    </row>
    <row r="23" s="2" customFormat="1" ht="27" customHeight="1" spans="1:11">
      <c r="A23" s="26"/>
      <c r="B23" s="29"/>
      <c r="C23" s="26"/>
      <c r="D23" s="28" t="s">
        <v>1857</v>
      </c>
      <c r="E23" s="44"/>
      <c r="F23" s="9" t="s">
        <v>677</v>
      </c>
      <c r="G23" s="9" t="s">
        <v>677</v>
      </c>
      <c r="H23" s="9">
        <v>10</v>
      </c>
      <c r="I23" s="9">
        <v>10</v>
      </c>
      <c r="J23" s="7"/>
      <c r="K23" s="40"/>
    </row>
    <row r="24" s="2" customFormat="1" ht="20" customHeight="1" spans="1:11">
      <c r="A24" s="26"/>
      <c r="B24" s="25" t="s">
        <v>394</v>
      </c>
      <c r="C24" s="25" t="s">
        <v>395</v>
      </c>
      <c r="D24" s="16" t="s">
        <v>396</v>
      </c>
      <c r="E24" s="42"/>
      <c r="F24" s="9" t="s">
        <v>400</v>
      </c>
      <c r="G24" s="47">
        <v>0.9041</v>
      </c>
      <c r="H24" s="9">
        <v>4</v>
      </c>
      <c r="I24" s="9">
        <v>4</v>
      </c>
      <c r="J24" s="7"/>
      <c r="K24" s="40"/>
    </row>
    <row r="25" s="2" customFormat="1" ht="20" customHeight="1" spans="1:11">
      <c r="A25" s="26"/>
      <c r="B25" s="26"/>
      <c r="C25" s="26"/>
      <c r="D25" s="16" t="s">
        <v>398</v>
      </c>
      <c r="E25" s="42"/>
      <c r="F25" s="9" t="s">
        <v>400</v>
      </c>
      <c r="G25" s="47">
        <v>0.9489</v>
      </c>
      <c r="H25" s="9">
        <v>4</v>
      </c>
      <c r="I25" s="9">
        <v>4</v>
      </c>
      <c r="J25" s="7"/>
      <c r="K25" s="40"/>
    </row>
    <row r="26" s="2" customFormat="1" ht="20" customHeight="1" spans="1:11">
      <c r="A26" s="26"/>
      <c r="B26" s="26"/>
      <c r="C26" s="29"/>
      <c r="D26" s="16" t="s">
        <v>819</v>
      </c>
      <c r="E26" s="42"/>
      <c r="F26" s="9" t="s">
        <v>400</v>
      </c>
      <c r="G26" s="47">
        <v>0.711</v>
      </c>
      <c r="H26" s="9">
        <v>2</v>
      </c>
      <c r="I26" s="9">
        <v>1.67</v>
      </c>
      <c r="J26" s="7"/>
      <c r="K26" s="40"/>
    </row>
    <row r="27" s="2" customFormat="1" ht="21" customHeight="1" spans="1:11">
      <c r="A27" s="30" t="s">
        <v>401</v>
      </c>
      <c r="B27" s="31"/>
      <c r="C27" s="31"/>
      <c r="D27" s="31"/>
      <c r="E27" s="31"/>
      <c r="F27" s="31"/>
      <c r="G27" s="48"/>
      <c r="H27" s="49">
        <f>SUM(H14:H26)+I7</f>
        <v>100</v>
      </c>
      <c r="I27" s="49">
        <f>SUM(I14:I26)</f>
        <v>94.67</v>
      </c>
      <c r="J27" s="30"/>
      <c r="K27" s="48"/>
    </row>
  </sheetData>
  <mergeCells count="5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0"/>
    <mergeCell ref="B21:B23"/>
    <mergeCell ref="B24:B26"/>
    <mergeCell ref="C15:C18"/>
    <mergeCell ref="C22:C23"/>
    <mergeCell ref="C24:C26"/>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80" workbookViewId="0">
      <selection activeCell="B19" sqref="B19:B22"/>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7.59166666666667" style="1" customWidth="1"/>
    <col min="6" max="6" width="7.59166666666667" style="50" customWidth="1"/>
    <col min="7" max="7" width="7.8" style="50" customWidth="1"/>
    <col min="8" max="8" width="5" style="50" customWidth="1"/>
    <col min="9" max="9" width="6.2" style="50" customWidth="1"/>
    <col min="10" max="10" width="6.89166666666667" style="1" customWidth="1"/>
    <col min="11" max="11" width="7.89166666666667" style="1" customWidth="1"/>
    <col min="12" max="16384" width="8.09166666666667" style="1" customWidth="1"/>
  </cols>
  <sheetData>
    <row r="1" s="1" customFormat="1" ht="13" customHeight="1" spans="1:9">
      <c r="A1" s="3"/>
      <c r="B1" s="3"/>
      <c r="C1" s="4"/>
      <c r="D1" s="4"/>
      <c r="F1" s="50"/>
      <c r="G1" s="50"/>
      <c r="H1" s="50"/>
      <c r="I1" s="50"/>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287</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49.5</v>
      </c>
      <c r="F7" s="32">
        <v>49.5</v>
      </c>
      <c r="G7" s="67">
        <v>0</v>
      </c>
      <c r="H7" s="34"/>
      <c r="I7" s="32">
        <v>10</v>
      </c>
      <c r="J7" s="68">
        <v>0</v>
      </c>
      <c r="K7" s="32">
        <v>0</v>
      </c>
    </row>
    <row r="8" s="2" customFormat="1" ht="17" customHeight="1" spans="1:11">
      <c r="A8" s="17"/>
      <c r="B8" s="14"/>
      <c r="C8" s="15"/>
      <c r="D8" s="16" t="s">
        <v>348</v>
      </c>
      <c r="E8" s="32">
        <v>49.5</v>
      </c>
      <c r="F8" s="32">
        <v>49.5</v>
      </c>
      <c r="G8" s="67">
        <v>0</v>
      </c>
      <c r="H8" s="34"/>
      <c r="I8" s="32" t="s">
        <v>349</v>
      </c>
      <c r="J8" s="68">
        <v>0</v>
      </c>
      <c r="K8" s="32" t="s">
        <v>349</v>
      </c>
    </row>
    <row r="9" s="2" customFormat="1" ht="17" customHeight="1" spans="1:11">
      <c r="A9" s="17"/>
      <c r="B9" s="14"/>
      <c r="C9" s="15"/>
      <c r="D9" s="7" t="s">
        <v>350</v>
      </c>
      <c r="E9" s="41"/>
      <c r="F9" s="41"/>
      <c r="G9" s="6"/>
      <c r="H9" s="6"/>
      <c r="I9" s="32" t="s">
        <v>349</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69" customHeight="1" spans="1:11">
      <c r="A12" s="23"/>
      <c r="B12" s="24" t="s">
        <v>1858</v>
      </c>
      <c r="C12" s="24"/>
      <c r="D12" s="24"/>
      <c r="E12" s="24"/>
      <c r="F12" s="9"/>
      <c r="G12" s="8" t="s">
        <v>600</v>
      </c>
      <c r="H12" s="8"/>
      <c r="I12" s="8"/>
      <c r="J12" s="8"/>
      <c r="K12" s="40"/>
    </row>
    <row r="13" s="2" customFormat="1" ht="28" customHeight="1" spans="1:11">
      <c r="A13" s="25" t="s">
        <v>357</v>
      </c>
      <c r="B13" s="25" t="s">
        <v>358</v>
      </c>
      <c r="C13" s="9" t="s">
        <v>359</v>
      </c>
      <c r="D13" s="9" t="s">
        <v>360</v>
      </c>
      <c r="E13" s="9"/>
      <c r="F13" s="40" t="s">
        <v>361</v>
      </c>
      <c r="G13" s="9" t="s">
        <v>362</v>
      </c>
      <c r="H13" s="9" t="s">
        <v>344</v>
      </c>
      <c r="I13" s="9" t="s">
        <v>346</v>
      </c>
      <c r="J13" s="7" t="s">
        <v>363</v>
      </c>
      <c r="K13" s="40"/>
    </row>
    <row r="14" s="2" customFormat="1" ht="30" customHeight="1" spans="1:11">
      <c r="A14" s="26"/>
      <c r="B14" s="9" t="s">
        <v>364</v>
      </c>
      <c r="C14" s="25" t="s">
        <v>365</v>
      </c>
      <c r="D14" s="16" t="s">
        <v>1859</v>
      </c>
      <c r="E14" s="42"/>
      <c r="F14" s="9" t="s">
        <v>386</v>
      </c>
      <c r="G14" s="9" t="s">
        <v>386</v>
      </c>
      <c r="H14" s="9">
        <v>10</v>
      </c>
      <c r="I14" s="9">
        <v>10</v>
      </c>
      <c r="J14" s="7"/>
      <c r="K14" s="40"/>
    </row>
    <row r="15" s="2" customFormat="1" ht="30" customHeight="1" spans="1:11">
      <c r="A15" s="26"/>
      <c r="B15" s="9"/>
      <c r="C15" s="25" t="s">
        <v>368</v>
      </c>
      <c r="D15" s="16" t="s">
        <v>1860</v>
      </c>
      <c r="E15" s="42"/>
      <c r="F15" s="9" t="s">
        <v>738</v>
      </c>
      <c r="G15" s="9" t="s">
        <v>738</v>
      </c>
      <c r="H15" s="9">
        <v>10</v>
      </c>
      <c r="I15" s="9">
        <v>10</v>
      </c>
      <c r="J15" s="7"/>
      <c r="K15" s="40"/>
    </row>
    <row r="16" s="2" customFormat="1" ht="20" customHeight="1" spans="1:11">
      <c r="A16" s="26"/>
      <c r="B16" s="9"/>
      <c r="C16" s="26"/>
      <c r="D16" s="16" t="s">
        <v>439</v>
      </c>
      <c r="E16" s="42"/>
      <c r="F16" s="9" t="s">
        <v>613</v>
      </c>
      <c r="G16" s="9" t="s">
        <v>613</v>
      </c>
      <c r="H16" s="9">
        <v>10</v>
      </c>
      <c r="I16" s="9">
        <v>10</v>
      </c>
      <c r="J16" s="7"/>
      <c r="K16" s="40"/>
    </row>
    <row r="17" s="2" customFormat="1" ht="20" customHeight="1" spans="1:11">
      <c r="A17" s="26"/>
      <c r="B17" s="9"/>
      <c r="C17" s="25" t="s">
        <v>375</v>
      </c>
      <c r="D17" s="16" t="s">
        <v>376</v>
      </c>
      <c r="E17" s="42"/>
      <c r="F17" s="9" t="s">
        <v>377</v>
      </c>
      <c r="G17" s="9" t="s">
        <v>377</v>
      </c>
      <c r="H17" s="9">
        <v>10</v>
      </c>
      <c r="I17" s="9">
        <v>10</v>
      </c>
      <c r="J17" s="7"/>
      <c r="K17" s="40"/>
    </row>
    <row r="18" s="2" customFormat="1" ht="29" customHeight="1" spans="1:11">
      <c r="A18" s="26"/>
      <c r="B18" s="9"/>
      <c r="C18" s="25" t="s">
        <v>380</v>
      </c>
      <c r="D18" s="28" t="s">
        <v>1861</v>
      </c>
      <c r="E18" s="44"/>
      <c r="F18" s="9" t="s">
        <v>1862</v>
      </c>
      <c r="G18" s="9"/>
      <c r="H18" s="9">
        <v>10</v>
      </c>
      <c r="I18" s="9"/>
      <c r="J18" s="7"/>
      <c r="K18" s="40"/>
    </row>
    <row r="19" s="2" customFormat="1" ht="35" customHeight="1" spans="1:11">
      <c r="A19" s="26"/>
      <c r="B19" s="25" t="s">
        <v>382</v>
      </c>
      <c r="C19" s="25" t="s">
        <v>383</v>
      </c>
      <c r="D19" s="28" t="s">
        <v>1863</v>
      </c>
      <c r="E19" s="44"/>
      <c r="F19" s="9" t="s">
        <v>1864</v>
      </c>
      <c r="G19" s="63">
        <v>0.01</v>
      </c>
      <c r="H19" s="9">
        <v>8</v>
      </c>
      <c r="I19" s="9">
        <v>8</v>
      </c>
      <c r="J19" s="7"/>
      <c r="K19" s="40"/>
    </row>
    <row r="20" s="2" customFormat="1" ht="35" customHeight="1" spans="1:11">
      <c r="A20" s="26"/>
      <c r="B20" s="26"/>
      <c r="C20" s="26"/>
      <c r="D20" s="28" t="s">
        <v>1865</v>
      </c>
      <c r="E20" s="44"/>
      <c r="F20" s="9" t="s">
        <v>738</v>
      </c>
      <c r="G20" s="9" t="s">
        <v>738</v>
      </c>
      <c r="H20" s="9">
        <v>8</v>
      </c>
      <c r="I20" s="9">
        <v>8</v>
      </c>
      <c r="J20" s="7"/>
      <c r="K20" s="40"/>
    </row>
    <row r="21" s="2" customFormat="1" ht="28" customHeight="1" spans="1:11">
      <c r="A21" s="26"/>
      <c r="B21" s="26"/>
      <c r="C21" s="29"/>
      <c r="D21" s="28" t="s">
        <v>1866</v>
      </c>
      <c r="E21" s="44"/>
      <c r="F21" s="9" t="s">
        <v>386</v>
      </c>
      <c r="G21" s="9" t="s">
        <v>386</v>
      </c>
      <c r="H21" s="9">
        <v>7</v>
      </c>
      <c r="I21" s="9">
        <v>7</v>
      </c>
      <c r="J21" s="7"/>
      <c r="K21" s="40"/>
    </row>
    <row r="22" s="2" customFormat="1" ht="25" customHeight="1" spans="1:11">
      <c r="A22" s="26"/>
      <c r="B22" s="29"/>
      <c r="C22" s="25" t="s">
        <v>388</v>
      </c>
      <c r="D22" s="28" t="s">
        <v>1867</v>
      </c>
      <c r="E22" s="44"/>
      <c r="F22" s="9" t="s">
        <v>386</v>
      </c>
      <c r="G22" s="9" t="s">
        <v>386</v>
      </c>
      <c r="H22" s="9">
        <v>7</v>
      </c>
      <c r="I22" s="9">
        <v>7</v>
      </c>
      <c r="J22" s="7"/>
      <c r="K22" s="40"/>
    </row>
    <row r="23" s="2" customFormat="1" ht="20" customHeight="1" spans="1:11">
      <c r="A23" s="26"/>
      <c r="B23" s="25" t="s">
        <v>394</v>
      </c>
      <c r="C23" s="25" t="s">
        <v>395</v>
      </c>
      <c r="D23" s="16" t="s">
        <v>396</v>
      </c>
      <c r="E23" s="42"/>
      <c r="F23" s="9" t="s">
        <v>400</v>
      </c>
      <c r="G23" s="47">
        <v>0.9041</v>
      </c>
      <c r="H23" s="9">
        <v>4</v>
      </c>
      <c r="I23" s="9">
        <v>4</v>
      </c>
      <c r="J23" s="7"/>
      <c r="K23" s="40"/>
    </row>
    <row r="24" s="2" customFormat="1" ht="20" customHeight="1" spans="1:11">
      <c r="A24" s="26"/>
      <c r="B24" s="26"/>
      <c r="C24" s="26"/>
      <c r="D24" s="16" t="s">
        <v>398</v>
      </c>
      <c r="E24" s="42"/>
      <c r="F24" s="9" t="s">
        <v>400</v>
      </c>
      <c r="G24" s="47">
        <v>0.9489</v>
      </c>
      <c r="H24" s="9">
        <v>4</v>
      </c>
      <c r="I24" s="9">
        <v>4</v>
      </c>
      <c r="J24" s="7"/>
      <c r="K24" s="40"/>
    </row>
    <row r="25" s="2" customFormat="1" ht="20" customHeight="1" spans="1:11">
      <c r="A25" s="26"/>
      <c r="B25" s="26"/>
      <c r="C25" s="29"/>
      <c r="D25" s="16" t="s">
        <v>819</v>
      </c>
      <c r="E25" s="42"/>
      <c r="F25" s="9" t="s">
        <v>400</v>
      </c>
      <c r="G25" s="47">
        <v>0.711</v>
      </c>
      <c r="H25" s="9">
        <v>2</v>
      </c>
      <c r="I25" s="9">
        <v>1.67</v>
      </c>
      <c r="J25" s="7"/>
      <c r="K25" s="40"/>
    </row>
    <row r="26" s="2" customFormat="1" ht="21" customHeight="1" spans="1:11">
      <c r="A26" s="30" t="s">
        <v>401</v>
      </c>
      <c r="B26" s="31"/>
      <c r="C26" s="31"/>
      <c r="D26" s="31"/>
      <c r="E26" s="31"/>
      <c r="F26" s="31"/>
      <c r="G26" s="48"/>
      <c r="H26" s="49">
        <f>SUM(H14:H25)+I7</f>
        <v>100</v>
      </c>
      <c r="I26" s="49">
        <f>SUM(I14:I25)+K7</f>
        <v>79.67</v>
      </c>
      <c r="J26" s="30"/>
      <c r="K26" s="48"/>
    </row>
  </sheetData>
  <mergeCells count="5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18"/>
    <mergeCell ref="B19:B22"/>
    <mergeCell ref="B23:B25"/>
    <mergeCell ref="C15:C16"/>
    <mergeCell ref="C19:C21"/>
    <mergeCell ref="C23:C25"/>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view="pageBreakPreview" zoomScaleNormal="80" topLeftCell="A2" workbookViewId="0">
      <selection activeCell="N27" sqref="N27"/>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7.59166666666667" style="1" customWidth="1"/>
    <col min="6" max="6" width="7.59166666666667" style="50" customWidth="1"/>
    <col min="7" max="7" width="7.8" style="50" customWidth="1"/>
    <col min="8" max="8" width="5" style="50" customWidth="1"/>
    <col min="9" max="9" width="6.2" style="50" customWidth="1"/>
    <col min="10" max="10" width="6.89166666666667" style="1" customWidth="1"/>
    <col min="11" max="11" width="6" style="1" customWidth="1"/>
    <col min="12" max="16384" width="8.09166666666667" style="1" customWidth="1"/>
  </cols>
  <sheetData>
    <row r="1" s="1" customFormat="1" ht="13" customHeight="1" spans="1:9">
      <c r="A1" s="3"/>
      <c r="B1" s="3"/>
      <c r="C1" s="4"/>
      <c r="D1" s="4"/>
      <c r="F1" s="50"/>
      <c r="G1" s="50"/>
      <c r="H1" s="50"/>
      <c r="I1" s="50"/>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287</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148</v>
      </c>
      <c r="F7" s="32">
        <v>148</v>
      </c>
      <c r="G7" s="67">
        <v>23.92</v>
      </c>
      <c r="H7" s="34"/>
      <c r="I7" s="32">
        <v>10</v>
      </c>
      <c r="J7" s="68">
        <v>0.1616</v>
      </c>
      <c r="K7" s="69">
        <v>1.616</v>
      </c>
    </row>
    <row r="8" s="2" customFormat="1" ht="17" customHeight="1" spans="1:11">
      <c r="A8" s="17"/>
      <c r="B8" s="14"/>
      <c r="C8" s="15"/>
      <c r="D8" s="16" t="s">
        <v>348</v>
      </c>
      <c r="E8" s="32">
        <v>148</v>
      </c>
      <c r="F8" s="32">
        <v>148</v>
      </c>
      <c r="G8" s="67">
        <v>23.92</v>
      </c>
      <c r="H8" s="34"/>
      <c r="I8" s="32" t="s">
        <v>349</v>
      </c>
      <c r="J8" s="68">
        <v>0.1616</v>
      </c>
      <c r="K8" s="32" t="s">
        <v>349</v>
      </c>
    </row>
    <row r="9" s="2" customFormat="1" ht="17" customHeight="1" spans="1:11">
      <c r="A9" s="17"/>
      <c r="B9" s="14"/>
      <c r="C9" s="15"/>
      <c r="D9" s="7" t="s">
        <v>350</v>
      </c>
      <c r="E9" s="32"/>
      <c r="F9" s="32"/>
      <c r="G9" s="67"/>
      <c r="H9" s="34"/>
      <c r="I9" s="32" t="s">
        <v>349</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86" customHeight="1" spans="1:11">
      <c r="A12" s="23"/>
      <c r="B12" s="91" t="s">
        <v>1868</v>
      </c>
      <c r="C12" s="91"/>
      <c r="D12" s="91"/>
      <c r="E12" s="91"/>
      <c r="F12" s="92"/>
      <c r="G12" s="8" t="s">
        <v>600</v>
      </c>
      <c r="H12" s="8"/>
      <c r="I12" s="8"/>
      <c r="J12" s="8"/>
      <c r="K12" s="40"/>
    </row>
    <row r="13" s="2" customFormat="1" ht="28" customHeight="1" spans="1:11">
      <c r="A13" s="25" t="s">
        <v>357</v>
      </c>
      <c r="B13" s="25" t="s">
        <v>358</v>
      </c>
      <c r="C13" s="9" t="s">
        <v>359</v>
      </c>
      <c r="D13" s="9" t="s">
        <v>360</v>
      </c>
      <c r="E13" s="9"/>
      <c r="F13" s="40" t="s">
        <v>361</v>
      </c>
      <c r="G13" s="9" t="s">
        <v>362</v>
      </c>
      <c r="H13" s="9" t="s">
        <v>344</v>
      </c>
      <c r="I13" s="9" t="s">
        <v>346</v>
      </c>
      <c r="J13" s="7" t="s">
        <v>363</v>
      </c>
      <c r="K13" s="40"/>
    </row>
    <row r="14" s="2" customFormat="1" ht="24" customHeight="1" spans="1:11">
      <c r="A14" s="26"/>
      <c r="B14" s="9" t="s">
        <v>364</v>
      </c>
      <c r="C14" s="25" t="s">
        <v>365</v>
      </c>
      <c r="D14" s="16" t="s">
        <v>287</v>
      </c>
      <c r="E14" s="42"/>
      <c r="F14" s="9" t="s">
        <v>1103</v>
      </c>
      <c r="G14" s="9" t="s">
        <v>1103</v>
      </c>
      <c r="H14" s="9">
        <v>10</v>
      </c>
      <c r="I14" s="9">
        <f>H14</f>
        <v>10</v>
      </c>
      <c r="J14" s="7"/>
      <c r="K14" s="40"/>
    </row>
    <row r="15" s="2" customFormat="1" ht="20" customHeight="1" spans="1:11">
      <c r="A15" s="26"/>
      <c r="B15" s="9"/>
      <c r="C15" s="25" t="s">
        <v>368</v>
      </c>
      <c r="D15" s="16" t="s">
        <v>1869</v>
      </c>
      <c r="E15" s="42"/>
      <c r="F15" s="9" t="s">
        <v>390</v>
      </c>
      <c r="G15" s="9" t="s">
        <v>390</v>
      </c>
      <c r="H15" s="9">
        <v>5</v>
      </c>
      <c r="I15" s="9">
        <f t="shared" ref="I15:I21" si="0">H15</f>
        <v>5</v>
      </c>
      <c r="J15" s="7"/>
      <c r="K15" s="40"/>
    </row>
    <row r="16" s="2" customFormat="1" ht="20" customHeight="1" spans="1:11">
      <c r="A16" s="26"/>
      <c r="B16" s="9"/>
      <c r="C16" s="26"/>
      <c r="D16" s="16" t="s">
        <v>1870</v>
      </c>
      <c r="E16" s="42"/>
      <c r="F16" s="9" t="s">
        <v>521</v>
      </c>
      <c r="G16" s="9" t="s">
        <v>521</v>
      </c>
      <c r="H16" s="9">
        <v>5</v>
      </c>
      <c r="I16" s="9">
        <f t="shared" si="0"/>
        <v>5</v>
      </c>
      <c r="J16" s="7"/>
      <c r="K16" s="40"/>
    </row>
    <row r="17" s="2" customFormat="1" ht="20" customHeight="1" spans="1:11">
      <c r="A17" s="26"/>
      <c r="B17" s="9"/>
      <c r="C17" s="26"/>
      <c r="D17" s="16" t="s">
        <v>1871</v>
      </c>
      <c r="E17" s="42"/>
      <c r="F17" s="9" t="s">
        <v>1872</v>
      </c>
      <c r="G17" s="9" t="s">
        <v>1872</v>
      </c>
      <c r="H17" s="9">
        <v>5</v>
      </c>
      <c r="I17" s="9">
        <f t="shared" si="0"/>
        <v>5</v>
      </c>
      <c r="J17" s="7"/>
      <c r="K17" s="40"/>
    </row>
    <row r="18" s="2" customFormat="1" ht="20" customHeight="1" spans="1:11">
      <c r="A18" s="26"/>
      <c r="B18" s="9"/>
      <c r="C18" s="25" t="s">
        <v>375</v>
      </c>
      <c r="D18" s="16" t="s">
        <v>376</v>
      </c>
      <c r="E18" s="42"/>
      <c r="F18" s="9" t="s">
        <v>377</v>
      </c>
      <c r="G18" s="9" t="s">
        <v>377</v>
      </c>
      <c r="H18" s="9">
        <v>10</v>
      </c>
      <c r="I18" s="9">
        <f t="shared" si="0"/>
        <v>10</v>
      </c>
      <c r="J18" s="7"/>
      <c r="K18" s="40"/>
    </row>
    <row r="19" s="2" customFormat="1" ht="27" customHeight="1" spans="1:11">
      <c r="A19" s="26"/>
      <c r="B19" s="9"/>
      <c r="C19" s="25" t="s">
        <v>380</v>
      </c>
      <c r="D19" s="28" t="s">
        <v>1873</v>
      </c>
      <c r="E19" s="44"/>
      <c r="F19" s="9" t="s">
        <v>1874</v>
      </c>
      <c r="G19" s="9" t="s">
        <v>1875</v>
      </c>
      <c r="H19" s="9">
        <v>5</v>
      </c>
      <c r="I19" s="58">
        <f>7.3/52*H19</f>
        <v>0.701923076923077</v>
      </c>
      <c r="J19" s="7"/>
      <c r="K19" s="40"/>
    </row>
    <row r="20" s="2" customFormat="1" ht="36" customHeight="1" spans="1:11">
      <c r="A20" s="26"/>
      <c r="B20" s="9"/>
      <c r="C20" s="26"/>
      <c r="D20" s="28" t="s">
        <v>1876</v>
      </c>
      <c r="E20" s="44"/>
      <c r="F20" s="9" t="s">
        <v>1272</v>
      </c>
      <c r="G20" s="9" t="s">
        <v>994</v>
      </c>
      <c r="H20" s="9">
        <v>5</v>
      </c>
      <c r="I20" s="58">
        <f>6/48*H20</f>
        <v>0.625</v>
      </c>
      <c r="J20" s="7"/>
      <c r="K20" s="40"/>
    </row>
    <row r="21" s="2" customFormat="1" ht="37" customHeight="1" spans="1:11">
      <c r="A21" s="26"/>
      <c r="B21" s="9"/>
      <c r="C21" s="26"/>
      <c r="D21" s="28" t="s">
        <v>1877</v>
      </c>
      <c r="E21" s="44"/>
      <c r="F21" s="9" t="s">
        <v>1272</v>
      </c>
      <c r="G21" s="9" t="s">
        <v>1878</v>
      </c>
      <c r="H21" s="9">
        <v>5</v>
      </c>
      <c r="I21" s="58">
        <f>10.62/48*H21</f>
        <v>1.10625</v>
      </c>
      <c r="J21" s="7"/>
      <c r="K21" s="40"/>
    </row>
    <row r="22" s="2" customFormat="1" ht="20" customHeight="1" spans="1:11">
      <c r="A22" s="26"/>
      <c r="B22" s="9" t="s">
        <v>382</v>
      </c>
      <c r="C22" s="9" t="s">
        <v>383</v>
      </c>
      <c r="D22" s="28" t="s">
        <v>1879</v>
      </c>
      <c r="E22" s="44"/>
      <c r="F22" s="9" t="s">
        <v>390</v>
      </c>
      <c r="G22" s="9" t="s">
        <v>390</v>
      </c>
      <c r="H22" s="9">
        <v>10</v>
      </c>
      <c r="I22" s="9">
        <f>H22</f>
        <v>10</v>
      </c>
      <c r="J22" s="7"/>
      <c r="K22" s="40"/>
    </row>
    <row r="23" s="2" customFormat="1" ht="42" customHeight="1" spans="1:11">
      <c r="A23" s="26"/>
      <c r="B23" s="9"/>
      <c r="C23" s="9"/>
      <c r="D23" s="28" t="s">
        <v>1880</v>
      </c>
      <c r="E23" s="44"/>
      <c r="F23" s="9" t="s">
        <v>390</v>
      </c>
      <c r="G23" s="9" t="s">
        <v>390</v>
      </c>
      <c r="H23" s="9">
        <v>10</v>
      </c>
      <c r="I23" s="9">
        <f>H23</f>
        <v>10</v>
      </c>
      <c r="J23" s="7"/>
      <c r="K23" s="40"/>
    </row>
    <row r="24" s="2" customFormat="1" ht="25" customHeight="1" spans="1:11">
      <c r="A24" s="26"/>
      <c r="B24" s="9"/>
      <c r="C24" s="25" t="s">
        <v>388</v>
      </c>
      <c r="D24" s="28" t="s">
        <v>1881</v>
      </c>
      <c r="E24" s="44"/>
      <c r="F24" s="9" t="s">
        <v>446</v>
      </c>
      <c r="G24" s="9" t="s">
        <v>446</v>
      </c>
      <c r="H24" s="9">
        <v>10</v>
      </c>
      <c r="I24" s="9">
        <f>H24</f>
        <v>10</v>
      </c>
      <c r="J24" s="7"/>
      <c r="K24" s="40"/>
    </row>
    <row r="25" s="2" customFormat="1" ht="20" customHeight="1" spans="1:11">
      <c r="A25" s="26"/>
      <c r="B25" s="25" t="s">
        <v>394</v>
      </c>
      <c r="C25" s="25" t="s">
        <v>395</v>
      </c>
      <c r="D25" s="16" t="s">
        <v>396</v>
      </c>
      <c r="E25" s="42"/>
      <c r="F25" s="9" t="s">
        <v>400</v>
      </c>
      <c r="G25" s="47">
        <v>0.9041</v>
      </c>
      <c r="H25" s="9">
        <v>4</v>
      </c>
      <c r="I25" s="9">
        <v>4</v>
      </c>
      <c r="J25" s="7"/>
      <c r="K25" s="40"/>
    </row>
    <row r="26" s="2" customFormat="1" ht="20" customHeight="1" spans="1:11">
      <c r="A26" s="26"/>
      <c r="B26" s="26"/>
      <c r="C26" s="26"/>
      <c r="D26" s="16" t="s">
        <v>398</v>
      </c>
      <c r="E26" s="42"/>
      <c r="F26" s="9" t="s">
        <v>400</v>
      </c>
      <c r="G26" s="47">
        <v>0.9489</v>
      </c>
      <c r="H26" s="9">
        <v>4</v>
      </c>
      <c r="I26" s="9">
        <v>4</v>
      </c>
      <c r="J26" s="7"/>
      <c r="K26" s="40"/>
    </row>
    <row r="27" s="2" customFormat="1" ht="20" customHeight="1" spans="1:11">
      <c r="A27" s="26"/>
      <c r="B27" s="26"/>
      <c r="C27" s="29"/>
      <c r="D27" s="16" t="s">
        <v>819</v>
      </c>
      <c r="E27" s="42"/>
      <c r="F27" s="9" t="s">
        <v>400</v>
      </c>
      <c r="G27" s="47">
        <v>0.711</v>
      </c>
      <c r="H27" s="9">
        <v>2</v>
      </c>
      <c r="I27" s="9">
        <v>1.67</v>
      </c>
      <c r="J27" s="7"/>
      <c r="K27" s="40"/>
    </row>
    <row r="28" s="2" customFormat="1" ht="20" customHeight="1" spans="1:11">
      <c r="A28" s="30" t="s">
        <v>401</v>
      </c>
      <c r="B28" s="31"/>
      <c r="C28" s="31"/>
      <c r="D28" s="31"/>
      <c r="E28" s="31"/>
      <c r="F28" s="31"/>
      <c r="G28" s="48"/>
      <c r="H28" s="49">
        <f>SUM(H14:H27)+I7</f>
        <v>100</v>
      </c>
      <c r="I28" s="59">
        <f>SUM(I14:I27)+K7</f>
        <v>78.7191730769231</v>
      </c>
      <c r="J28" s="30"/>
      <c r="K28" s="48"/>
    </row>
  </sheetData>
  <mergeCells count="6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G28"/>
    <mergeCell ref="J28:K28"/>
    <mergeCell ref="A11:A12"/>
    <mergeCell ref="A13:A27"/>
    <mergeCell ref="B14:B21"/>
    <mergeCell ref="B22:B24"/>
    <mergeCell ref="B25:B27"/>
    <mergeCell ref="C15:C17"/>
    <mergeCell ref="C19:C21"/>
    <mergeCell ref="C22:C23"/>
    <mergeCell ref="C25:C27"/>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80" workbookViewId="0">
      <selection activeCell="I26" sqref="I26"/>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7.59166666666667" style="1" customWidth="1"/>
    <col min="6" max="6" width="7.59166666666667" style="50" customWidth="1"/>
    <col min="7" max="7" width="7.8" style="50" customWidth="1"/>
    <col min="8" max="8" width="5" style="50" customWidth="1"/>
    <col min="9" max="9" width="6.2" style="50" customWidth="1"/>
    <col min="10" max="10" width="6.89166666666667" style="1" customWidth="1"/>
    <col min="11" max="11" width="7.89166666666667" style="1" customWidth="1"/>
    <col min="12" max="16384" width="8.09166666666667" style="1" customWidth="1"/>
  </cols>
  <sheetData>
    <row r="1" s="1" customFormat="1" ht="13" customHeight="1" spans="1:9">
      <c r="A1" s="3"/>
      <c r="B1" s="3"/>
      <c r="C1" s="4"/>
      <c r="D1" s="4"/>
      <c r="F1" s="50"/>
      <c r="G1" s="50"/>
      <c r="H1" s="50"/>
      <c r="I1" s="50"/>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184</v>
      </c>
      <c r="E4" s="9"/>
      <c r="F4" s="9"/>
      <c r="G4" s="9"/>
      <c r="H4" s="9"/>
      <c r="I4" s="9"/>
      <c r="J4" s="9"/>
      <c r="K4" s="9"/>
    </row>
    <row r="5" s="2" customFormat="1" ht="17" customHeight="1" spans="1:11">
      <c r="A5" s="7" t="s">
        <v>336</v>
      </c>
      <c r="B5" s="8"/>
      <c r="C5" s="8"/>
      <c r="D5" s="9" t="s">
        <v>337</v>
      </c>
      <c r="E5" s="9"/>
      <c r="F5" s="9"/>
      <c r="G5" s="9" t="s">
        <v>338</v>
      </c>
      <c r="H5" s="9"/>
      <c r="I5" s="9" t="s">
        <v>339</v>
      </c>
      <c r="J5" s="9"/>
      <c r="K5" s="9"/>
    </row>
    <row r="6" s="2" customFormat="1" ht="17" customHeight="1" spans="1:11">
      <c r="A6" s="10" t="s">
        <v>340</v>
      </c>
      <c r="B6" s="11"/>
      <c r="C6" s="12"/>
      <c r="D6" s="9"/>
      <c r="E6" s="32" t="s">
        <v>341</v>
      </c>
      <c r="F6" s="32" t="s">
        <v>342</v>
      </c>
      <c r="G6" s="32" t="s">
        <v>343</v>
      </c>
      <c r="H6" s="32"/>
      <c r="I6" s="32" t="s">
        <v>344</v>
      </c>
      <c r="J6" s="32" t="s">
        <v>345</v>
      </c>
      <c r="K6" s="32" t="s">
        <v>346</v>
      </c>
    </row>
    <row r="7" s="2" customFormat="1" ht="17" customHeight="1" spans="1:11">
      <c r="A7" s="13"/>
      <c r="B7" s="14"/>
      <c r="C7" s="15"/>
      <c r="D7" s="24" t="s">
        <v>347</v>
      </c>
      <c r="E7" s="32">
        <v>92</v>
      </c>
      <c r="F7" s="32">
        <v>92</v>
      </c>
      <c r="G7" s="46">
        <v>1.76</v>
      </c>
      <c r="H7" s="32"/>
      <c r="I7" s="32">
        <v>10</v>
      </c>
      <c r="J7" s="68" t="s">
        <v>1882</v>
      </c>
      <c r="K7" s="69">
        <v>0.191</v>
      </c>
    </row>
    <row r="8" s="2" customFormat="1" ht="17" customHeight="1" spans="1:11">
      <c r="A8" s="17"/>
      <c r="B8" s="14"/>
      <c r="C8" s="15"/>
      <c r="D8" s="24" t="s">
        <v>348</v>
      </c>
      <c r="E8" s="32">
        <v>92</v>
      </c>
      <c r="F8" s="32">
        <v>92</v>
      </c>
      <c r="G8" s="32">
        <v>1.76</v>
      </c>
      <c r="H8" s="32"/>
      <c r="I8" s="32" t="s">
        <v>349</v>
      </c>
      <c r="J8" s="68" t="s">
        <v>1882</v>
      </c>
      <c r="K8" s="32" t="s">
        <v>349</v>
      </c>
    </row>
    <row r="9" s="2" customFormat="1" ht="17" customHeight="1" spans="1:11">
      <c r="A9" s="17"/>
      <c r="B9" s="14"/>
      <c r="C9" s="15"/>
      <c r="D9" s="9" t="s">
        <v>350</v>
      </c>
      <c r="E9" s="32"/>
      <c r="F9" s="32"/>
      <c r="G9" s="46"/>
      <c r="H9" s="32"/>
      <c r="I9" s="32" t="s">
        <v>349</v>
      </c>
      <c r="J9" s="68"/>
      <c r="K9" s="32" t="s">
        <v>349</v>
      </c>
    </row>
    <row r="10" s="2" customFormat="1" ht="17" customHeight="1" spans="1:11">
      <c r="A10" s="18"/>
      <c r="B10" s="19"/>
      <c r="C10" s="15"/>
      <c r="D10" s="24" t="s">
        <v>351</v>
      </c>
      <c r="E10" s="32"/>
      <c r="F10" s="32"/>
      <c r="G10" s="32"/>
      <c r="H10" s="32"/>
      <c r="I10" s="32" t="s">
        <v>349</v>
      </c>
      <c r="J10" s="32"/>
      <c r="K10" s="32" t="s">
        <v>349</v>
      </c>
    </row>
    <row r="11" s="2" customFormat="1" ht="17" customHeight="1" spans="1:11">
      <c r="A11" s="13" t="s">
        <v>352</v>
      </c>
      <c r="B11" s="21" t="s">
        <v>353</v>
      </c>
      <c r="C11" s="22"/>
      <c r="D11" s="22"/>
      <c r="E11" s="22"/>
      <c r="F11" s="38"/>
      <c r="G11" s="7" t="s">
        <v>354</v>
      </c>
      <c r="H11" s="8"/>
      <c r="I11" s="8"/>
      <c r="J11" s="8"/>
      <c r="K11" s="40"/>
    </row>
    <row r="12" s="2" customFormat="1" ht="112" customHeight="1" spans="1:11">
      <c r="A12" s="23"/>
      <c r="B12" s="24" t="s">
        <v>1883</v>
      </c>
      <c r="C12" s="24"/>
      <c r="D12" s="24"/>
      <c r="E12" s="24"/>
      <c r="F12" s="9"/>
      <c r="G12" s="8" t="s">
        <v>600</v>
      </c>
      <c r="H12" s="8"/>
      <c r="I12" s="8"/>
      <c r="J12" s="8"/>
      <c r="K12" s="40"/>
    </row>
    <row r="13" s="2" customFormat="1" ht="28" customHeight="1" spans="1:11">
      <c r="A13" s="9" t="s">
        <v>357</v>
      </c>
      <c r="B13" s="9" t="s">
        <v>358</v>
      </c>
      <c r="C13" s="9" t="s">
        <v>359</v>
      </c>
      <c r="D13" s="9" t="s">
        <v>360</v>
      </c>
      <c r="E13" s="9"/>
      <c r="F13" s="9" t="s">
        <v>361</v>
      </c>
      <c r="G13" s="9" t="s">
        <v>362</v>
      </c>
      <c r="H13" s="9" t="s">
        <v>344</v>
      </c>
      <c r="I13" s="9" t="s">
        <v>346</v>
      </c>
      <c r="J13" s="9" t="s">
        <v>363</v>
      </c>
      <c r="K13" s="9"/>
    </row>
    <row r="14" s="2" customFormat="1" ht="25" customHeight="1" spans="1:11">
      <c r="A14" s="9"/>
      <c r="B14" s="9" t="s">
        <v>364</v>
      </c>
      <c r="C14" s="9" t="s">
        <v>365</v>
      </c>
      <c r="D14" s="24" t="s">
        <v>184</v>
      </c>
      <c r="E14" s="24"/>
      <c r="F14" s="9" t="s">
        <v>386</v>
      </c>
      <c r="G14" s="9" t="s">
        <v>386</v>
      </c>
      <c r="H14" s="9">
        <v>10</v>
      </c>
      <c r="I14" s="9">
        <v>10</v>
      </c>
      <c r="J14" s="9"/>
      <c r="K14" s="9"/>
    </row>
    <row r="15" s="2" customFormat="1" ht="25" customHeight="1" spans="1:11">
      <c r="A15" s="9"/>
      <c r="B15" s="9"/>
      <c r="C15" s="9"/>
      <c r="D15" s="24" t="s">
        <v>1884</v>
      </c>
      <c r="E15" s="24"/>
      <c r="F15" s="9" t="s">
        <v>1885</v>
      </c>
      <c r="G15" s="9" t="s">
        <v>1885</v>
      </c>
      <c r="H15" s="9">
        <v>10</v>
      </c>
      <c r="I15" s="9">
        <v>10</v>
      </c>
      <c r="J15" s="9"/>
      <c r="K15" s="9"/>
    </row>
    <row r="16" s="2" customFormat="1" ht="25" customHeight="1" spans="1:11">
      <c r="A16" s="9"/>
      <c r="B16" s="9"/>
      <c r="C16" s="9" t="s">
        <v>368</v>
      </c>
      <c r="D16" s="24" t="s">
        <v>1886</v>
      </c>
      <c r="E16" s="24"/>
      <c r="F16" s="9" t="s">
        <v>481</v>
      </c>
      <c r="G16" s="9" t="s">
        <v>1097</v>
      </c>
      <c r="H16" s="9">
        <v>10</v>
      </c>
      <c r="I16" s="9">
        <v>10</v>
      </c>
      <c r="J16" s="9"/>
      <c r="K16" s="9"/>
    </row>
    <row r="17" s="2" customFormat="1" ht="25" customHeight="1" spans="1:11">
      <c r="A17" s="9"/>
      <c r="B17" s="9"/>
      <c r="C17" s="9"/>
      <c r="D17" s="24" t="s">
        <v>451</v>
      </c>
      <c r="E17" s="24"/>
      <c r="F17" s="9" t="s">
        <v>413</v>
      </c>
      <c r="G17" s="9" t="s">
        <v>413</v>
      </c>
      <c r="H17" s="9">
        <v>10</v>
      </c>
      <c r="I17" s="9">
        <v>10</v>
      </c>
      <c r="J17" s="9"/>
      <c r="K17" s="9"/>
    </row>
    <row r="18" s="2" customFormat="1" ht="25" customHeight="1" spans="1:11">
      <c r="A18" s="9"/>
      <c r="B18" s="9"/>
      <c r="C18" s="9" t="s">
        <v>375</v>
      </c>
      <c r="D18" s="24" t="s">
        <v>376</v>
      </c>
      <c r="E18" s="24"/>
      <c r="F18" s="9" t="s">
        <v>377</v>
      </c>
      <c r="G18" s="9" t="s">
        <v>377</v>
      </c>
      <c r="H18" s="9">
        <v>5</v>
      </c>
      <c r="I18" s="9">
        <v>5</v>
      </c>
      <c r="J18" s="9"/>
      <c r="K18" s="9"/>
    </row>
    <row r="19" s="2" customFormat="1" ht="24" customHeight="1" spans="1:11">
      <c r="A19" s="9"/>
      <c r="B19" s="9"/>
      <c r="C19" s="9" t="s">
        <v>380</v>
      </c>
      <c r="D19" s="41" t="s">
        <v>1887</v>
      </c>
      <c r="E19" s="41"/>
      <c r="F19" s="9" t="s">
        <v>1888</v>
      </c>
      <c r="G19" s="9" t="s">
        <v>1889</v>
      </c>
      <c r="H19" s="9">
        <v>5</v>
      </c>
      <c r="I19" s="58">
        <f>1.76/92*H19</f>
        <v>0.0956521739130435</v>
      </c>
      <c r="J19" s="9"/>
      <c r="K19" s="9"/>
    </row>
    <row r="20" s="2" customFormat="1" ht="29" customHeight="1" spans="1:11">
      <c r="A20" s="9"/>
      <c r="B20" s="9" t="s">
        <v>382</v>
      </c>
      <c r="C20" s="9" t="s">
        <v>383</v>
      </c>
      <c r="D20" s="41" t="s">
        <v>1890</v>
      </c>
      <c r="E20" s="41"/>
      <c r="F20" s="90" t="s">
        <v>1891</v>
      </c>
      <c r="G20" s="9" t="s">
        <v>423</v>
      </c>
      <c r="H20" s="9">
        <v>10</v>
      </c>
      <c r="I20" s="9">
        <f>H20</f>
        <v>10</v>
      </c>
      <c r="J20" s="9"/>
      <c r="K20" s="9"/>
    </row>
    <row r="21" s="2" customFormat="1" ht="28" customHeight="1" spans="1:11">
      <c r="A21" s="9"/>
      <c r="B21" s="9"/>
      <c r="C21" s="9"/>
      <c r="D21" s="41" t="s">
        <v>1892</v>
      </c>
      <c r="E21" s="41"/>
      <c r="F21" s="9" t="s">
        <v>386</v>
      </c>
      <c r="G21" s="9" t="s">
        <v>386</v>
      </c>
      <c r="H21" s="9">
        <v>10</v>
      </c>
      <c r="I21" s="9">
        <f>H21</f>
        <v>10</v>
      </c>
      <c r="J21" s="9"/>
      <c r="K21" s="9"/>
    </row>
    <row r="22" s="2" customFormat="1" ht="28" customHeight="1" spans="1:11">
      <c r="A22" s="9"/>
      <c r="B22" s="9"/>
      <c r="C22" s="9" t="s">
        <v>388</v>
      </c>
      <c r="D22" s="41" t="s">
        <v>1893</v>
      </c>
      <c r="E22" s="41"/>
      <c r="F22" s="9" t="s">
        <v>446</v>
      </c>
      <c r="G22" s="9" t="s">
        <v>446</v>
      </c>
      <c r="H22" s="9">
        <v>10</v>
      </c>
      <c r="I22" s="9">
        <f>H22</f>
        <v>10</v>
      </c>
      <c r="J22" s="9"/>
      <c r="K22" s="9"/>
    </row>
    <row r="23" s="2" customFormat="1" ht="22" customHeight="1" spans="1:11">
      <c r="A23" s="9"/>
      <c r="B23" s="9" t="s">
        <v>394</v>
      </c>
      <c r="C23" s="9" t="s">
        <v>395</v>
      </c>
      <c r="D23" s="24" t="s">
        <v>396</v>
      </c>
      <c r="E23" s="24"/>
      <c r="F23" s="9" t="s">
        <v>400</v>
      </c>
      <c r="G23" s="47">
        <v>0.9041</v>
      </c>
      <c r="H23" s="9">
        <v>4</v>
      </c>
      <c r="I23" s="9">
        <v>4</v>
      </c>
      <c r="J23" s="9"/>
      <c r="K23" s="9"/>
    </row>
    <row r="24" s="2" customFormat="1" ht="22" customHeight="1" spans="1:11">
      <c r="A24" s="9"/>
      <c r="B24" s="9"/>
      <c r="C24" s="9"/>
      <c r="D24" s="24" t="s">
        <v>398</v>
      </c>
      <c r="E24" s="24"/>
      <c r="F24" s="9" t="s">
        <v>400</v>
      </c>
      <c r="G24" s="47">
        <v>0.9489</v>
      </c>
      <c r="H24" s="9">
        <v>4</v>
      </c>
      <c r="I24" s="9">
        <v>4</v>
      </c>
      <c r="J24" s="9"/>
      <c r="K24" s="9"/>
    </row>
    <row r="25" s="2" customFormat="1" ht="22" customHeight="1" spans="1:11">
      <c r="A25" s="9"/>
      <c r="B25" s="9"/>
      <c r="C25" s="9"/>
      <c r="D25" s="24" t="s">
        <v>819</v>
      </c>
      <c r="E25" s="24"/>
      <c r="F25" s="9" t="s">
        <v>400</v>
      </c>
      <c r="G25" s="47">
        <v>0.711</v>
      </c>
      <c r="H25" s="9">
        <v>2</v>
      </c>
      <c r="I25" s="9">
        <v>2</v>
      </c>
      <c r="J25" s="9"/>
      <c r="K25" s="9"/>
    </row>
    <row r="26" s="2" customFormat="1" ht="21" customHeight="1" spans="1:11">
      <c r="A26" s="49" t="s">
        <v>401</v>
      </c>
      <c r="B26" s="49"/>
      <c r="C26" s="49"/>
      <c r="D26" s="49"/>
      <c r="E26" s="49"/>
      <c r="F26" s="49"/>
      <c r="G26" s="49"/>
      <c r="H26" s="49">
        <f>SUM(H14:H25)+I7</f>
        <v>100</v>
      </c>
      <c r="I26" s="59">
        <f>SUM(I14:I25)+K7</f>
        <v>85.286652173913</v>
      </c>
      <c r="J26" s="49"/>
      <c r="K26" s="49"/>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19"/>
    <mergeCell ref="B20:B22"/>
    <mergeCell ref="B23:B25"/>
    <mergeCell ref="C14:C15"/>
    <mergeCell ref="C16:C17"/>
    <mergeCell ref="C20:C21"/>
    <mergeCell ref="C23:C25"/>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00" workbookViewId="0">
      <selection activeCell="M20" sqref="M20"/>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7.59166666666667" style="1" customWidth="1"/>
    <col min="6" max="6" width="7.59166666666667" style="50" customWidth="1"/>
    <col min="7" max="7" width="7.8" style="50" customWidth="1"/>
    <col min="8" max="8" width="5" style="50" customWidth="1"/>
    <col min="9" max="9" width="6.2" style="50" customWidth="1"/>
    <col min="10" max="10" width="6.89166666666667" style="1" customWidth="1"/>
    <col min="11" max="11" width="7.89166666666667" style="1" customWidth="1"/>
    <col min="12" max="16375" width="8.09166666666667" style="1" customWidth="1"/>
    <col min="16376" max="16376" width="8.09166666666667" style="1"/>
    <col min="16377" max="16384" width="8.8" style="1"/>
  </cols>
  <sheetData>
    <row r="1" s="1" customFormat="1" ht="13" customHeight="1" spans="1:9">
      <c r="A1" s="3"/>
      <c r="B1" s="3"/>
      <c r="C1" s="4"/>
      <c r="D1" s="4"/>
      <c r="F1" s="50"/>
      <c r="G1" s="50"/>
      <c r="H1" s="50"/>
      <c r="I1" s="50"/>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184</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590</v>
      </c>
      <c r="F7" s="32">
        <v>590</v>
      </c>
      <c r="G7" s="67">
        <v>33.39</v>
      </c>
      <c r="H7" s="34"/>
      <c r="I7" s="32">
        <v>10</v>
      </c>
      <c r="J7" s="68">
        <v>0.0566</v>
      </c>
      <c r="K7" s="69">
        <v>0.566</v>
      </c>
    </row>
    <row r="8" s="2" customFormat="1" ht="17" customHeight="1" spans="1:11">
      <c r="A8" s="17"/>
      <c r="B8" s="14"/>
      <c r="C8" s="15"/>
      <c r="D8" s="16" t="s">
        <v>348</v>
      </c>
      <c r="E8" s="32">
        <v>590</v>
      </c>
      <c r="F8" s="32">
        <v>590</v>
      </c>
      <c r="G8" s="33">
        <v>33.39</v>
      </c>
      <c r="H8" s="34"/>
      <c r="I8" s="32" t="s">
        <v>349</v>
      </c>
      <c r="J8" s="68">
        <v>0.0566</v>
      </c>
      <c r="K8" s="32" t="s">
        <v>349</v>
      </c>
    </row>
    <row r="9" s="2" customFormat="1" ht="17" customHeight="1" spans="1:11">
      <c r="A9" s="17"/>
      <c r="B9" s="14"/>
      <c r="C9" s="15"/>
      <c r="D9" s="7" t="s">
        <v>350</v>
      </c>
      <c r="E9" s="32"/>
      <c r="F9" s="32"/>
      <c r="G9" s="67"/>
      <c r="H9" s="34"/>
      <c r="I9" s="32" t="s">
        <v>349</v>
      </c>
      <c r="J9" s="68"/>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74" customHeight="1" spans="1:11">
      <c r="A12" s="23"/>
      <c r="B12" s="24" t="s">
        <v>1894</v>
      </c>
      <c r="C12" s="24"/>
      <c r="D12" s="24"/>
      <c r="E12" s="24"/>
      <c r="F12" s="9"/>
      <c r="G12" s="8" t="s">
        <v>600</v>
      </c>
      <c r="H12" s="8"/>
      <c r="I12" s="8"/>
      <c r="J12" s="8"/>
      <c r="K12" s="40"/>
    </row>
    <row r="13" s="2" customFormat="1" ht="28" customHeight="1" spans="1:11">
      <c r="A13" s="25" t="s">
        <v>357</v>
      </c>
      <c r="B13" s="25" t="s">
        <v>358</v>
      </c>
      <c r="C13" s="9" t="s">
        <v>359</v>
      </c>
      <c r="D13" s="9" t="s">
        <v>360</v>
      </c>
      <c r="E13" s="9"/>
      <c r="F13" s="40" t="s">
        <v>361</v>
      </c>
      <c r="G13" s="9" t="s">
        <v>362</v>
      </c>
      <c r="H13" s="9" t="s">
        <v>344</v>
      </c>
      <c r="I13" s="9" t="s">
        <v>346</v>
      </c>
      <c r="J13" s="7" t="s">
        <v>363</v>
      </c>
      <c r="K13" s="40"/>
    </row>
    <row r="14" s="2" customFormat="1" ht="20" customHeight="1" spans="1:11">
      <c r="A14" s="26"/>
      <c r="B14" s="9" t="s">
        <v>364</v>
      </c>
      <c r="C14" s="25" t="s">
        <v>365</v>
      </c>
      <c r="D14" s="16" t="s">
        <v>1895</v>
      </c>
      <c r="E14" s="42"/>
      <c r="F14" s="9" t="s">
        <v>1896</v>
      </c>
      <c r="G14" s="9" t="s">
        <v>1896</v>
      </c>
      <c r="H14" s="9">
        <v>10</v>
      </c>
      <c r="I14" s="9">
        <v>10</v>
      </c>
      <c r="J14" s="7"/>
      <c r="K14" s="40"/>
    </row>
    <row r="15" s="2" customFormat="1" ht="20" customHeight="1" spans="1:11">
      <c r="A15" s="26"/>
      <c r="B15" s="9"/>
      <c r="C15" s="26"/>
      <c r="D15" s="16" t="s">
        <v>1897</v>
      </c>
      <c r="E15" s="42"/>
      <c r="F15" s="9">
        <v>50</v>
      </c>
      <c r="G15" s="9">
        <v>50</v>
      </c>
      <c r="H15" s="9">
        <v>10</v>
      </c>
      <c r="I15" s="9">
        <v>10</v>
      </c>
      <c r="J15" s="7"/>
      <c r="K15" s="40"/>
    </row>
    <row r="16" s="2" customFormat="1" ht="27" customHeight="1" spans="1:11">
      <c r="A16" s="26"/>
      <c r="B16" s="9"/>
      <c r="C16" s="25" t="s">
        <v>368</v>
      </c>
      <c r="D16" s="16" t="s">
        <v>1898</v>
      </c>
      <c r="E16" s="42"/>
      <c r="F16" s="55" t="s">
        <v>1899</v>
      </c>
      <c r="G16" s="55" t="s">
        <v>1899</v>
      </c>
      <c r="H16" s="9">
        <v>10</v>
      </c>
      <c r="I16" s="9">
        <v>10</v>
      </c>
      <c r="J16" s="7"/>
      <c r="K16" s="40"/>
    </row>
    <row r="17" s="2" customFormat="1" ht="20" customHeight="1" spans="1:11">
      <c r="A17" s="26"/>
      <c r="B17" s="9"/>
      <c r="C17" s="26"/>
      <c r="D17" s="16" t="s">
        <v>1900</v>
      </c>
      <c r="E17" s="42"/>
      <c r="F17" s="9" t="s">
        <v>1901</v>
      </c>
      <c r="G17" s="9" t="s">
        <v>1901</v>
      </c>
      <c r="H17" s="9">
        <v>10</v>
      </c>
      <c r="I17" s="9">
        <v>10</v>
      </c>
      <c r="J17" s="7"/>
      <c r="K17" s="40"/>
    </row>
    <row r="18" s="2" customFormat="1" ht="20" customHeight="1" spans="1:11">
      <c r="A18" s="26"/>
      <c r="B18" s="9"/>
      <c r="C18" s="25" t="s">
        <v>375</v>
      </c>
      <c r="D18" s="16" t="s">
        <v>376</v>
      </c>
      <c r="E18" s="42"/>
      <c r="F18" s="9" t="s">
        <v>377</v>
      </c>
      <c r="G18" s="9" t="s">
        <v>377</v>
      </c>
      <c r="H18" s="9">
        <v>5</v>
      </c>
      <c r="I18" s="9">
        <v>5</v>
      </c>
      <c r="J18" s="7"/>
      <c r="K18" s="40"/>
    </row>
    <row r="19" s="2" customFormat="1" ht="29" customHeight="1" spans="1:11">
      <c r="A19" s="26"/>
      <c r="B19" s="9"/>
      <c r="C19" s="25" t="s">
        <v>380</v>
      </c>
      <c r="D19" s="28" t="s">
        <v>1895</v>
      </c>
      <c r="E19" s="44"/>
      <c r="F19" s="9" t="s">
        <v>1902</v>
      </c>
      <c r="G19" s="9" t="s">
        <v>1903</v>
      </c>
      <c r="H19" s="9">
        <v>5</v>
      </c>
      <c r="I19" s="58">
        <f>33.39/590*H19</f>
        <v>0.282966101694915</v>
      </c>
      <c r="J19" s="7"/>
      <c r="K19" s="40"/>
    </row>
    <row r="20" s="2" customFormat="1" ht="30" customHeight="1" spans="1:11">
      <c r="A20" s="26"/>
      <c r="B20" s="9" t="s">
        <v>382</v>
      </c>
      <c r="C20" s="25" t="s">
        <v>383</v>
      </c>
      <c r="D20" s="28" t="s">
        <v>1904</v>
      </c>
      <c r="E20" s="44"/>
      <c r="F20" s="9" t="s">
        <v>386</v>
      </c>
      <c r="G20" s="9" t="s">
        <v>386</v>
      </c>
      <c r="H20" s="9">
        <v>10</v>
      </c>
      <c r="I20" s="9">
        <v>10</v>
      </c>
      <c r="J20" s="7"/>
      <c r="K20" s="40"/>
    </row>
    <row r="21" s="2" customFormat="1" ht="26" customHeight="1" spans="1:11">
      <c r="A21" s="26"/>
      <c r="B21" s="9"/>
      <c r="C21" s="25" t="s">
        <v>388</v>
      </c>
      <c r="D21" s="28" t="s">
        <v>1905</v>
      </c>
      <c r="E21" s="44"/>
      <c r="F21" s="9" t="s">
        <v>1906</v>
      </c>
      <c r="G21" s="9" t="s">
        <v>1906</v>
      </c>
      <c r="H21" s="9">
        <v>10</v>
      </c>
      <c r="I21" s="9">
        <v>10</v>
      </c>
      <c r="J21" s="7"/>
      <c r="K21" s="40"/>
    </row>
    <row r="22" s="2" customFormat="1" ht="27" customHeight="1" spans="1:11">
      <c r="A22" s="26"/>
      <c r="B22" s="9"/>
      <c r="C22" s="26"/>
      <c r="D22" s="28" t="s">
        <v>1907</v>
      </c>
      <c r="E22" s="44"/>
      <c r="F22" s="9" t="s">
        <v>446</v>
      </c>
      <c r="G22" s="9" t="s">
        <v>446</v>
      </c>
      <c r="H22" s="9">
        <v>10</v>
      </c>
      <c r="I22" s="9">
        <v>10</v>
      </c>
      <c r="J22" s="7"/>
      <c r="K22" s="40"/>
    </row>
    <row r="23" s="2" customFormat="1" ht="20" customHeight="1" spans="1:11">
      <c r="A23" s="26"/>
      <c r="B23" s="25" t="s">
        <v>394</v>
      </c>
      <c r="C23" s="25" t="s">
        <v>395</v>
      </c>
      <c r="D23" s="16" t="s">
        <v>396</v>
      </c>
      <c r="E23" s="42"/>
      <c r="F23" s="9" t="s">
        <v>400</v>
      </c>
      <c r="G23" s="47">
        <v>0.9041</v>
      </c>
      <c r="H23" s="9">
        <v>4</v>
      </c>
      <c r="I23" s="9">
        <v>4</v>
      </c>
      <c r="J23" s="7"/>
      <c r="K23" s="40"/>
    </row>
    <row r="24" s="2" customFormat="1" ht="20" customHeight="1" spans="1:11">
      <c r="A24" s="26"/>
      <c r="B24" s="26"/>
      <c r="C24" s="26"/>
      <c r="D24" s="16" t="s">
        <v>398</v>
      </c>
      <c r="E24" s="42"/>
      <c r="F24" s="9" t="s">
        <v>400</v>
      </c>
      <c r="G24" s="47">
        <v>0.9489</v>
      </c>
      <c r="H24" s="9">
        <v>4</v>
      </c>
      <c r="I24" s="9">
        <v>4</v>
      </c>
      <c r="J24" s="7"/>
      <c r="K24" s="40"/>
    </row>
    <row r="25" s="2" customFormat="1" ht="20" customHeight="1" spans="1:11">
      <c r="A25" s="26"/>
      <c r="B25" s="26"/>
      <c r="C25" s="29"/>
      <c r="D25" s="16" t="s">
        <v>819</v>
      </c>
      <c r="E25" s="42"/>
      <c r="F25" s="9" t="s">
        <v>400</v>
      </c>
      <c r="G25" s="47">
        <v>0.711</v>
      </c>
      <c r="H25" s="9">
        <v>2</v>
      </c>
      <c r="I25" s="9">
        <v>1.67</v>
      </c>
      <c r="J25" s="7"/>
      <c r="K25" s="40"/>
    </row>
    <row r="26" s="2" customFormat="1" ht="21" customHeight="1" spans="1:11">
      <c r="A26" s="30" t="s">
        <v>401</v>
      </c>
      <c r="B26" s="31"/>
      <c r="C26" s="31"/>
      <c r="D26" s="31"/>
      <c r="E26" s="31"/>
      <c r="F26" s="31"/>
      <c r="G26" s="48"/>
      <c r="H26" s="49">
        <f>SUM(H14:H25)+I7</f>
        <v>100</v>
      </c>
      <c r="I26" s="59">
        <f>SUM(I14:I25)+K7</f>
        <v>85.5189661016949</v>
      </c>
      <c r="J26" s="30"/>
      <c r="K26" s="48"/>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19"/>
    <mergeCell ref="B20:B22"/>
    <mergeCell ref="B23:B25"/>
    <mergeCell ref="C14:C15"/>
    <mergeCell ref="C16:C17"/>
    <mergeCell ref="C21:C22"/>
    <mergeCell ref="C23:C25"/>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view="pageBreakPreview" zoomScaleNormal="100" workbookViewId="0">
      <selection activeCell="J22" sqref="J22:K22"/>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7.59166666666667" style="1" customWidth="1"/>
    <col min="6" max="6" width="8.16666666666667" style="50" customWidth="1"/>
    <col min="7" max="7" width="8.26666666666667" style="1" customWidth="1"/>
    <col min="8" max="8" width="5" style="50" customWidth="1"/>
    <col min="9" max="9" width="5.56666666666667" style="50" customWidth="1"/>
    <col min="10" max="10" width="6.89166666666667" style="1" customWidth="1"/>
    <col min="11" max="11" width="7.89166666666667" style="1" customWidth="1"/>
    <col min="12" max="16376" width="8.09166666666667" style="1" customWidth="1"/>
    <col min="16377" max="16377" width="8.09166666666667" style="1"/>
    <col min="16378" max="16384" width="8.8" style="1"/>
  </cols>
  <sheetData>
    <row r="1" s="1" customFormat="1" ht="13" customHeight="1" spans="1:9">
      <c r="A1" s="3"/>
      <c r="B1" s="3"/>
      <c r="C1" s="4"/>
      <c r="D1" s="4"/>
      <c r="F1" s="50"/>
      <c r="H1" s="50"/>
      <c r="I1" s="50"/>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33" t="s">
        <v>6</v>
      </c>
      <c r="B4" s="70"/>
      <c r="C4" s="70"/>
      <c r="D4" s="32" t="s">
        <v>1908</v>
      </c>
      <c r="E4" s="32"/>
      <c r="F4" s="32"/>
      <c r="G4" s="32"/>
      <c r="H4" s="32"/>
      <c r="I4" s="32"/>
      <c r="J4" s="32"/>
      <c r="K4" s="32"/>
    </row>
    <row r="5" s="2" customFormat="1" ht="17" customHeight="1" spans="1:11">
      <c r="A5" s="33" t="s">
        <v>336</v>
      </c>
      <c r="B5" s="70"/>
      <c r="C5" s="70"/>
      <c r="D5" s="33" t="s">
        <v>703</v>
      </c>
      <c r="E5" s="70"/>
      <c r="F5" s="70"/>
      <c r="G5" s="33" t="s">
        <v>338</v>
      </c>
      <c r="H5" s="70"/>
      <c r="I5" s="70" t="s">
        <v>339</v>
      </c>
      <c r="J5" s="70"/>
      <c r="K5" s="34"/>
    </row>
    <row r="6" s="2" customFormat="1" ht="17" customHeight="1" spans="1:11">
      <c r="A6" s="36" t="s">
        <v>340</v>
      </c>
      <c r="B6" s="71"/>
      <c r="C6" s="72"/>
      <c r="D6" s="33"/>
      <c r="E6" s="32" t="s">
        <v>341</v>
      </c>
      <c r="F6" s="32" t="s">
        <v>342</v>
      </c>
      <c r="G6" s="33" t="s">
        <v>343</v>
      </c>
      <c r="H6" s="34"/>
      <c r="I6" s="32" t="s">
        <v>344</v>
      </c>
      <c r="J6" s="32" t="s">
        <v>345</v>
      </c>
      <c r="K6" s="32" t="s">
        <v>346</v>
      </c>
    </row>
    <row r="7" s="2" customFormat="1" ht="17" customHeight="1" spans="1:11">
      <c r="A7" s="73"/>
      <c r="B7" s="74"/>
      <c r="C7" s="75"/>
      <c r="D7" s="27" t="s">
        <v>347</v>
      </c>
      <c r="E7" s="32">
        <f t="shared" ref="E7:G7" si="0">E8+E9+E10</f>
        <v>2545.8</v>
      </c>
      <c r="F7" s="32">
        <f t="shared" si="0"/>
        <v>2545.8</v>
      </c>
      <c r="G7" s="33">
        <f t="shared" si="0"/>
        <v>39.89</v>
      </c>
      <c r="H7" s="34"/>
      <c r="I7" s="32">
        <v>10</v>
      </c>
      <c r="J7" s="68">
        <f>G7/F7</f>
        <v>0.0156689449289025</v>
      </c>
      <c r="K7" s="57">
        <f>J7*I7</f>
        <v>0.156689449289025</v>
      </c>
    </row>
    <row r="8" s="2" customFormat="1" ht="17" customHeight="1" spans="1:11">
      <c r="A8" s="76"/>
      <c r="B8" s="74"/>
      <c r="C8" s="75"/>
      <c r="D8" s="27" t="s">
        <v>348</v>
      </c>
      <c r="E8" s="32">
        <v>2545.8</v>
      </c>
      <c r="F8" s="32">
        <f>E8</f>
        <v>2545.8</v>
      </c>
      <c r="G8" s="33">
        <v>39.89</v>
      </c>
      <c r="H8" s="34"/>
      <c r="I8" s="32" t="s">
        <v>349</v>
      </c>
      <c r="J8" s="32"/>
      <c r="K8" s="32" t="s">
        <v>349</v>
      </c>
    </row>
    <row r="9" s="2" customFormat="1" ht="17" customHeight="1" spans="1:11">
      <c r="A9" s="76"/>
      <c r="B9" s="74"/>
      <c r="C9" s="75"/>
      <c r="D9" s="33" t="s">
        <v>350</v>
      </c>
      <c r="E9" s="32"/>
      <c r="F9" s="32"/>
      <c r="G9" s="33"/>
      <c r="H9" s="34"/>
      <c r="I9" s="32" t="s">
        <v>349</v>
      </c>
      <c r="J9" s="32"/>
      <c r="K9" s="32" t="s">
        <v>349</v>
      </c>
    </row>
    <row r="10" s="2" customFormat="1" ht="17" customHeight="1" spans="1:11">
      <c r="A10" s="77"/>
      <c r="B10" s="78"/>
      <c r="C10" s="75"/>
      <c r="D10" s="79" t="s">
        <v>351</v>
      </c>
      <c r="E10" s="35"/>
      <c r="F10" s="35"/>
      <c r="G10" s="36"/>
      <c r="H10" s="37"/>
      <c r="I10" s="35" t="s">
        <v>349</v>
      </c>
      <c r="J10" s="35"/>
      <c r="K10" s="35" t="s">
        <v>349</v>
      </c>
    </row>
    <row r="11" s="2" customFormat="1" ht="17" customHeight="1" spans="1:11">
      <c r="A11" s="73" t="s">
        <v>352</v>
      </c>
      <c r="B11" s="80" t="s">
        <v>353</v>
      </c>
      <c r="C11" s="81"/>
      <c r="D11" s="81"/>
      <c r="E11" s="81"/>
      <c r="F11" s="86"/>
      <c r="G11" s="33" t="s">
        <v>354</v>
      </c>
      <c r="H11" s="70"/>
      <c r="I11" s="70"/>
      <c r="J11" s="70"/>
      <c r="K11" s="34"/>
    </row>
    <row r="12" s="2" customFormat="1" ht="34" customHeight="1" spans="1:11">
      <c r="A12" s="82"/>
      <c r="B12" s="32" t="s">
        <v>1909</v>
      </c>
      <c r="C12" s="32"/>
      <c r="D12" s="32"/>
      <c r="E12" s="32"/>
      <c r="F12" s="32"/>
      <c r="G12" s="32" t="s">
        <v>1910</v>
      </c>
      <c r="H12" s="32"/>
      <c r="I12" s="32"/>
      <c r="J12" s="32"/>
      <c r="K12" s="32"/>
    </row>
    <row r="13" s="2" customFormat="1" ht="28" customHeight="1" spans="1:11">
      <c r="A13" s="32" t="s">
        <v>357</v>
      </c>
      <c r="B13" s="32" t="s">
        <v>358</v>
      </c>
      <c r="C13" s="32" t="s">
        <v>359</v>
      </c>
      <c r="D13" s="32" t="s">
        <v>360</v>
      </c>
      <c r="E13" s="32"/>
      <c r="F13" s="32" t="s">
        <v>361</v>
      </c>
      <c r="G13" s="32" t="s">
        <v>362</v>
      </c>
      <c r="H13" s="32" t="s">
        <v>344</v>
      </c>
      <c r="I13" s="32" t="s">
        <v>346</v>
      </c>
      <c r="J13" s="32" t="s">
        <v>363</v>
      </c>
      <c r="K13" s="32"/>
    </row>
    <row r="14" s="2" customFormat="1" ht="24" customHeight="1" spans="1:11">
      <c r="A14" s="32"/>
      <c r="B14" s="32" t="s">
        <v>364</v>
      </c>
      <c r="C14" s="32" t="s">
        <v>365</v>
      </c>
      <c r="D14" s="52" t="s">
        <v>1911</v>
      </c>
      <c r="E14" s="52"/>
      <c r="F14" s="87" t="s">
        <v>1912</v>
      </c>
      <c r="G14" s="87" t="s">
        <v>1912</v>
      </c>
      <c r="H14" s="32">
        <v>10</v>
      </c>
      <c r="I14" s="32">
        <v>10</v>
      </c>
      <c r="J14" s="88"/>
      <c r="K14" s="88"/>
    </row>
    <row r="15" s="2" customFormat="1" ht="24" customHeight="1" spans="1:11">
      <c r="A15" s="32"/>
      <c r="B15" s="32"/>
      <c r="C15" s="32" t="s">
        <v>368</v>
      </c>
      <c r="D15" s="52" t="s">
        <v>1913</v>
      </c>
      <c r="E15" s="52"/>
      <c r="F15" s="61">
        <v>1</v>
      </c>
      <c r="G15" s="61">
        <v>0</v>
      </c>
      <c r="H15" s="32">
        <v>10</v>
      </c>
      <c r="I15" s="32">
        <v>10</v>
      </c>
      <c r="J15" s="88"/>
      <c r="K15" s="88"/>
    </row>
    <row r="16" s="2" customFormat="1" ht="24" customHeight="1" spans="1:11">
      <c r="A16" s="32"/>
      <c r="B16" s="32"/>
      <c r="C16" s="32" t="s">
        <v>375</v>
      </c>
      <c r="D16" s="52" t="s">
        <v>1914</v>
      </c>
      <c r="E16" s="52"/>
      <c r="F16" s="61">
        <v>1</v>
      </c>
      <c r="G16" s="61">
        <v>1</v>
      </c>
      <c r="H16" s="32">
        <v>15</v>
      </c>
      <c r="I16" s="32">
        <v>15</v>
      </c>
      <c r="J16" s="88"/>
      <c r="K16" s="88"/>
    </row>
    <row r="17" s="2" customFormat="1" ht="24" customHeight="1" spans="1:11">
      <c r="A17" s="32"/>
      <c r="B17" s="32"/>
      <c r="C17" s="32" t="s">
        <v>380</v>
      </c>
      <c r="D17" s="83" t="s">
        <v>1915</v>
      </c>
      <c r="E17" s="83"/>
      <c r="F17" s="61" t="s">
        <v>1916</v>
      </c>
      <c r="G17" s="61" t="s">
        <v>1916</v>
      </c>
      <c r="H17" s="32">
        <v>15</v>
      </c>
      <c r="I17" s="32">
        <v>15</v>
      </c>
      <c r="J17" s="88"/>
      <c r="K17" s="88"/>
    </row>
    <row r="18" s="2" customFormat="1" ht="34" customHeight="1" spans="1:11">
      <c r="A18" s="32"/>
      <c r="B18" s="35" t="s">
        <v>382</v>
      </c>
      <c r="C18" s="32" t="s">
        <v>383</v>
      </c>
      <c r="D18" s="83" t="s">
        <v>1418</v>
      </c>
      <c r="E18" s="83"/>
      <c r="F18" s="32" t="s">
        <v>873</v>
      </c>
      <c r="G18" s="32" t="s">
        <v>873</v>
      </c>
      <c r="H18" s="32">
        <v>15</v>
      </c>
      <c r="I18" s="32">
        <v>15</v>
      </c>
      <c r="J18" s="88"/>
      <c r="K18" s="88"/>
    </row>
    <row r="19" s="2" customFormat="1" ht="34" customHeight="1" spans="1:11">
      <c r="A19" s="32"/>
      <c r="B19" s="84"/>
      <c r="C19" s="32" t="s">
        <v>1419</v>
      </c>
      <c r="D19" s="83" t="s">
        <v>1420</v>
      </c>
      <c r="E19" s="83"/>
      <c r="F19" s="32" t="s">
        <v>1917</v>
      </c>
      <c r="G19" s="32" t="s">
        <v>1918</v>
      </c>
      <c r="H19" s="32">
        <v>15</v>
      </c>
      <c r="I19" s="32">
        <v>15</v>
      </c>
      <c r="J19" s="88"/>
      <c r="K19" s="88"/>
    </row>
    <row r="20" s="2" customFormat="1" ht="24" customHeight="1" spans="1:11">
      <c r="A20" s="32"/>
      <c r="B20" s="32" t="s">
        <v>394</v>
      </c>
      <c r="C20" s="32" t="s">
        <v>395</v>
      </c>
      <c r="D20" s="83" t="s">
        <v>1919</v>
      </c>
      <c r="E20" s="83"/>
      <c r="F20" s="87" t="s">
        <v>826</v>
      </c>
      <c r="G20" s="68">
        <v>0.9041</v>
      </c>
      <c r="H20" s="32">
        <v>4</v>
      </c>
      <c r="I20" s="32">
        <v>4</v>
      </c>
      <c r="J20" s="88"/>
      <c r="K20" s="88"/>
    </row>
    <row r="21" s="2" customFormat="1" ht="24" customHeight="1" spans="1:11">
      <c r="A21" s="32"/>
      <c r="B21" s="32"/>
      <c r="C21" s="32"/>
      <c r="D21" s="83" t="s">
        <v>1920</v>
      </c>
      <c r="E21" s="83"/>
      <c r="F21" s="87" t="s">
        <v>826</v>
      </c>
      <c r="G21" s="68">
        <v>0.9489</v>
      </c>
      <c r="H21" s="32">
        <v>4</v>
      </c>
      <c r="I21" s="32">
        <v>4</v>
      </c>
      <c r="J21" s="88"/>
      <c r="K21" s="88"/>
    </row>
    <row r="22" s="2" customFormat="1" ht="24" customHeight="1" spans="1:11">
      <c r="A22" s="32"/>
      <c r="B22" s="32"/>
      <c r="C22" s="32"/>
      <c r="D22" s="83" t="s">
        <v>1570</v>
      </c>
      <c r="E22" s="83"/>
      <c r="F22" s="87" t="s">
        <v>826</v>
      </c>
      <c r="G22" s="68">
        <v>0.711</v>
      </c>
      <c r="H22" s="32">
        <v>2</v>
      </c>
      <c r="I22" s="69">
        <f>H22*G22/85%</f>
        <v>1.67294117647059</v>
      </c>
      <c r="J22" s="88"/>
      <c r="K22" s="88"/>
    </row>
    <row r="23" s="2" customFormat="1" ht="21" customHeight="1" spans="1:11">
      <c r="A23" s="85" t="s">
        <v>401</v>
      </c>
      <c r="B23" s="85"/>
      <c r="C23" s="85"/>
      <c r="D23" s="85"/>
      <c r="E23" s="85"/>
      <c r="F23" s="85"/>
      <c r="G23" s="85"/>
      <c r="H23" s="85">
        <f>SUM(H14:H22)+I7</f>
        <v>100</v>
      </c>
      <c r="I23" s="89">
        <f>SUM(I14:I22)+K7</f>
        <v>89.8296306257596</v>
      </c>
      <c r="J23" s="85"/>
      <c r="K23" s="85"/>
    </row>
  </sheetData>
  <mergeCells count="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19"/>
    <mergeCell ref="B20:B22"/>
    <mergeCell ref="C20:C22"/>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view="pageBreakPreview" zoomScaleNormal="90" workbookViewId="0">
      <selection activeCell="J8" sqref="J8"/>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7.59166666666667" style="1" customWidth="1"/>
    <col min="6" max="6" width="7.59166666666667" style="50" customWidth="1"/>
    <col min="7" max="7" width="7.8" style="50" customWidth="1"/>
    <col min="8" max="8" width="5" style="50" customWidth="1"/>
    <col min="9" max="9" width="6.2" style="50" customWidth="1"/>
    <col min="10" max="10" width="6.89166666666667" style="1" customWidth="1"/>
    <col min="11" max="11" width="7.89166666666667" style="1" customWidth="1"/>
    <col min="12" max="16384" width="8.09166666666667" style="1" customWidth="1"/>
  </cols>
  <sheetData>
    <row r="1" s="1" customFormat="1" ht="13" customHeight="1" spans="1:9">
      <c r="A1" s="3"/>
      <c r="B1" s="3"/>
      <c r="C1" s="4"/>
      <c r="D1" s="4"/>
      <c r="F1" s="50"/>
      <c r="G1" s="50"/>
      <c r="H1" s="50"/>
      <c r="I1" s="50"/>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299</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40</v>
      </c>
      <c r="F7" s="32">
        <v>40</v>
      </c>
      <c r="G7" s="67">
        <f>SUM(G8:H10)</f>
        <v>40</v>
      </c>
      <c r="H7" s="34"/>
      <c r="I7" s="32">
        <v>10</v>
      </c>
      <c r="J7" s="68">
        <f>G7/F7</f>
        <v>1</v>
      </c>
      <c r="K7" s="32">
        <f>I7*J7</f>
        <v>10</v>
      </c>
    </row>
    <row r="8" s="2" customFormat="1" ht="17" customHeight="1" spans="1:11">
      <c r="A8" s="17"/>
      <c r="B8" s="14"/>
      <c r="C8" s="15"/>
      <c r="D8" s="16" t="s">
        <v>348</v>
      </c>
      <c r="E8" s="32">
        <v>40</v>
      </c>
      <c r="F8" s="32">
        <v>40</v>
      </c>
      <c r="G8" s="33">
        <v>40</v>
      </c>
      <c r="H8" s="34"/>
      <c r="I8" s="32" t="s">
        <v>349</v>
      </c>
      <c r="J8" s="68">
        <v>0</v>
      </c>
      <c r="K8" s="32" t="s">
        <v>349</v>
      </c>
    </row>
    <row r="9" s="2" customFormat="1" ht="17" customHeight="1" spans="1:11">
      <c r="A9" s="17"/>
      <c r="B9" s="14"/>
      <c r="C9" s="15"/>
      <c r="D9" s="7" t="s">
        <v>350</v>
      </c>
      <c r="E9" s="32"/>
      <c r="F9" s="32"/>
      <c r="G9" s="67"/>
      <c r="H9" s="34"/>
      <c r="I9" s="32" t="s">
        <v>349</v>
      </c>
      <c r="J9" s="68"/>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99" customHeight="1" spans="1:11">
      <c r="A12" s="23"/>
      <c r="B12" s="24" t="s">
        <v>1921</v>
      </c>
      <c r="C12" s="24"/>
      <c r="D12" s="24"/>
      <c r="E12" s="24"/>
      <c r="F12" s="9"/>
      <c r="G12" s="8" t="s">
        <v>600</v>
      </c>
      <c r="H12" s="8"/>
      <c r="I12" s="8"/>
      <c r="J12" s="8"/>
      <c r="K12" s="40"/>
    </row>
    <row r="13" s="2" customFormat="1" ht="28" customHeight="1" spans="1:11">
      <c r="A13" s="25" t="s">
        <v>357</v>
      </c>
      <c r="B13" s="25" t="s">
        <v>358</v>
      </c>
      <c r="C13" s="9" t="s">
        <v>359</v>
      </c>
      <c r="D13" s="9" t="s">
        <v>360</v>
      </c>
      <c r="E13" s="9"/>
      <c r="F13" s="40" t="s">
        <v>361</v>
      </c>
      <c r="G13" s="9" t="s">
        <v>362</v>
      </c>
      <c r="H13" s="9" t="s">
        <v>344</v>
      </c>
      <c r="I13" s="9" t="s">
        <v>346</v>
      </c>
      <c r="J13" s="7" t="s">
        <v>363</v>
      </c>
      <c r="K13" s="40"/>
    </row>
    <row r="14" s="2" customFormat="1" ht="20" customHeight="1" spans="1:11">
      <c r="A14" s="26"/>
      <c r="B14" s="9" t="s">
        <v>364</v>
      </c>
      <c r="C14" s="25" t="s">
        <v>365</v>
      </c>
      <c r="D14" s="16" t="s">
        <v>1922</v>
      </c>
      <c r="E14" s="42"/>
      <c r="F14" s="9" t="s">
        <v>1923</v>
      </c>
      <c r="G14" s="9" t="s">
        <v>1923</v>
      </c>
      <c r="H14" s="9">
        <v>10</v>
      </c>
      <c r="I14" s="9">
        <v>10</v>
      </c>
      <c r="J14" s="7"/>
      <c r="K14" s="40"/>
    </row>
    <row r="15" s="2" customFormat="1" ht="20" customHeight="1" spans="1:11">
      <c r="A15" s="26"/>
      <c r="B15" s="9"/>
      <c r="C15" s="26"/>
      <c r="D15" s="16" t="s">
        <v>1924</v>
      </c>
      <c r="E15" s="42"/>
      <c r="F15" s="9" t="s">
        <v>405</v>
      </c>
      <c r="G15" s="9" t="s">
        <v>405</v>
      </c>
      <c r="H15" s="9">
        <v>10</v>
      </c>
      <c r="I15" s="9">
        <v>10</v>
      </c>
      <c r="J15" s="7"/>
      <c r="K15" s="40"/>
    </row>
    <row r="16" s="2" customFormat="1" ht="20" customHeight="1" spans="1:11">
      <c r="A16" s="26"/>
      <c r="B16" s="9"/>
      <c r="C16" s="25" t="s">
        <v>368</v>
      </c>
      <c r="D16" s="16" t="s">
        <v>1925</v>
      </c>
      <c r="E16" s="42"/>
      <c r="F16" s="9" t="s">
        <v>1124</v>
      </c>
      <c r="G16" s="9" t="s">
        <v>1124</v>
      </c>
      <c r="H16" s="9">
        <v>8</v>
      </c>
      <c r="I16" s="9">
        <v>8</v>
      </c>
      <c r="J16" s="7"/>
      <c r="K16" s="40"/>
    </row>
    <row r="17" s="2" customFormat="1" ht="20" customHeight="1" spans="1:11">
      <c r="A17" s="26"/>
      <c r="B17" s="9"/>
      <c r="C17" s="26"/>
      <c r="D17" s="16" t="s">
        <v>1926</v>
      </c>
      <c r="E17" s="42"/>
      <c r="F17" s="9" t="s">
        <v>1927</v>
      </c>
      <c r="G17" s="9" t="s">
        <v>1927</v>
      </c>
      <c r="H17" s="9">
        <v>7</v>
      </c>
      <c r="I17" s="9">
        <v>7</v>
      </c>
      <c r="J17" s="7"/>
      <c r="K17" s="40"/>
    </row>
    <row r="18" s="2" customFormat="1" ht="20" customHeight="1" spans="1:11">
      <c r="A18" s="26"/>
      <c r="B18" s="9"/>
      <c r="C18" s="25" t="s">
        <v>375</v>
      </c>
      <c r="D18" s="16" t="s">
        <v>1928</v>
      </c>
      <c r="E18" s="42"/>
      <c r="F18" s="9" t="s">
        <v>1929</v>
      </c>
      <c r="G18" s="9" t="s">
        <v>1929</v>
      </c>
      <c r="H18" s="9">
        <v>5</v>
      </c>
      <c r="I18" s="9">
        <v>5</v>
      </c>
      <c r="J18" s="7"/>
      <c r="K18" s="40"/>
    </row>
    <row r="19" s="2" customFormat="1" ht="20" customHeight="1" spans="1:11">
      <c r="A19" s="26"/>
      <c r="B19" s="9"/>
      <c r="C19" s="25" t="s">
        <v>380</v>
      </c>
      <c r="D19" s="16" t="s">
        <v>1930</v>
      </c>
      <c r="E19" s="42"/>
      <c r="F19" s="9" t="s">
        <v>649</v>
      </c>
      <c r="G19" s="9" t="s">
        <v>649</v>
      </c>
      <c r="H19" s="9">
        <v>10</v>
      </c>
      <c r="I19" s="9">
        <v>10</v>
      </c>
      <c r="J19" s="7"/>
      <c r="K19" s="40"/>
    </row>
    <row r="20" s="2" customFormat="1" ht="25" customHeight="1" spans="1:11">
      <c r="A20" s="26"/>
      <c r="B20" s="25" t="s">
        <v>382</v>
      </c>
      <c r="C20" s="25" t="s">
        <v>383</v>
      </c>
      <c r="D20" s="16" t="s">
        <v>1931</v>
      </c>
      <c r="E20" s="42"/>
      <c r="F20" s="55">
        <v>1</v>
      </c>
      <c r="G20" s="55">
        <v>1</v>
      </c>
      <c r="H20" s="9">
        <v>15</v>
      </c>
      <c r="I20" s="9">
        <v>15</v>
      </c>
      <c r="J20" s="7"/>
      <c r="K20" s="40"/>
    </row>
    <row r="21" s="2" customFormat="1" ht="25" customHeight="1" spans="1:11">
      <c r="A21" s="26"/>
      <c r="B21" s="29"/>
      <c r="C21" s="25" t="s">
        <v>388</v>
      </c>
      <c r="D21" s="27" t="s">
        <v>1932</v>
      </c>
      <c r="E21" s="43"/>
      <c r="F21" s="32" t="s">
        <v>370</v>
      </c>
      <c r="G21" s="32" t="s">
        <v>643</v>
      </c>
      <c r="H21" s="32">
        <v>15</v>
      </c>
      <c r="I21" s="32">
        <v>15</v>
      </c>
      <c r="J21" s="7"/>
      <c r="K21" s="40"/>
    </row>
    <row r="22" s="2" customFormat="1" ht="20" customHeight="1" spans="1:11">
      <c r="A22" s="26"/>
      <c r="B22" s="25" t="s">
        <v>394</v>
      </c>
      <c r="C22" s="25" t="s">
        <v>395</v>
      </c>
      <c r="D22" s="16" t="s">
        <v>396</v>
      </c>
      <c r="E22" s="42"/>
      <c r="F22" s="9" t="s">
        <v>400</v>
      </c>
      <c r="G22" s="47">
        <v>0.9041</v>
      </c>
      <c r="H22" s="9">
        <v>4</v>
      </c>
      <c r="I22" s="9">
        <v>4</v>
      </c>
      <c r="J22" s="7"/>
      <c r="K22" s="40"/>
    </row>
    <row r="23" s="2" customFormat="1" ht="20" customHeight="1" spans="1:11">
      <c r="A23" s="26"/>
      <c r="B23" s="26"/>
      <c r="C23" s="26"/>
      <c r="D23" s="16" t="s">
        <v>398</v>
      </c>
      <c r="E23" s="42"/>
      <c r="F23" s="9" t="s">
        <v>400</v>
      </c>
      <c r="G23" s="47">
        <v>0.9489</v>
      </c>
      <c r="H23" s="9">
        <v>4</v>
      </c>
      <c r="I23" s="9">
        <v>4</v>
      </c>
      <c r="J23" s="7"/>
      <c r="K23" s="40"/>
    </row>
    <row r="24" s="2" customFormat="1" ht="20" customHeight="1" spans="1:11">
      <c r="A24" s="26"/>
      <c r="B24" s="26"/>
      <c r="C24" s="29"/>
      <c r="D24" s="16" t="s">
        <v>819</v>
      </c>
      <c r="E24" s="42"/>
      <c r="F24" s="9" t="s">
        <v>400</v>
      </c>
      <c r="G24" s="47">
        <v>0.711</v>
      </c>
      <c r="H24" s="9">
        <v>2</v>
      </c>
      <c r="I24" s="9">
        <v>1.67</v>
      </c>
      <c r="J24" s="7"/>
      <c r="K24" s="40"/>
    </row>
    <row r="25" s="2" customFormat="1" ht="21" customHeight="1" spans="1:11">
      <c r="A25" s="30" t="s">
        <v>401</v>
      </c>
      <c r="B25" s="31"/>
      <c r="C25" s="31"/>
      <c r="D25" s="31"/>
      <c r="E25" s="31"/>
      <c r="F25" s="31"/>
      <c r="G25" s="48"/>
      <c r="H25" s="49">
        <f>SUM(H14:H24)+I7</f>
        <v>100</v>
      </c>
      <c r="I25" s="49">
        <f>SUM(I14:I24)+K7</f>
        <v>99.67</v>
      </c>
      <c r="J25" s="30"/>
      <c r="K25" s="48"/>
    </row>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9"/>
    <mergeCell ref="B20:B21"/>
    <mergeCell ref="B22:B24"/>
    <mergeCell ref="C14:C15"/>
    <mergeCell ref="C16:C17"/>
    <mergeCell ref="C22:C24"/>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tabSelected="1" view="pageBreakPreview" zoomScaleNormal="80" topLeftCell="A12" workbookViewId="0">
      <selection activeCell="N23" sqref="N23"/>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7.59166666666667" style="1" customWidth="1"/>
    <col min="6" max="6" width="7.59166666666667" style="50" customWidth="1"/>
    <col min="7" max="7" width="7.8" style="50" customWidth="1"/>
    <col min="8" max="8" width="5" style="50" customWidth="1"/>
    <col min="9" max="9" width="6.2" style="50" customWidth="1"/>
    <col min="10" max="10" width="6.89166666666667" style="1" customWidth="1"/>
    <col min="11" max="11" width="7.89166666666667" style="1" customWidth="1"/>
    <col min="12" max="16384" width="8.09166666666667" style="1" customWidth="1"/>
  </cols>
  <sheetData>
    <row r="1" s="1" customFormat="1" ht="13" customHeight="1" spans="1:9">
      <c r="A1" s="3"/>
      <c r="B1" s="3"/>
      <c r="C1" s="4"/>
      <c r="D1" s="4"/>
      <c r="F1" s="50"/>
      <c r="G1" s="50"/>
      <c r="H1" s="50"/>
      <c r="I1" s="50"/>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314</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61</v>
      </c>
      <c r="F7" s="32">
        <v>61</v>
      </c>
      <c r="G7" s="67">
        <v>20.93</v>
      </c>
      <c r="H7" s="34"/>
      <c r="I7" s="32">
        <v>10</v>
      </c>
      <c r="J7" s="68">
        <v>0.3431</v>
      </c>
      <c r="K7" s="69">
        <v>3.431</v>
      </c>
    </row>
    <row r="8" s="2" customFormat="1" ht="17" customHeight="1" spans="1:11">
      <c r="A8" s="17"/>
      <c r="B8" s="14"/>
      <c r="C8" s="15"/>
      <c r="D8" s="16" t="s">
        <v>348</v>
      </c>
      <c r="E8" s="32">
        <v>61</v>
      </c>
      <c r="F8" s="32">
        <v>61</v>
      </c>
      <c r="G8" s="33">
        <v>20.93</v>
      </c>
      <c r="H8" s="34"/>
      <c r="I8" s="32" t="s">
        <v>349</v>
      </c>
      <c r="J8" s="68">
        <v>0.3431</v>
      </c>
      <c r="K8" s="32" t="s">
        <v>349</v>
      </c>
    </row>
    <row r="9" s="2" customFormat="1" ht="17" customHeight="1" spans="1:11">
      <c r="A9" s="17"/>
      <c r="B9" s="14"/>
      <c r="C9" s="15"/>
      <c r="D9" s="7" t="s">
        <v>350</v>
      </c>
      <c r="E9" s="32"/>
      <c r="F9" s="32"/>
      <c r="G9" s="67"/>
      <c r="H9" s="34"/>
      <c r="I9" s="32" t="s">
        <v>349</v>
      </c>
      <c r="J9" s="68"/>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37" customHeight="1" spans="1:11">
      <c r="A12" s="23"/>
      <c r="B12" s="24" t="s">
        <v>1933</v>
      </c>
      <c r="C12" s="24"/>
      <c r="D12" s="24"/>
      <c r="E12" s="24"/>
      <c r="F12" s="9"/>
      <c r="G12" s="8" t="s">
        <v>600</v>
      </c>
      <c r="H12" s="8"/>
      <c r="I12" s="8"/>
      <c r="J12" s="8"/>
      <c r="K12" s="40"/>
    </row>
    <row r="13" s="2" customFormat="1" ht="28" customHeight="1" spans="1:11">
      <c r="A13" s="25" t="s">
        <v>357</v>
      </c>
      <c r="B13" s="25" t="s">
        <v>358</v>
      </c>
      <c r="C13" s="9" t="s">
        <v>359</v>
      </c>
      <c r="D13" s="9" t="s">
        <v>360</v>
      </c>
      <c r="E13" s="9"/>
      <c r="F13" s="40" t="s">
        <v>361</v>
      </c>
      <c r="G13" s="9" t="s">
        <v>362</v>
      </c>
      <c r="H13" s="9" t="s">
        <v>344</v>
      </c>
      <c r="I13" s="9" t="s">
        <v>346</v>
      </c>
      <c r="J13" s="7" t="s">
        <v>363</v>
      </c>
      <c r="K13" s="40"/>
    </row>
    <row r="14" s="2" customFormat="1" ht="20" customHeight="1" spans="1:11">
      <c r="A14" s="26"/>
      <c r="B14" s="9" t="s">
        <v>364</v>
      </c>
      <c r="C14" s="25" t="s">
        <v>365</v>
      </c>
      <c r="D14" s="16" t="s">
        <v>1934</v>
      </c>
      <c r="E14" s="42"/>
      <c r="F14" s="9">
        <v>5</v>
      </c>
      <c r="G14" s="9">
        <v>5</v>
      </c>
      <c r="H14" s="9">
        <v>9</v>
      </c>
      <c r="I14" s="9">
        <v>9</v>
      </c>
      <c r="J14" s="7"/>
      <c r="K14" s="40"/>
    </row>
    <row r="15" s="2" customFormat="1" ht="20" customHeight="1" spans="1:11">
      <c r="A15" s="26"/>
      <c r="B15" s="9"/>
      <c r="C15" s="26"/>
      <c r="D15" s="16" t="s">
        <v>1935</v>
      </c>
      <c r="E15" s="42"/>
      <c r="F15" s="9" t="s">
        <v>521</v>
      </c>
      <c r="G15" s="9" t="s">
        <v>521</v>
      </c>
      <c r="H15" s="9">
        <v>9</v>
      </c>
      <c r="I15" s="9">
        <v>9</v>
      </c>
      <c r="J15" s="7"/>
      <c r="K15" s="40"/>
    </row>
    <row r="16" s="2" customFormat="1" ht="20" customHeight="1" spans="1:11">
      <c r="A16" s="26"/>
      <c r="B16" s="9"/>
      <c r="C16" s="25" t="s">
        <v>368</v>
      </c>
      <c r="D16" s="16" t="s">
        <v>1936</v>
      </c>
      <c r="E16" s="42"/>
      <c r="F16" s="9" t="s">
        <v>1937</v>
      </c>
      <c r="G16" s="9" t="s">
        <v>1937</v>
      </c>
      <c r="H16" s="9">
        <v>9</v>
      </c>
      <c r="I16" s="9">
        <v>9</v>
      </c>
      <c r="J16" s="7"/>
      <c r="K16" s="40"/>
    </row>
    <row r="17" s="2" customFormat="1" ht="20" customHeight="1" spans="1:11">
      <c r="A17" s="26"/>
      <c r="B17" s="9"/>
      <c r="C17" s="26"/>
      <c r="D17" s="16" t="s">
        <v>1938</v>
      </c>
      <c r="E17" s="42"/>
      <c r="F17" s="9" t="s">
        <v>894</v>
      </c>
      <c r="G17" s="9" t="s">
        <v>894</v>
      </c>
      <c r="H17" s="9">
        <v>8</v>
      </c>
      <c r="I17" s="9">
        <v>8</v>
      </c>
      <c r="J17" s="7"/>
      <c r="K17" s="40"/>
    </row>
    <row r="18" s="2" customFormat="1" ht="20" customHeight="1" spans="1:11">
      <c r="A18" s="26"/>
      <c r="B18" s="9"/>
      <c r="C18" s="25" t="s">
        <v>375</v>
      </c>
      <c r="D18" s="16" t="s">
        <v>1532</v>
      </c>
      <c r="E18" s="42"/>
      <c r="F18" s="9" t="s">
        <v>377</v>
      </c>
      <c r="G18" s="9" t="s">
        <v>377</v>
      </c>
      <c r="H18" s="9">
        <v>5</v>
      </c>
      <c r="I18" s="9">
        <v>5</v>
      </c>
      <c r="J18" s="7"/>
      <c r="K18" s="40"/>
    </row>
    <row r="19" s="2" customFormat="1" ht="20" customHeight="1" spans="1:11">
      <c r="A19" s="26"/>
      <c r="B19" s="9"/>
      <c r="C19" s="25" t="s">
        <v>380</v>
      </c>
      <c r="D19" s="28" t="s">
        <v>1939</v>
      </c>
      <c r="E19" s="44"/>
      <c r="F19" s="9" t="s">
        <v>1940</v>
      </c>
      <c r="G19" s="9" t="s">
        <v>1940</v>
      </c>
      <c r="H19" s="9">
        <v>5</v>
      </c>
      <c r="I19" s="9">
        <v>5</v>
      </c>
      <c r="J19" s="7"/>
      <c r="K19" s="40"/>
    </row>
    <row r="20" s="2" customFormat="1" ht="20" customHeight="1" spans="1:11">
      <c r="A20" s="26"/>
      <c r="B20" s="9"/>
      <c r="C20" s="26"/>
      <c r="D20" s="28" t="s">
        <v>1941</v>
      </c>
      <c r="E20" s="44"/>
      <c r="F20" s="9" t="s">
        <v>436</v>
      </c>
      <c r="G20" s="9" t="s">
        <v>436</v>
      </c>
      <c r="H20" s="9">
        <v>5</v>
      </c>
      <c r="I20" s="9">
        <v>5</v>
      </c>
      <c r="J20" s="7"/>
      <c r="K20" s="40"/>
    </row>
    <row r="21" s="2" customFormat="1" ht="28" customHeight="1" spans="1:11">
      <c r="A21" s="26"/>
      <c r="B21" s="9" t="s">
        <v>382</v>
      </c>
      <c r="C21" s="25" t="s">
        <v>625</v>
      </c>
      <c r="D21" s="28" t="s">
        <v>1942</v>
      </c>
      <c r="E21" s="44"/>
      <c r="F21" s="55" t="s">
        <v>1899</v>
      </c>
      <c r="G21" s="55" t="s">
        <v>1899</v>
      </c>
      <c r="H21" s="9">
        <v>5</v>
      </c>
      <c r="I21" s="9">
        <v>5</v>
      </c>
      <c r="J21" s="7"/>
      <c r="K21" s="40"/>
    </row>
    <row r="22" s="2" customFormat="1" ht="28" customHeight="1" spans="1:11">
      <c r="A22" s="26"/>
      <c r="B22" s="9"/>
      <c r="C22" s="25" t="s">
        <v>383</v>
      </c>
      <c r="D22" s="28" t="s">
        <v>1943</v>
      </c>
      <c r="E22" s="44"/>
      <c r="F22" s="55">
        <v>0.5</v>
      </c>
      <c r="G22" s="55">
        <v>0.5</v>
      </c>
      <c r="H22" s="9">
        <v>5</v>
      </c>
      <c r="I22" s="9">
        <v>5</v>
      </c>
      <c r="J22" s="7"/>
      <c r="K22" s="40"/>
    </row>
    <row r="23" s="2" customFormat="1" ht="23" customHeight="1" spans="1:11">
      <c r="A23" s="26"/>
      <c r="B23" s="9"/>
      <c r="C23" s="26"/>
      <c r="D23" s="28" t="s">
        <v>1944</v>
      </c>
      <c r="E23" s="44"/>
      <c r="F23" s="9" t="s">
        <v>1945</v>
      </c>
      <c r="G23" s="9" t="s">
        <v>1945</v>
      </c>
      <c r="H23" s="9">
        <v>5</v>
      </c>
      <c r="I23" s="9">
        <v>5</v>
      </c>
      <c r="J23" s="7"/>
      <c r="K23" s="40"/>
    </row>
    <row r="24" s="2" customFormat="1" ht="28" customHeight="1" spans="1:11">
      <c r="A24" s="26"/>
      <c r="B24" s="9"/>
      <c r="C24" s="29"/>
      <c r="D24" s="28" t="s">
        <v>1946</v>
      </c>
      <c r="E24" s="44"/>
      <c r="F24" s="55">
        <v>0.7</v>
      </c>
      <c r="G24" s="55">
        <v>0.7</v>
      </c>
      <c r="H24" s="9">
        <v>5</v>
      </c>
      <c r="I24" s="9">
        <v>5</v>
      </c>
      <c r="J24" s="7"/>
      <c r="K24" s="40"/>
    </row>
    <row r="25" s="2" customFormat="1" ht="25" customHeight="1" spans="1:11">
      <c r="A25" s="26"/>
      <c r="B25" s="9"/>
      <c r="C25" s="25" t="s">
        <v>388</v>
      </c>
      <c r="D25" s="28" t="s">
        <v>1947</v>
      </c>
      <c r="E25" s="44"/>
      <c r="F25" s="55">
        <v>1</v>
      </c>
      <c r="G25" s="55">
        <v>1</v>
      </c>
      <c r="H25" s="9">
        <v>5</v>
      </c>
      <c r="I25" s="9">
        <v>5</v>
      </c>
      <c r="J25" s="7"/>
      <c r="K25" s="40"/>
    </row>
    <row r="26" s="2" customFormat="1" ht="27" customHeight="1" spans="1:11">
      <c r="A26" s="26"/>
      <c r="B26" s="9"/>
      <c r="C26" s="26"/>
      <c r="D26" s="28" t="s">
        <v>1948</v>
      </c>
      <c r="E26" s="44"/>
      <c r="F26" s="9" t="s">
        <v>386</v>
      </c>
      <c r="G26" s="9" t="s">
        <v>386</v>
      </c>
      <c r="H26" s="9">
        <v>5</v>
      </c>
      <c r="I26" s="9">
        <v>5</v>
      </c>
      <c r="J26" s="7"/>
      <c r="K26" s="40"/>
    </row>
    <row r="27" s="2" customFormat="1" ht="15" customHeight="1" spans="1:11">
      <c r="A27" s="26"/>
      <c r="B27" s="25" t="s">
        <v>394</v>
      </c>
      <c r="C27" s="25" t="s">
        <v>395</v>
      </c>
      <c r="D27" s="16" t="s">
        <v>396</v>
      </c>
      <c r="E27" s="42"/>
      <c r="F27" s="9" t="s">
        <v>400</v>
      </c>
      <c r="G27" s="47">
        <v>0.9041</v>
      </c>
      <c r="H27" s="9">
        <v>4</v>
      </c>
      <c r="I27" s="9">
        <v>4</v>
      </c>
      <c r="J27" s="7"/>
      <c r="K27" s="40"/>
    </row>
    <row r="28" s="2" customFormat="1" ht="15" customHeight="1" spans="1:11">
      <c r="A28" s="26"/>
      <c r="B28" s="26"/>
      <c r="C28" s="26"/>
      <c r="D28" s="16" t="s">
        <v>398</v>
      </c>
      <c r="E28" s="42"/>
      <c r="F28" s="9" t="s">
        <v>400</v>
      </c>
      <c r="G28" s="47">
        <v>0.9489</v>
      </c>
      <c r="H28" s="9">
        <v>4</v>
      </c>
      <c r="I28" s="9">
        <v>4</v>
      </c>
      <c r="J28" s="7"/>
      <c r="K28" s="40"/>
    </row>
    <row r="29" s="2" customFormat="1" ht="15" customHeight="1" spans="1:11">
      <c r="A29" s="26"/>
      <c r="B29" s="26"/>
      <c r="C29" s="29"/>
      <c r="D29" s="16" t="s">
        <v>819</v>
      </c>
      <c r="E29" s="42"/>
      <c r="F29" s="9" t="s">
        <v>400</v>
      </c>
      <c r="G29" s="47">
        <v>0.711</v>
      </c>
      <c r="H29" s="9">
        <v>2</v>
      </c>
      <c r="I29" s="9">
        <v>1.67</v>
      </c>
      <c r="J29" s="7"/>
      <c r="K29" s="40"/>
    </row>
    <row r="30" s="2" customFormat="1" ht="21" customHeight="1" spans="1:11">
      <c r="A30" s="30" t="s">
        <v>401</v>
      </c>
      <c r="B30" s="31"/>
      <c r="C30" s="31"/>
      <c r="D30" s="31"/>
      <c r="E30" s="31"/>
      <c r="F30" s="31"/>
      <c r="G30" s="48"/>
      <c r="H30" s="49">
        <f>SUM(H14:H29)+I7</f>
        <v>100</v>
      </c>
      <c r="I30" s="59">
        <f>SUM(I14:I29)+K7</f>
        <v>93.101</v>
      </c>
      <c r="J30" s="30"/>
      <c r="K30" s="48"/>
    </row>
  </sheetData>
  <mergeCells count="6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11:A12"/>
    <mergeCell ref="A13:A29"/>
    <mergeCell ref="B14:B20"/>
    <mergeCell ref="B21:B26"/>
    <mergeCell ref="B27:B29"/>
    <mergeCell ref="C14:C15"/>
    <mergeCell ref="C16:C17"/>
    <mergeCell ref="C19:C20"/>
    <mergeCell ref="C22:C24"/>
    <mergeCell ref="C25:C26"/>
    <mergeCell ref="C27:C29"/>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90" workbookViewId="0">
      <selection activeCell="J23" sqref="J23:K23"/>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7.59166666666667" style="1" customWidth="1"/>
    <col min="6" max="6" width="7.59166666666667" style="50" customWidth="1"/>
    <col min="7" max="7" width="7.8" style="50" customWidth="1"/>
    <col min="8" max="8" width="5" style="50" customWidth="1"/>
    <col min="9" max="9" width="6.2" style="50" customWidth="1"/>
    <col min="10" max="10" width="6.89166666666667" style="1" customWidth="1"/>
    <col min="11" max="11" width="7.89166666666667" style="1" customWidth="1"/>
    <col min="12" max="16384" width="8.09166666666667" style="1" customWidth="1"/>
  </cols>
  <sheetData>
    <row r="1" s="1" customFormat="1" ht="13" customHeight="1" spans="1:9">
      <c r="A1" s="3"/>
      <c r="B1" s="3"/>
      <c r="C1" s="4"/>
      <c r="D1" s="4"/>
      <c r="F1" s="50"/>
      <c r="G1" s="50"/>
      <c r="H1" s="50"/>
      <c r="I1" s="50"/>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316</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123</v>
      </c>
      <c r="F7" s="32">
        <v>123</v>
      </c>
      <c r="G7" s="67">
        <v>11.8</v>
      </c>
      <c r="H7" s="34"/>
      <c r="I7" s="32">
        <v>10</v>
      </c>
      <c r="J7" s="68">
        <v>0.0959</v>
      </c>
      <c r="K7" s="69">
        <v>0.959</v>
      </c>
    </row>
    <row r="8" s="2" customFormat="1" ht="17" customHeight="1" spans="1:11">
      <c r="A8" s="17"/>
      <c r="B8" s="14"/>
      <c r="C8" s="15"/>
      <c r="D8" s="16" t="s">
        <v>348</v>
      </c>
      <c r="E8" s="32">
        <v>123</v>
      </c>
      <c r="F8" s="32">
        <v>123</v>
      </c>
      <c r="G8" s="33">
        <v>11.8</v>
      </c>
      <c r="H8" s="34"/>
      <c r="I8" s="32" t="s">
        <v>349</v>
      </c>
      <c r="J8" s="68">
        <v>0.0959</v>
      </c>
      <c r="K8" s="32" t="s">
        <v>349</v>
      </c>
    </row>
    <row r="9" s="2" customFormat="1" ht="17" customHeight="1" spans="1:11">
      <c r="A9" s="17"/>
      <c r="B9" s="14"/>
      <c r="C9" s="15"/>
      <c r="D9" s="7" t="s">
        <v>350</v>
      </c>
      <c r="E9" s="32"/>
      <c r="F9" s="32"/>
      <c r="G9" s="67"/>
      <c r="H9" s="34"/>
      <c r="I9" s="32" t="s">
        <v>349</v>
      </c>
      <c r="J9" s="68"/>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12" customHeight="1" spans="1:11">
      <c r="A12" s="23"/>
      <c r="B12" s="24" t="s">
        <v>1949</v>
      </c>
      <c r="C12" s="24"/>
      <c r="D12" s="24"/>
      <c r="E12" s="24"/>
      <c r="F12" s="9"/>
      <c r="G12" s="8" t="s">
        <v>600</v>
      </c>
      <c r="H12" s="8"/>
      <c r="I12" s="8"/>
      <c r="J12" s="8"/>
      <c r="K12" s="40"/>
    </row>
    <row r="13" s="2" customFormat="1" ht="28" customHeight="1" spans="1:11">
      <c r="A13" s="25" t="s">
        <v>357</v>
      </c>
      <c r="B13" s="25" t="s">
        <v>358</v>
      </c>
      <c r="C13" s="9" t="s">
        <v>359</v>
      </c>
      <c r="D13" s="9" t="s">
        <v>360</v>
      </c>
      <c r="E13" s="9"/>
      <c r="F13" s="40" t="s">
        <v>361</v>
      </c>
      <c r="G13" s="9" t="s">
        <v>362</v>
      </c>
      <c r="H13" s="9" t="s">
        <v>344</v>
      </c>
      <c r="I13" s="9" t="s">
        <v>346</v>
      </c>
      <c r="J13" s="7" t="s">
        <v>363</v>
      </c>
      <c r="K13" s="40"/>
    </row>
    <row r="14" s="2" customFormat="1" ht="24" customHeight="1" spans="1:11">
      <c r="A14" s="26"/>
      <c r="B14" s="9" t="s">
        <v>364</v>
      </c>
      <c r="C14" s="25" t="s">
        <v>365</v>
      </c>
      <c r="D14" s="16" t="s">
        <v>1950</v>
      </c>
      <c r="E14" s="42"/>
      <c r="F14" s="9" t="s">
        <v>1515</v>
      </c>
      <c r="G14" s="9" t="s">
        <v>1515</v>
      </c>
      <c r="H14" s="9">
        <v>10</v>
      </c>
      <c r="I14" s="9">
        <v>10</v>
      </c>
      <c r="J14" s="7"/>
      <c r="K14" s="40"/>
    </row>
    <row r="15" s="2" customFormat="1" ht="24" customHeight="1" spans="1:11">
      <c r="A15" s="26"/>
      <c r="B15" s="9"/>
      <c r="C15" s="26"/>
      <c r="D15" s="16" t="s">
        <v>1951</v>
      </c>
      <c r="E15" s="42"/>
      <c r="F15" s="9" t="s">
        <v>386</v>
      </c>
      <c r="G15" s="9" t="s">
        <v>386</v>
      </c>
      <c r="H15" s="9">
        <v>10</v>
      </c>
      <c r="I15" s="9">
        <v>10</v>
      </c>
      <c r="J15" s="7"/>
      <c r="K15" s="40"/>
    </row>
    <row r="16" s="2" customFormat="1" ht="29" customHeight="1" spans="1:11">
      <c r="A16" s="26"/>
      <c r="B16" s="9"/>
      <c r="C16" s="25" t="s">
        <v>368</v>
      </c>
      <c r="D16" s="16" t="s">
        <v>1952</v>
      </c>
      <c r="E16" s="42"/>
      <c r="F16" s="9" t="s">
        <v>386</v>
      </c>
      <c r="G16" s="9" t="s">
        <v>386</v>
      </c>
      <c r="H16" s="9">
        <v>10</v>
      </c>
      <c r="I16" s="9">
        <v>10</v>
      </c>
      <c r="J16" s="7"/>
      <c r="K16" s="40"/>
    </row>
    <row r="17" s="2" customFormat="1" ht="30" customHeight="1" spans="1:11">
      <c r="A17" s="26"/>
      <c r="B17" s="9"/>
      <c r="C17" s="26"/>
      <c r="D17" s="16" t="s">
        <v>1953</v>
      </c>
      <c r="E17" s="42"/>
      <c r="F17" s="9" t="s">
        <v>386</v>
      </c>
      <c r="G17" s="9" t="s">
        <v>386</v>
      </c>
      <c r="H17" s="9">
        <v>10</v>
      </c>
      <c r="I17" s="9">
        <v>10</v>
      </c>
      <c r="J17" s="7"/>
      <c r="K17" s="40"/>
    </row>
    <row r="18" s="2" customFormat="1" ht="22" customHeight="1" spans="1:11">
      <c r="A18" s="26"/>
      <c r="B18" s="9"/>
      <c r="C18" s="25" t="s">
        <v>375</v>
      </c>
      <c r="D18" s="16" t="s">
        <v>376</v>
      </c>
      <c r="E18" s="42"/>
      <c r="F18" s="9" t="s">
        <v>377</v>
      </c>
      <c r="G18" s="9" t="s">
        <v>377</v>
      </c>
      <c r="H18" s="9">
        <v>5</v>
      </c>
      <c r="I18" s="9">
        <v>5</v>
      </c>
      <c r="J18" s="7"/>
      <c r="K18" s="40"/>
    </row>
    <row r="19" s="2" customFormat="1" ht="29" customHeight="1" spans="1:11">
      <c r="A19" s="26"/>
      <c r="B19" s="9"/>
      <c r="C19" s="25" t="s">
        <v>380</v>
      </c>
      <c r="D19" s="16" t="s">
        <v>1954</v>
      </c>
      <c r="E19" s="42"/>
      <c r="F19" s="9" t="s">
        <v>1955</v>
      </c>
      <c r="G19" s="9" t="s">
        <v>1956</v>
      </c>
      <c r="H19" s="9">
        <v>5</v>
      </c>
      <c r="I19" s="58">
        <f>11.8/123*H19</f>
        <v>0.479674796747968</v>
      </c>
      <c r="J19" s="7"/>
      <c r="K19" s="40"/>
    </row>
    <row r="20" s="2" customFormat="1" ht="30" customHeight="1" spans="1:11">
      <c r="A20" s="26"/>
      <c r="B20" s="9" t="s">
        <v>382</v>
      </c>
      <c r="C20" s="25" t="s">
        <v>383</v>
      </c>
      <c r="D20" s="28" t="s">
        <v>1957</v>
      </c>
      <c r="E20" s="44"/>
      <c r="F20" s="9" t="s">
        <v>1507</v>
      </c>
      <c r="G20" s="9" t="s">
        <v>1507</v>
      </c>
      <c r="H20" s="9">
        <v>10</v>
      </c>
      <c r="I20" s="9">
        <v>10</v>
      </c>
      <c r="J20" s="7"/>
      <c r="K20" s="40"/>
    </row>
    <row r="21" s="2" customFormat="1" ht="37" customHeight="1" spans="1:11">
      <c r="A21" s="26"/>
      <c r="B21" s="9"/>
      <c r="C21" s="25" t="s">
        <v>388</v>
      </c>
      <c r="D21" s="28" t="s">
        <v>1958</v>
      </c>
      <c r="E21" s="44"/>
      <c r="F21" s="9" t="s">
        <v>1079</v>
      </c>
      <c r="G21" s="9" t="s">
        <v>1079</v>
      </c>
      <c r="H21" s="9">
        <v>10</v>
      </c>
      <c r="I21" s="9">
        <v>10</v>
      </c>
      <c r="J21" s="7"/>
      <c r="K21" s="40"/>
    </row>
    <row r="22" s="2" customFormat="1" ht="27" customHeight="1" spans="1:11">
      <c r="A22" s="26"/>
      <c r="B22" s="9"/>
      <c r="C22" s="26"/>
      <c r="D22" s="28" t="s">
        <v>1959</v>
      </c>
      <c r="E22" s="44"/>
      <c r="F22" s="9" t="s">
        <v>386</v>
      </c>
      <c r="G22" s="9" t="s">
        <v>386</v>
      </c>
      <c r="H22" s="9">
        <v>10</v>
      </c>
      <c r="I22" s="9">
        <v>10</v>
      </c>
      <c r="J22" s="7"/>
      <c r="K22" s="40"/>
    </row>
    <row r="23" s="2" customFormat="1" ht="27" customHeight="1" spans="1:11">
      <c r="A23" s="26"/>
      <c r="B23" s="25" t="s">
        <v>394</v>
      </c>
      <c r="C23" s="25" t="s">
        <v>395</v>
      </c>
      <c r="D23" s="16" t="s">
        <v>396</v>
      </c>
      <c r="E23" s="42"/>
      <c r="F23" s="9" t="s">
        <v>400</v>
      </c>
      <c r="G23" s="47">
        <v>0.9041</v>
      </c>
      <c r="H23" s="9">
        <v>4</v>
      </c>
      <c r="I23" s="9">
        <v>4</v>
      </c>
      <c r="J23" s="7"/>
      <c r="K23" s="40"/>
    </row>
    <row r="24" s="2" customFormat="1" ht="27" customHeight="1" spans="1:11">
      <c r="A24" s="26"/>
      <c r="B24" s="26"/>
      <c r="C24" s="26"/>
      <c r="D24" s="16" t="s">
        <v>398</v>
      </c>
      <c r="E24" s="42"/>
      <c r="F24" s="9" t="s">
        <v>400</v>
      </c>
      <c r="G24" s="47">
        <v>0.9489</v>
      </c>
      <c r="H24" s="9">
        <v>4</v>
      </c>
      <c r="I24" s="9">
        <v>4</v>
      </c>
      <c r="J24" s="7"/>
      <c r="K24" s="40"/>
    </row>
    <row r="25" s="2" customFormat="1" ht="27" customHeight="1" spans="1:11">
      <c r="A25" s="26"/>
      <c r="B25" s="26"/>
      <c r="C25" s="29"/>
      <c r="D25" s="16" t="s">
        <v>819</v>
      </c>
      <c r="E25" s="42"/>
      <c r="F25" s="9" t="s">
        <v>400</v>
      </c>
      <c r="G25" s="47">
        <v>0.711</v>
      </c>
      <c r="H25" s="9">
        <v>2</v>
      </c>
      <c r="I25" s="9">
        <v>1.67</v>
      </c>
      <c r="J25" s="7"/>
      <c r="K25" s="40"/>
    </row>
    <row r="26" s="2" customFormat="1" ht="21" customHeight="1" spans="1:11">
      <c r="A26" s="30" t="s">
        <v>401</v>
      </c>
      <c r="B26" s="31"/>
      <c r="C26" s="31"/>
      <c r="D26" s="31"/>
      <c r="E26" s="31"/>
      <c r="F26" s="31"/>
      <c r="G26" s="48"/>
      <c r="H26" s="49">
        <f>SUM(H14:H25)+I7</f>
        <v>100</v>
      </c>
      <c r="I26" s="59">
        <f>SUM(I14:I25)+K7</f>
        <v>86.108674796748</v>
      </c>
      <c r="J26" s="30"/>
      <c r="K26" s="48"/>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19"/>
    <mergeCell ref="B20:B22"/>
    <mergeCell ref="B23:B25"/>
    <mergeCell ref="C14:C15"/>
    <mergeCell ref="C16:C17"/>
    <mergeCell ref="C21:C22"/>
    <mergeCell ref="C23:C25"/>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90" workbookViewId="0">
      <selection activeCell="I26" sqref="I26"/>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7.59166666666667" style="1" customWidth="1"/>
    <col min="6" max="6" width="7.59166666666667" style="50" customWidth="1"/>
    <col min="7" max="7" width="7.8" style="50" customWidth="1"/>
    <col min="8" max="8" width="5" style="50" customWidth="1"/>
    <col min="9" max="9" width="6.2" style="50" customWidth="1"/>
    <col min="10" max="10" width="5.5" style="1" customWidth="1"/>
    <col min="11" max="11" width="6.125" style="1" customWidth="1"/>
    <col min="12" max="16384" width="8.09166666666667" style="1" customWidth="1"/>
  </cols>
  <sheetData>
    <row r="1" s="1" customFormat="1" ht="13" customHeight="1" spans="1:9">
      <c r="A1" s="3"/>
      <c r="B1" s="3"/>
      <c r="C1" s="4"/>
      <c r="D1" s="4"/>
      <c r="F1" s="50"/>
      <c r="G1" s="50"/>
      <c r="H1" s="50"/>
      <c r="I1" s="50"/>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318</v>
      </c>
      <c r="E4" s="9"/>
      <c r="F4" s="9"/>
      <c r="G4" s="9"/>
      <c r="H4" s="9"/>
      <c r="I4" s="9"/>
      <c r="J4" s="9"/>
      <c r="K4" s="9"/>
    </row>
    <row r="5" s="2" customFormat="1" ht="17" customHeight="1" spans="1:11">
      <c r="A5" s="7" t="s">
        <v>336</v>
      </c>
      <c r="B5" s="8"/>
      <c r="C5" s="8"/>
      <c r="D5" s="7" t="s">
        <v>337</v>
      </c>
      <c r="E5" s="8"/>
      <c r="F5" s="8"/>
      <c r="G5" s="7" t="s">
        <v>338</v>
      </c>
      <c r="H5" s="8"/>
      <c r="I5" s="8" t="s">
        <v>339</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f>SUM(E8:E10)</f>
        <v>24.5</v>
      </c>
      <c r="F7" s="32">
        <f>SUM(F8:F10)</f>
        <v>24.5</v>
      </c>
      <c r="G7" s="67">
        <v>0</v>
      </c>
      <c r="H7" s="34"/>
      <c r="I7" s="32">
        <v>10</v>
      </c>
      <c r="J7" s="68">
        <v>0</v>
      </c>
      <c r="K7" s="32">
        <v>0</v>
      </c>
    </row>
    <row r="8" s="2" customFormat="1" ht="17" customHeight="1" spans="1:11">
      <c r="A8" s="17"/>
      <c r="B8" s="14"/>
      <c r="C8" s="15"/>
      <c r="D8" s="16" t="s">
        <v>348</v>
      </c>
      <c r="E8" s="32">
        <v>24.5</v>
      </c>
      <c r="F8" s="32">
        <v>24.5</v>
      </c>
      <c r="G8" s="33">
        <v>0</v>
      </c>
      <c r="H8" s="34"/>
      <c r="I8" s="32" t="s">
        <v>349</v>
      </c>
      <c r="J8" s="68">
        <v>0</v>
      </c>
      <c r="K8" s="32" t="s">
        <v>349</v>
      </c>
    </row>
    <row r="9" s="2" customFormat="1" ht="17" customHeight="1" spans="1:11">
      <c r="A9" s="17"/>
      <c r="B9" s="14"/>
      <c r="C9" s="15"/>
      <c r="D9" s="7" t="s">
        <v>350</v>
      </c>
      <c r="E9" s="32"/>
      <c r="F9" s="32"/>
      <c r="G9" s="67"/>
      <c r="H9" s="34"/>
      <c r="I9" s="32" t="s">
        <v>349</v>
      </c>
      <c r="J9" s="68"/>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62" customHeight="1" spans="1:11">
      <c r="A12" s="23"/>
      <c r="B12" s="24" t="s">
        <v>1960</v>
      </c>
      <c r="C12" s="24"/>
      <c r="D12" s="24"/>
      <c r="E12" s="24"/>
      <c r="F12" s="9"/>
      <c r="G12" s="39" t="s">
        <v>1960</v>
      </c>
      <c r="H12" s="39"/>
      <c r="I12" s="39"/>
      <c r="J12" s="39"/>
      <c r="K12" s="42"/>
    </row>
    <row r="13" s="2" customFormat="1" ht="28" customHeight="1" spans="1:11">
      <c r="A13" s="25" t="s">
        <v>357</v>
      </c>
      <c r="B13" s="25" t="s">
        <v>358</v>
      </c>
      <c r="C13" s="9" t="s">
        <v>359</v>
      </c>
      <c r="D13" s="9" t="s">
        <v>360</v>
      </c>
      <c r="E13" s="9"/>
      <c r="F13" s="40" t="s">
        <v>361</v>
      </c>
      <c r="G13" s="9" t="s">
        <v>362</v>
      </c>
      <c r="H13" s="9" t="s">
        <v>344</v>
      </c>
      <c r="I13" s="9" t="s">
        <v>346</v>
      </c>
      <c r="J13" s="7" t="s">
        <v>363</v>
      </c>
      <c r="K13" s="40"/>
    </row>
    <row r="14" s="2" customFormat="1" ht="20" customHeight="1" spans="1:11">
      <c r="A14" s="26"/>
      <c r="B14" s="9" t="s">
        <v>364</v>
      </c>
      <c r="C14" s="25" t="s">
        <v>365</v>
      </c>
      <c r="D14" s="28" t="s">
        <v>1506</v>
      </c>
      <c r="E14" s="44"/>
      <c r="F14" s="9" t="s">
        <v>385</v>
      </c>
      <c r="G14" s="9" t="s">
        <v>405</v>
      </c>
      <c r="H14" s="9">
        <v>10</v>
      </c>
      <c r="I14" s="9">
        <v>10</v>
      </c>
      <c r="J14" s="7"/>
      <c r="K14" s="40"/>
    </row>
    <row r="15" s="2" customFormat="1" ht="20" customHeight="1" spans="1:11">
      <c r="A15" s="26"/>
      <c r="B15" s="9"/>
      <c r="C15" s="26"/>
      <c r="D15" s="16" t="s">
        <v>1769</v>
      </c>
      <c r="E15" s="42"/>
      <c r="F15" s="9" t="s">
        <v>1075</v>
      </c>
      <c r="G15" s="9" t="s">
        <v>1075</v>
      </c>
      <c r="H15" s="9">
        <v>10</v>
      </c>
      <c r="I15" s="9">
        <v>10</v>
      </c>
      <c r="J15" s="7"/>
      <c r="K15" s="40"/>
    </row>
    <row r="16" s="2" customFormat="1" ht="20" customHeight="1" spans="1:11">
      <c r="A16" s="26"/>
      <c r="B16" s="9"/>
      <c r="C16" s="25" t="s">
        <v>368</v>
      </c>
      <c r="D16" s="16" t="s">
        <v>1508</v>
      </c>
      <c r="E16" s="42"/>
      <c r="F16" s="55">
        <v>1</v>
      </c>
      <c r="G16" s="55">
        <v>1</v>
      </c>
      <c r="H16" s="9">
        <v>10</v>
      </c>
      <c r="I16" s="9">
        <v>10</v>
      </c>
      <c r="J16" s="7"/>
      <c r="K16" s="40"/>
    </row>
    <row r="17" s="2" customFormat="1" ht="20" customHeight="1" spans="1:11">
      <c r="A17" s="26"/>
      <c r="B17" s="9"/>
      <c r="C17" s="25" t="s">
        <v>375</v>
      </c>
      <c r="D17" s="16" t="s">
        <v>1551</v>
      </c>
      <c r="E17" s="42"/>
      <c r="F17" s="55">
        <v>1</v>
      </c>
      <c r="G17" s="55">
        <v>1</v>
      </c>
      <c r="H17" s="9">
        <v>10</v>
      </c>
      <c r="I17" s="9">
        <v>10</v>
      </c>
      <c r="J17" s="7"/>
      <c r="K17" s="40"/>
    </row>
    <row r="18" s="2" customFormat="1" ht="27" customHeight="1" spans="1:11">
      <c r="A18" s="26"/>
      <c r="B18" s="9"/>
      <c r="C18" s="25" t="s">
        <v>380</v>
      </c>
      <c r="D18" s="16" t="s">
        <v>1961</v>
      </c>
      <c r="E18" s="42"/>
      <c r="F18" s="9" t="s">
        <v>1052</v>
      </c>
      <c r="G18" s="9"/>
      <c r="H18" s="9">
        <v>3</v>
      </c>
      <c r="I18" s="9"/>
      <c r="J18" s="7"/>
      <c r="K18" s="40"/>
    </row>
    <row r="19" s="2" customFormat="1" ht="27" customHeight="1" spans="1:11">
      <c r="A19" s="26"/>
      <c r="B19" s="9"/>
      <c r="C19" s="26"/>
      <c r="D19" s="16" t="s">
        <v>1962</v>
      </c>
      <c r="E19" s="42"/>
      <c r="F19" s="9" t="s">
        <v>1963</v>
      </c>
      <c r="G19" s="9"/>
      <c r="H19" s="9">
        <v>4</v>
      </c>
      <c r="I19" s="9"/>
      <c r="J19" s="7"/>
      <c r="K19" s="40"/>
    </row>
    <row r="20" s="2" customFormat="1" ht="27" customHeight="1" spans="1:11">
      <c r="A20" s="26"/>
      <c r="B20" s="9"/>
      <c r="C20" s="26"/>
      <c r="D20" s="16" t="s">
        <v>1964</v>
      </c>
      <c r="E20" s="42"/>
      <c r="F20" s="9" t="s">
        <v>994</v>
      </c>
      <c r="G20" s="9"/>
      <c r="H20" s="9">
        <v>3</v>
      </c>
      <c r="I20" s="9"/>
      <c r="J20" s="7"/>
      <c r="K20" s="40"/>
    </row>
    <row r="21" s="2" customFormat="1" ht="36" customHeight="1" spans="1:11">
      <c r="A21" s="26"/>
      <c r="B21" s="25" t="s">
        <v>382</v>
      </c>
      <c r="C21" s="25" t="s">
        <v>383</v>
      </c>
      <c r="D21" s="27" t="s">
        <v>1965</v>
      </c>
      <c r="E21" s="43"/>
      <c r="F21" s="32" t="s">
        <v>405</v>
      </c>
      <c r="G21" s="32" t="s">
        <v>405</v>
      </c>
      <c r="H21" s="9">
        <v>15</v>
      </c>
      <c r="I21" s="9">
        <v>15</v>
      </c>
      <c r="J21" s="7"/>
      <c r="K21" s="40"/>
    </row>
    <row r="22" s="2" customFormat="1" ht="36" customHeight="1" spans="1:11">
      <c r="A22" s="26"/>
      <c r="B22" s="29"/>
      <c r="C22" s="25" t="s">
        <v>388</v>
      </c>
      <c r="D22" s="27" t="s">
        <v>1966</v>
      </c>
      <c r="E22" s="43"/>
      <c r="F22" s="9" t="s">
        <v>1967</v>
      </c>
      <c r="G22" s="32" t="s">
        <v>1968</v>
      </c>
      <c r="H22" s="9">
        <v>15</v>
      </c>
      <c r="I22" s="9">
        <v>15</v>
      </c>
      <c r="J22" s="7"/>
      <c r="K22" s="40"/>
    </row>
    <row r="23" s="2" customFormat="1" ht="20" customHeight="1" spans="1:11">
      <c r="A23" s="26"/>
      <c r="B23" s="25" t="s">
        <v>394</v>
      </c>
      <c r="C23" s="25" t="s">
        <v>395</v>
      </c>
      <c r="D23" s="16" t="s">
        <v>396</v>
      </c>
      <c r="E23" s="42"/>
      <c r="F23" s="9" t="s">
        <v>400</v>
      </c>
      <c r="G23" s="47">
        <v>0.9041</v>
      </c>
      <c r="H23" s="9">
        <v>4</v>
      </c>
      <c r="I23" s="9">
        <v>4</v>
      </c>
      <c r="J23" s="7"/>
      <c r="K23" s="40"/>
    </row>
    <row r="24" s="2" customFormat="1" ht="20" customHeight="1" spans="1:11">
      <c r="A24" s="26"/>
      <c r="B24" s="26"/>
      <c r="C24" s="26"/>
      <c r="D24" s="16" t="s">
        <v>398</v>
      </c>
      <c r="E24" s="42"/>
      <c r="F24" s="9" t="s">
        <v>400</v>
      </c>
      <c r="G24" s="47">
        <v>0.9489</v>
      </c>
      <c r="H24" s="9">
        <v>4</v>
      </c>
      <c r="I24" s="9">
        <v>4</v>
      </c>
      <c r="J24" s="7"/>
      <c r="K24" s="40"/>
    </row>
    <row r="25" s="2" customFormat="1" ht="20" customHeight="1" spans="1:11">
      <c r="A25" s="26"/>
      <c r="B25" s="26"/>
      <c r="C25" s="29"/>
      <c r="D25" s="16" t="s">
        <v>819</v>
      </c>
      <c r="E25" s="42"/>
      <c r="F25" s="9" t="s">
        <v>400</v>
      </c>
      <c r="G25" s="47">
        <v>0.711</v>
      </c>
      <c r="H25" s="9">
        <v>2</v>
      </c>
      <c r="I25" s="9">
        <v>1.67</v>
      </c>
      <c r="J25" s="7"/>
      <c r="K25" s="40"/>
    </row>
    <row r="26" s="2" customFormat="1" ht="21" customHeight="1" spans="1:11">
      <c r="A26" s="30" t="s">
        <v>401</v>
      </c>
      <c r="B26" s="31"/>
      <c r="C26" s="31"/>
      <c r="D26" s="31"/>
      <c r="E26" s="31"/>
      <c r="F26" s="31"/>
      <c r="G26" s="48"/>
      <c r="H26" s="49">
        <f>SUM(H14:H25)+I7</f>
        <v>100</v>
      </c>
      <c r="I26" s="49">
        <f>SUM(I14:I25)+K7</f>
        <v>79.67</v>
      </c>
      <c r="J26" s="30"/>
      <c r="K26" s="48"/>
    </row>
  </sheetData>
  <mergeCells count="5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20"/>
    <mergeCell ref="B21:B22"/>
    <mergeCell ref="B23:B25"/>
    <mergeCell ref="C14:C15"/>
    <mergeCell ref="C18:C20"/>
    <mergeCell ref="C23:C25"/>
    <mergeCell ref="A6:C10"/>
  </mergeCells>
  <printOptions horizontalCentered="1"/>
  <pageMargins left="0.786805555555556" right="0.786805555555556" top="0.786805555555556" bottom="0.786805555555556" header="0.314583333333333" footer="0.314583333333333"/>
  <pageSetup paperSize="9" scale="96" orientation="portrait" horizontalDpi="600"/>
  <headerFooter alignWithMargins="0"/>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view="pageBreakPreview" zoomScaleNormal="100" topLeftCell="A12" workbookViewId="0">
      <selection activeCell="H23" sqref="H23"/>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625" style="1" customWidth="1"/>
    <col min="8" max="8" width="5" style="1" customWidth="1"/>
    <col min="9" max="9" width="5.5" style="1" customWidth="1"/>
    <col min="10" max="10" width="5" style="1" customWidth="1"/>
    <col min="11" max="11" width="6" style="1" customWidth="1"/>
    <col min="12" max="16362" width="8.09166666666667" style="1" customWidth="1"/>
    <col min="16363" max="16363" width="8.09166666666667" style="1"/>
    <col min="16364" max="16384" width="8.8" style="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323</v>
      </c>
      <c r="E4" s="9"/>
      <c r="F4" s="9"/>
      <c r="G4" s="9"/>
      <c r="H4" s="9"/>
      <c r="I4" s="9"/>
      <c r="J4" s="9"/>
      <c r="K4" s="9"/>
    </row>
    <row r="5" s="2" customFormat="1" ht="17" customHeight="1" spans="1:11">
      <c r="A5" s="7" t="s">
        <v>336</v>
      </c>
      <c r="B5" s="8"/>
      <c r="C5" s="8"/>
      <c r="D5" s="7" t="s">
        <v>337</v>
      </c>
      <c r="E5" s="8"/>
      <c r="F5" s="8"/>
      <c r="G5" s="9" t="s">
        <v>338</v>
      </c>
      <c r="H5" s="9"/>
      <c r="I5" s="9" t="s">
        <v>16</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f>SUM(E8:E10)</f>
        <v>967</v>
      </c>
      <c r="F7" s="32">
        <f>SUM(F8:F10)</f>
        <v>967</v>
      </c>
      <c r="G7" s="33">
        <v>0</v>
      </c>
      <c r="H7" s="34"/>
      <c r="I7" s="32">
        <v>10</v>
      </c>
      <c r="J7" s="32">
        <v>0</v>
      </c>
      <c r="K7" s="32">
        <v>0</v>
      </c>
    </row>
    <row r="8" s="2" customFormat="1" ht="17" customHeight="1" spans="1:11">
      <c r="A8" s="17"/>
      <c r="B8" s="14"/>
      <c r="C8" s="15"/>
      <c r="D8" s="16" t="s">
        <v>348</v>
      </c>
      <c r="E8" s="32">
        <v>967</v>
      </c>
      <c r="F8" s="32">
        <v>967</v>
      </c>
      <c r="G8" s="33">
        <v>0</v>
      </c>
      <c r="H8" s="34"/>
      <c r="I8" s="32" t="s">
        <v>349</v>
      </c>
      <c r="J8" s="32">
        <v>0</v>
      </c>
      <c r="K8" s="32" t="s">
        <v>349</v>
      </c>
    </row>
    <row r="9" s="2" customFormat="1" ht="17" customHeight="1" spans="1:11">
      <c r="A9" s="17"/>
      <c r="B9" s="14"/>
      <c r="C9" s="15"/>
      <c r="D9" s="7" t="s">
        <v>350</v>
      </c>
      <c r="E9" s="32"/>
      <c r="F9" s="32"/>
      <c r="G9" s="33">
        <v>0</v>
      </c>
      <c r="H9" s="34"/>
      <c r="I9" s="32" t="s">
        <v>349</v>
      </c>
      <c r="J9" s="32">
        <v>0</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114" customHeight="1" spans="1:11">
      <c r="A12" s="23"/>
      <c r="B12" s="24" t="s">
        <v>1969</v>
      </c>
      <c r="C12" s="24"/>
      <c r="D12" s="24"/>
      <c r="E12" s="24"/>
      <c r="F12" s="24"/>
      <c r="G12" s="39" t="s">
        <v>1969</v>
      </c>
      <c r="H12" s="39"/>
      <c r="I12" s="39"/>
      <c r="J12" s="39"/>
      <c r="K12" s="42"/>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4" customHeight="1" spans="1:11">
      <c r="A14" s="26"/>
      <c r="B14" s="7" t="s">
        <v>364</v>
      </c>
      <c r="C14" s="9" t="s">
        <v>365</v>
      </c>
      <c r="D14" s="39" t="s">
        <v>1970</v>
      </c>
      <c r="E14" s="42"/>
      <c r="F14" s="9" t="s">
        <v>1971</v>
      </c>
      <c r="G14" s="9" t="s">
        <v>1971</v>
      </c>
      <c r="H14" s="9">
        <v>10</v>
      </c>
      <c r="I14" s="9">
        <v>10</v>
      </c>
      <c r="J14" s="16"/>
      <c r="K14" s="42"/>
    </row>
    <row r="15" s="2" customFormat="1" ht="25" customHeight="1" spans="1:11">
      <c r="A15" s="26"/>
      <c r="B15" s="9"/>
      <c r="C15" s="25" t="s">
        <v>368</v>
      </c>
      <c r="D15" s="28" t="s">
        <v>1972</v>
      </c>
      <c r="E15" s="44"/>
      <c r="F15" s="61">
        <v>1</v>
      </c>
      <c r="G15" s="61">
        <v>1</v>
      </c>
      <c r="H15" s="9">
        <v>15</v>
      </c>
      <c r="I15" s="9">
        <v>15</v>
      </c>
      <c r="J15" s="16"/>
      <c r="K15" s="42"/>
    </row>
    <row r="16" s="2" customFormat="1" ht="32" customHeight="1" spans="1:11">
      <c r="A16" s="26"/>
      <c r="B16" s="9"/>
      <c r="C16" s="25" t="s">
        <v>375</v>
      </c>
      <c r="D16" s="16" t="s">
        <v>1973</v>
      </c>
      <c r="E16" s="42"/>
      <c r="F16" s="62">
        <v>1</v>
      </c>
      <c r="G16" s="62">
        <v>1</v>
      </c>
      <c r="H16" s="9">
        <v>15</v>
      </c>
      <c r="I16" s="9">
        <v>15</v>
      </c>
      <c r="J16" s="16"/>
      <c r="K16" s="42"/>
    </row>
    <row r="17" s="2" customFormat="1" ht="58" customHeight="1" spans="1:11">
      <c r="A17" s="26"/>
      <c r="B17" s="9"/>
      <c r="C17" s="25" t="s">
        <v>380</v>
      </c>
      <c r="D17" s="16" t="s">
        <v>1974</v>
      </c>
      <c r="E17" s="42"/>
      <c r="F17" s="63" t="s">
        <v>1975</v>
      </c>
      <c r="G17" s="46">
        <v>0</v>
      </c>
      <c r="H17" s="32">
        <v>10</v>
      </c>
      <c r="I17" s="9">
        <v>0</v>
      </c>
      <c r="J17" s="16" t="s">
        <v>1976</v>
      </c>
      <c r="K17" s="42"/>
    </row>
    <row r="18" s="2" customFormat="1" ht="27" customHeight="1" spans="1:11">
      <c r="A18" s="26"/>
      <c r="B18" s="9" t="s">
        <v>382</v>
      </c>
      <c r="C18" s="25" t="s">
        <v>383</v>
      </c>
      <c r="D18" s="16" t="s">
        <v>1977</v>
      </c>
      <c r="E18" s="42"/>
      <c r="F18" s="61">
        <v>1</v>
      </c>
      <c r="G18" s="61">
        <v>1</v>
      </c>
      <c r="H18" s="9">
        <v>15</v>
      </c>
      <c r="I18" s="9">
        <v>15</v>
      </c>
      <c r="J18" s="16"/>
      <c r="K18" s="42"/>
    </row>
    <row r="19" s="2" customFormat="1" ht="27" customHeight="1" spans="1:11">
      <c r="A19" s="26"/>
      <c r="B19" s="9"/>
      <c r="C19" s="25" t="s">
        <v>388</v>
      </c>
      <c r="D19" s="60" t="s">
        <v>1978</v>
      </c>
      <c r="E19" s="64"/>
      <c r="F19" s="65" t="s">
        <v>1979</v>
      </c>
      <c r="G19" s="65" t="s">
        <v>1979</v>
      </c>
      <c r="H19" s="66">
        <v>15</v>
      </c>
      <c r="I19" s="32">
        <v>15</v>
      </c>
      <c r="J19" s="16"/>
      <c r="K19" s="42"/>
    </row>
    <row r="20" s="2" customFormat="1" ht="20" customHeight="1" spans="1:11">
      <c r="A20" s="26"/>
      <c r="B20" s="25" t="s">
        <v>394</v>
      </c>
      <c r="C20" s="25" t="s">
        <v>395</v>
      </c>
      <c r="D20" s="28" t="s">
        <v>1980</v>
      </c>
      <c r="E20" s="44"/>
      <c r="F20" s="9" t="s">
        <v>409</v>
      </c>
      <c r="G20" s="47" t="s">
        <v>409</v>
      </c>
      <c r="H20" s="9">
        <v>4</v>
      </c>
      <c r="I20" s="9">
        <v>4</v>
      </c>
      <c r="J20" s="7"/>
      <c r="K20" s="40"/>
    </row>
    <row r="21" s="2" customFormat="1" ht="20" customHeight="1" spans="1:11">
      <c r="A21" s="26"/>
      <c r="B21" s="26"/>
      <c r="C21" s="26"/>
      <c r="D21" s="16" t="s">
        <v>398</v>
      </c>
      <c r="E21" s="42"/>
      <c r="F21" s="9" t="s">
        <v>400</v>
      </c>
      <c r="G21" s="47">
        <v>0.9489</v>
      </c>
      <c r="H21" s="9">
        <v>4</v>
      </c>
      <c r="I21" s="9">
        <v>4</v>
      </c>
      <c r="J21" s="7"/>
      <c r="K21" s="40"/>
    </row>
    <row r="22" s="2" customFormat="1" ht="20" customHeight="1" spans="1:11">
      <c r="A22" s="26"/>
      <c r="B22" s="26"/>
      <c r="C22" s="29"/>
      <c r="D22" s="16" t="s">
        <v>399</v>
      </c>
      <c r="E22" s="42"/>
      <c r="F22" s="9" t="s">
        <v>400</v>
      </c>
      <c r="G22" s="47">
        <v>0.711</v>
      </c>
      <c r="H22" s="9">
        <v>2</v>
      </c>
      <c r="I22" s="9">
        <v>1.67</v>
      </c>
      <c r="J22" s="7"/>
      <c r="K22" s="40"/>
    </row>
    <row r="23" s="2" customFormat="1" ht="21" customHeight="1" spans="1:11">
      <c r="A23" s="30" t="s">
        <v>401</v>
      </c>
      <c r="B23" s="31"/>
      <c r="C23" s="31"/>
      <c r="D23" s="31"/>
      <c r="E23" s="31"/>
      <c r="F23" s="31"/>
      <c r="G23" s="48"/>
      <c r="H23" s="49">
        <f>SUM(H14:H22)+I7</f>
        <v>100</v>
      </c>
      <c r="I23" s="49">
        <f>SUM(I14:I22)+K7</f>
        <v>79.67</v>
      </c>
      <c r="J23" s="30"/>
      <c r="K23" s="48"/>
    </row>
  </sheetData>
  <mergeCells count="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19"/>
    <mergeCell ref="B20:B22"/>
    <mergeCell ref="C20:C22"/>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topLeftCell="A8" workbookViewId="0">
      <selection activeCell="I32" sqref="I32"/>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5" width="8.375" style="1" customWidth="1"/>
    <col min="6" max="6" width="7.59166666666667" style="1" customWidth="1"/>
    <col min="7" max="7" width="7.875" style="1" customWidth="1"/>
    <col min="8" max="8" width="4.875" style="50" customWidth="1"/>
    <col min="9" max="9" width="6.2" style="50" customWidth="1"/>
    <col min="10" max="10" width="5.375" style="1" customWidth="1"/>
    <col min="11" max="11" width="6.125" style="1" customWidth="1"/>
    <col min="12" max="16383" width="8.09166666666667" style="1" customWidth="1"/>
    <col min="16384" max="16384" width="8.09166666666667" style="1"/>
  </cols>
  <sheetData>
    <row r="1" s="1" customFormat="1" ht="13" customHeight="1" spans="1:9">
      <c r="A1" s="3" t="s">
        <v>1544</v>
      </c>
      <c r="B1" s="3"/>
      <c r="C1" s="4"/>
      <c r="D1" s="4"/>
      <c r="H1" s="50"/>
      <c r="I1" s="50"/>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326</v>
      </c>
      <c r="E4" s="9"/>
      <c r="F4" s="9"/>
      <c r="G4" s="9"/>
      <c r="H4" s="9"/>
      <c r="I4" s="9"/>
      <c r="J4" s="9"/>
      <c r="K4" s="9"/>
    </row>
    <row r="5" s="2" customFormat="1" ht="17" customHeight="1" spans="1:11">
      <c r="A5" s="7" t="s">
        <v>336</v>
      </c>
      <c r="B5" s="8"/>
      <c r="C5" s="8"/>
      <c r="D5" s="7" t="s">
        <v>703</v>
      </c>
      <c r="E5" s="8"/>
      <c r="F5" s="8"/>
      <c r="G5" s="7" t="s">
        <v>338</v>
      </c>
      <c r="H5" s="8"/>
      <c r="I5" s="8" t="s">
        <v>16</v>
      </c>
      <c r="J5" s="8"/>
      <c r="K5" s="40"/>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201.2</v>
      </c>
      <c r="F7" s="32">
        <v>201.2</v>
      </c>
      <c r="G7" s="33">
        <v>0.49</v>
      </c>
      <c r="H7" s="34"/>
      <c r="I7" s="32">
        <v>10</v>
      </c>
      <c r="J7" s="56">
        <f>G7/F7</f>
        <v>0.00243538767395626</v>
      </c>
      <c r="K7" s="57">
        <f>I7*J7</f>
        <v>0.0243538767395626</v>
      </c>
    </row>
    <row r="8" s="2" customFormat="1" ht="17" customHeight="1" spans="1:11">
      <c r="A8" s="17"/>
      <c r="B8" s="14"/>
      <c r="C8" s="15"/>
      <c r="D8" s="16" t="s">
        <v>348</v>
      </c>
      <c r="E8" s="32">
        <v>201.2</v>
      </c>
      <c r="F8" s="32">
        <v>201.2</v>
      </c>
      <c r="G8" s="33">
        <v>0.49</v>
      </c>
      <c r="H8" s="34"/>
      <c r="I8" s="32" t="s">
        <v>349</v>
      </c>
      <c r="J8" s="32"/>
      <c r="K8" s="32" t="s">
        <v>349</v>
      </c>
    </row>
    <row r="9" s="2" customFormat="1" ht="17" customHeight="1" spans="1:11">
      <c r="A9" s="17"/>
      <c r="B9" s="14"/>
      <c r="C9" s="15"/>
      <c r="D9" s="7" t="s">
        <v>350</v>
      </c>
      <c r="E9" s="32"/>
      <c r="F9" s="32"/>
      <c r="G9" s="33"/>
      <c r="H9" s="34"/>
      <c r="I9" s="32" t="s">
        <v>349</v>
      </c>
      <c r="J9" s="32"/>
      <c r="K9" s="32" t="s">
        <v>349</v>
      </c>
    </row>
    <row r="10" s="2" customFormat="1" ht="17" customHeight="1" spans="1:11">
      <c r="A10" s="18"/>
      <c r="B10" s="19"/>
      <c r="C10" s="15"/>
      <c r="D10" s="20" t="s">
        <v>351</v>
      </c>
      <c r="E10" s="35"/>
      <c r="F10" s="35"/>
      <c r="G10" s="36"/>
      <c r="H10" s="37"/>
      <c r="I10" s="35" t="s">
        <v>349</v>
      </c>
      <c r="J10" s="35"/>
      <c r="K10" s="35" t="s">
        <v>349</v>
      </c>
    </row>
    <row r="11" s="2" customFormat="1" ht="24" customHeight="1" spans="1:11">
      <c r="A11" s="13" t="s">
        <v>352</v>
      </c>
      <c r="B11" s="21" t="s">
        <v>353</v>
      </c>
      <c r="C11" s="22"/>
      <c r="D11" s="22"/>
      <c r="E11" s="22"/>
      <c r="F11" s="38"/>
      <c r="G11" s="7" t="s">
        <v>354</v>
      </c>
      <c r="H11" s="8"/>
      <c r="I11" s="8"/>
      <c r="J11" s="8"/>
      <c r="K11" s="40"/>
    </row>
    <row r="12" s="2" customFormat="1" ht="73" customHeight="1" spans="1:11">
      <c r="A12" s="23"/>
      <c r="B12" s="24" t="s">
        <v>1224</v>
      </c>
      <c r="C12" s="24"/>
      <c r="D12" s="24"/>
      <c r="E12" s="24"/>
      <c r="F12" s="24"/>
      <c r="G12" s="24" t="s">
        <v>1224</v>
      </c>
      <c r="H12" s="9"/>
      <c r="I12" s="9"/>
      <c r="J12" s="24"/>
      <c r="K12" s="24"/>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0" customHeight="1" spans="1:11">
      <c r="A14" s="26"/>
      <c r="B14" s="9" t="s">
        <v>364</v>
      </c>
      <c r="C14" s="25" t="s">
        <v>365</v>
      </c>
      <c r="D14" s="16" t="s">
        <v>1981</v>
      </c>
      <c r="E14" s="42"/>
      <c r="F14" s="9" t="s">
        <v>1075</v>
      </c>
      <c r="G14" s="9" t="s">
        <v>1075</v>
      </c>
      <c r="H14" s="9">
        <v>5</v>
      </c>
      <c r="I14" s="9">
        <v>5</v>
      </c>
      <c r="J14" s="7"/>
      <c r="K14" s="40"/>
    </row>
    <row r="15" s="2" customFormat="1" ht="20" customHeight="1" spans="1:11">
      <c r="A15" s="26"/>
      <c r="B15" s="9"/>
      <c r="C15" s="26"/>
      <c r="D15" s="16" t="s">
        <v>1982</v>
      </c>
      <c r="E15" s="42"/>
      <c r="F15" s="9" t="s">
        <v>574</v>
      </c>
      <c r="G15" s="9" t="s">
        <v>574</v>
      </c>
      <c r="H15" s="9">
        <v>5</v>
      </c>
      <c r="I15" s="9">
        <v>5</v>
      </c>
      <c r="J15" s="7"/>
      <c r="K15" s="40"/>
    </row>
    <row r="16" s="2" customFormat="1" ht="20" customHeight="1" spans="1:11">
      <c r="A16" s="26"/>
      <c r="B16" s="9"/>
      <c r="C16" s="26"/>
      <c r="D16" s="16" t="s">
        <v>1983</v>
      </c>
      <c r="E16" s="42"/>
      <c r="F16" s="9" t="s">
        <v>574</v>
      </c>
      <c r="G16" s="9" t="s">
        <v>574</v>
      </c>
      <c r="H16" s="9">
        <v>6</v>
      </c>
      <c r="I16" s="9">
        <v>6</v>
      </c>
      <c r="J16" s="7"/>
      <c r="K16" s="40"/>
    </row>
    <row r="17" s="2" customFormat="1" ht="20" customHeight="1" spans="1:11">
      <c r="A17" s="26"/>
      <c r="B17" s="9"/>
      <c r="C17" s="25" t="s">
        <v>368</v>
      </c>
      <c r="D17" s="51" t="s">
        <v>495</v>
      </c>
      <c r="E17" s="51"/>
      <c r="F17" s="53">
        <v>1</v>
      </c>
      <c r="G17" s="54" t="s">
        <v>839</v>
      </c>
      <c r="H17" s="9">
        <v>6</v>
      </c>
      <c r="I17" s="9">
        <v>6</v>
      </c>
      <c r="J17" s="7"/>
      <c r="K17" s="40"/>
    </row>
    <row r="18" s="2" customFormat="1" ht="20" customHeight="1" spans="1:11">
      <c r="A18" s="26"/>
      <c r="B18" s="9"/>
      <c r="C18" s="26"/>
      <c r="D18" s="24" t="s">
        <v>1231</v>
      </c>
      <c r="E18" s="24"/>
      <c r="F18" s="9" t="s">
        <v>1078</v>
      </c>
      <c r="G18" s="9" t="s">
        <v>1078</v>
      </c>
      <c r="H18" s="9">
        <v>6</v>
      </c>
      <c r="I18" s="9">
        <v>6</v>
      </c>
      <c r="J18" s="7"/>
      <c r="K18" s="40"/>
    </row>
    <row r="19" s="2" customFormat="1" ht="20" customHeight="1" spans="1:11">
      <c r="A19" s="26"/>
      <c r="B19" s="9"/>
      <c r="C19" s="25" t="s">
        <v>375</v>
      </c>
      <c r="D19" s="24" t="s">
        <v>707</v>
      </c>
      <c r="E19" s="24"/>
      <c r="F19" s="55">
        <v>1</v>
      </c>
      <c r="G19" s="53">
        <v>1</v>
      </c>
      <c r="H19" s="9">
        <v>10</v>
      </c>
      <c r="I19" s="9">
        <v>10</v>
      </c>
      <c r="J19" s="7"/>
      <c r="K19" s="40"/>
    </row>
    <row r="20" s="2" customFormat="1" ht="20" customHeight="1" spans="1:11">
      <c r="A20" s="26"/>
      <c r="B20" s="9"/>
      <c r="C20" s="25" t="s">
        <v>380</v>
      </c>
      <c r="D20" s="16" t="s">
        <v>1981</v>
      </c>
      <c r="E20" s="42"/>
      <c r="F20" s="9" t="s">
        <v>994</v>
      </c>
      <c r="G20" s="9"/>
      <c r="H20" s="9">
        <v>2</v>
      </c>
      <c r="I20" s="9"/>
      <c r="J20" s="7"/>
      <c r="K20" s="40"/>
    </row>
    <row r="21" s="2" customFormat="1" ht="20" customHeight="1" spans="1:11">
      <c r="A21" s="26"/>
      <c r="B21" s="9"/>
      <c r="C21" s="26"/>
      <c r="D21" s="16" t="s">
        <v>1982</v>
      </c>
      <c r="E21" s="42"/>
      <c r="F21" s="9" t="s">
        <v>1984</v>
      </c>
      <c r="G21" s="9"/>
      <c r="H21" s="9">
        <v>2</v>
      </c>
      <c r="I21" s="9"/>
      <c r="J21" s="7"/>
      <c r="K21" s="40"/>
    </row>
    <row r="22" s="2" customFormat="1" ht="20" customHeight="1" spans="1:11">
      <c r="A22" s="26"/>
      <c r="B22" s="9"/>
      <c r="C22" s="26"/>
      <c r="D22" s="16" t="s">
        <v>1983</v>
      </c>
      <c r="E22" s="42"/>
      <c r="F22" s="9" t="s">
        <v>1985</v>
      </c>
      <c r="G22" s="9"/>
      <c r="H22" s="9">
        <v>2</v>
      </c>
      <c r="I22" s="9"/>
      <c r="J22" s="7"/>
      <c r="K22" s="40"/>
    </row>
    <row r="23" s="2" customFormat="1" ht="30" customHeight="1" spans="1:11">
      <c r="A23" s="26"/>
      <c r="B23" s="9"/>
      <c r="C23" s="26"/>
      <c r="D23" s="16" t="s">
        <v>1986</v>
      </c>
      <c r="E23" s="42"/>
      <c r="F23" s="9" t="s">
        <v>1987</v>
      </c>
      <c r="G23" s="9"/>
      <c r="H23" s="9">
        <v>2</v>
      </c>
      <c r="I23" s="9"/>
      <c r="J23" s="7"/>
      <c r="K23" s="40"/>
    </row>
    <row r="24" s="2" customFormat="1" ht="23" customHeight="1" spans="1:11">
      <c r="A24" s="26"/>
      <c r="B24" s="9"/>
      <c r="C24" s="26"/>
      <c r="D24" s="16" t="s">
        <v>1988</v>
      </c>
      <c r="E24" s="42"/>
      <c r="F24" s="9" t="s">
        <v>1989</v>
      </c>
      <c r="G24" s="9"/>
      <c r="H24" s="9">
        <v>2</v>
      </c>
      <c r="I24" s="9"/>
      <c r="J24" s="7"/>
      <c r="K24" s="40"/>
    </row>
    <row r="25" s="2" customFormat="1" ht="24" customHeight="1" spans="1:11">
      <c r="A25" s="26"/>
      <c r="B25" s="9"/>
      <c r="C25" s="29"/>
      <c r="D25" s="16" t="s">
        <v>1990</v>
      </c>
      <c r="E25" s="42"/>
      <c r="F25" s="9" t="s">
        <v>1991</v>
      </c>
      <c r="G25" s="9" t="s">
        <v>1992</v>
      </c>
      <c r="H25" s="9">
        <v>2</v>
      </c>
      <c r="I25" s="58">
        <f>0.49/16*H25</f>
        <v>0.06125</v>
      </c>
      <c r="J25" s="7"/>
      <c r="K25" s="40"/>
    </row>
    <row r="26" s="2" customFormat="1" ht="27" customHeight="1" spans="1:11">
      <c r="A26" s="26"/>
      <c r="B26" s="25" t="s">
        <v>382</v>
      </c>
      <c r="C26" s="25" t="s">
        <v>383</v>
      </c>
      <c r="D26" s="52" t="s">
        <v>626</v>
      </c>
      <c r="E26" s="52"/>
      <c r="F26" s="32" t="s">
        <v>386</v>
      </c>
      <c r="G26" s="32" t="s">
        <v>386</v>
      </c>
      <c r="H26" s="32">
        <v>15</v>
      </c>
      <c r="I26" s="32">
        <v>15</v>
      </c>
      <c r="J26" s="7"/>
      <c r="K26" s="40"/>
    </row>
    <row r="27" s="2" customFormat="1" ht="30" customHeight="1" spans="1:11">
      <c r="A27" s="26"/>
      <c r="B27" s="29"/>
      <c r="C27" s="25" t="s">
        <v>388</v>
      </c>
      <c r="D27" s="27" t="s">
        <v>1993</v>
      </c>
      <c r="E27" s="43"/>
      <c r="F27" s="32" t="s">
        <v>638</v>
      </c>
      <c r="G27" s="32" t="s">
        <v>423</v>
      </c>
      <c r="H27" s="32">
        <v>15</v>
      </c>
      <c r="I27" s="32">
        <v>15</v>
      </c>
      <c r="J27" s="7"/>
      <c r="K27" s="40"/>
    </row>
    <row r="28" s="2" customFormat="1" ht="20" customHeight="1" spans="1:11">
      <c r="A28" s="26"/>
      <c r="B28" s="25" t="s">
        <v>394</v>
      </c>
      <c r="C28" s="25" t="s">
        <v>395</v>
      </c>
      <c r="D28" s="16" t="s">
        <v>721</v>
      </c>
      <c r="E28" s="42"/>
      <c r="F28" s="9" t="s">
        <v>400</v>
      </c>
      <c r="G28" s="9" t="s">
        <v>400</v>
      </c>
      <c r="H28" s="9">
        <v>5</v>
      </c>
      <c r="I28" s="9">
        <v>5</v>
      </c>
      <c r="J28" s="7"/>
      <c r="K28" s="40"/>
    </row>
    <row r="29" s="2" customFormat="1" ht="20" customHeight="1" spans="1:11">
      <c r="A29" s="26"/>
      <c r="B29" s="26"/>
      <c r="C29" s="26"/>
      <c r="D29" s="16" t="s">
        <v>1251</v>
      </c>
      <c r="E29" s="42"/>
      <c r="F29" s="9" t="s">
        <v>826</v>
      </c>
      <c r="G29" s="9" t="s">
        <v>826</v>
      </c>
      <c r="H29" s="9">
        <v>5</v>
      </c>
      <c r="I29" s="9">
        <v>5</v>
      </c>
      <c r="J29" s="7"/>
      <c r="K29" s="40"/>
    </row>
    <row r="30" s="2" customFormat="1" ht="20" customHeight="1" spans="1:11">
      <c r="A30" s="30" t="s">
        <v>401</v>
      </c>
      <c r="B30" s="31"/>
      <c r="C30" s="31"/>
      <c r="D30" s="31"/>
      <c r="E30" s="31"/>
      <c r="F30" s="31"/>
      <c r="G30" s="48"/>
      <c r="H30" s="49">
        <f>SUM(H14:H29)+I7</f>
        <v>100</v>
      </c>
      <c r="I30" s="59">
        <f>SUM(I14:I29)+K7</f>
        <v>78.0856038767396</v>
      </c>
      <c r="J30" s="30"/>
      <c r="K30" s="48"/>
    </row>
  </sheetData>
  <mergeCells count="6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11:A12"/>
    <mergeCell ref="A13:A29"/>
    <mergeCell ref="B14:B25"/>
    <mergeCell ref="B26:B27"/>
    <mergeCell ref="B28:B29"/>
    <mergeCell ref="C14:C16"/>
    <mergeCell ref="C17:C18"/>
    <mergeCell ref="C20:C25"/>
    <mergeCell ref="C28:C29"/>
    <mergeCell ref="A6:C10"/>
  </mergeCells>
  <pageMargins left="0.75" right="0.75" top="1" bottom="1" header="0.5" footer="0.5"/>
  <pageSetup paperSize="9" orientation="portrait"/>
  <headerFooter/>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view="pageBreakPreview" zoomScaleNormal="100" workbookViewId="0">
      <selection activeCell="F7" sqref="F7"/>
    </sheetView>
  </sheetViews>
  <sheetFormatPr defaultColWidth="8.8" defaultRowHeight="12.75"/>
  <cols>
    <col min="1" max="1" width="3.84166666666667" style="1" customWidth="1"/>
    <col min="2" max="2" width="6.25" style="1" customWidth="1"/>
    <col min="3" max="3" width="6.69166666666667" style="1" customWidth="1"/>
    <col min="4" max="4" width="17.0083333333333" style="1" customWidth="1"/>
    <col min="5" max="6" width="7.59166666666667" style="1" customWidth="1"/>
    <col min="7" max="7" width="7.625" style="1" customWidth="1"/>
    <col min="8" max="8" width="5" style="1" customWidth="1"/>
    <col min="9" max="9" width="5.5" style="1" customWidth="1"/>
    <col min="10" max="10" width="5" style="1" customWidth="1"/>
    <col min="11" max="11" width="6" style="1" customWidth="1"/>
    <col min="12" max="16384" width="8.09166666666667" style="1" customWidth="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181</v>
      </c>
      <c r="E4" s="9"/>
      <c r="F4" s="9"/>
      <c r="G4" s="9"/>
      <c r="H4" s="9"/>
      <c r="I4" s="9"/>
      <c r="J4" s="9"/>
      <c r="K4" s="9"/>
    </row>
    <row r="5" s="2" customFormat="1" ht="17" customHeight="1" spans="1:11">
      <c r="A5" s="7" t="s">
        <v>336</v>
      </c>
      <c r="B5" s="8"/>
      <c r="C5" s="8"/>
      <c r="D5" s="7" t="s">
        <v>337</v>
      </c>
      <c r="E5" s="8"/>
      <c r="F5" s="8"/>
      <c r="G5" s="9" t="s">
        <v>338</v>
      </c>
      <c r="H5" s="9"/>
      <c r="I5" s="9" t="s">
        <v>16</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v>15.5</v>
      </c>
      <c r="F7" s="32">
        <v>15.5</v>
      </c>
      <c r="G7" s="33">
        <v>0</v>
      </c>
      <c r="H7" s="34"/>
      <c r="I7" s="32">
        <v>10</v>
      </c>
      <c r="J7" s="32">
        <v>0</v>
      </c>
      <c r="K7" s="32">
        <v>0</v>
      </c>
    </row>
    <row r="8" s="2" customFormat="1" ht="17" customHeight="1" spans="1:11">
      <c r="A8" s="17"/>
      <c r="B8" s="14"/>
      <c r="C8" s="15"/>
      <c r="D8" s="16" t="s">
        <v>348</v>
      </c>
      <c r="E8" s="32">
        <v>15.5</v>
      </c>
      <c r="F8" s="32">
        <v>15.5</v>
      </c>
      <c r="G8" s="33">
        <v>0</v>
      </c>
      <c r="H8" s="34"/>
      <c r="I8" s="32" t="s">
        <v>349</v>
      </c>
      <c r="J8" s="32">
        <v>0</v>
      </c>
      <c r="K8" s="32" t="s">
        <v>349</v>
      </c>
    </row>
    <row r="9" s="2" customFormat="1" ht="17" customHeight="1" spans="1:11">
      <c r="A9" s="17"/>
      <c r="B9" s="14"/>
      <c r="C9" s="15"/>
      <c r="D9" s="7" t="s">
        <v>350</v>
      </c>
      <c r="E9" s="32"/>
      <c r="F9" s="32"/>
      <c r="G9" s="33">
        <v>0</v>
      </c>
      <c r="H9" s="34"/>
      <c r="I9" s="32" t="s">
        <v>349</v>
      </c>
      <c r="J9" s="32">
        <v>0</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59" customHeight="1" spans="1:11">
      <c r="A12" s="23"/>
      <c r="B12" s="24" t="s">
        <v>1994</v>
      </c>
      <c r="C12" s="24"/>
      <c r="D12" s="24"/>
      <c r="E12" s="24"/>
      <c r="F12" s="24"/>
      <c r="G12" s="8" t="s">
        <v>600</v>
      </c>
      <c r="H12" s="8"/>
      <c r="I12" s="8"/>
      <c r="J12" s="8"/>
      <c r="K12" s="40"/>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25" customHeight="1" spans="1:11">
      <c r="A14" s="26"/>
      <c r="B14" s="9" t="s">
        <v>364</v>
      </c>
      <c r="C14" s="25" t="s">
        <v>365</v>
      </c>
      <c r="D14" s="16" t="s">
        <v>437</v>
      </c>
      <c r="E14" s="42"/>
      <c r="F14" s="9" t="s">
        <v>1078</v>
      </c>
      <c r="G14" s="9" t="s">
        <v>738</v>
      </c>
      <c r="H14" s="9">
        <v>10</v>
      </c>
      <c r="I14" s="9">
        <v>10</v>
      </c>
      <c r="J14" s="7"/>
      <c r="K14" s="40"/>
    </row>
    <row r="15" s="2" customFormat="1" ht="25" customHeight="1" spans="1:11">
      <c r="A15" s="26"/>
      <c r="B15" s="9"/>
      <c r="C15" s="25" t="s">
        <v>368</v>
      </c>
      <c r="D15" s="27" t="s">
        <v>373</v>
      </c>
      <c r="E15" s="43"/>
      <c r="F15" s="32" t="s">
        <v>1083</v>
      </c>
      <c r="G15" s="32" t="s">
        <v>1075</v>
      </c>
      <c r="H15" s="9">
        <v>10</v>
      </c>
      <c r="I15" s="9">
        <v>10</v>
      </c>
      <c r="J15" s="7"/>
      <c r="K15" s="40"/>
    </row>
    <row r="16" s="2" customFormat="1" ht="25" customHeight="1" spans="1:11">
      <c r="A16" s="26"/>
      <c r="B16" s="9"/>
      <c r="C16" s="26"/>
      <c r="D16" s="28" t="s">
        <v>1995</v>
      </c>
      <c r="E16" s="44"/>
      <c r="F16" s="32" t="s">
        <v>422</v>
      </c>
      <c r="G16" s="32" t="s">
        <v>423</v>
      </c>
      <c r="H16" s="9">
        <v>5</v>
      </c>
      <c r="I16" s="9">
        <v>5</v>
      </c>
      <c r="J16" s="7"/>
      <c r="K16" s="40"/>
    </row>
    <row r="17" s="2" customFormat="1" ht="25" customHeight="1" spans="1:11">
      <c r="A17" s="26"/>
      <c r="B17" s="9"/>
      <c r="C17" s="26"/>
      <c r="D17" s="16" t="s">
        <v>1996</v>
      </c>
      <c r="E17" s="42"/>
      <c r="F17" s="32" t="s">
        <v>422</v>
      </c>
      <c r="G17" s="32" t="s">
        <v>423</v>
      </c>
      <c r="H17" s="9">
        <v>5</v>
      </c>
      <c r="I17" s="9">
        <v>5</v>
      </c>
      <c r="J17" s="7"/>
      <c r="K17" s="40"/>
    </row>
    <row r="18" s="2" customFormat="1" ht="25" customHeight="1" spans="1:11">
      <c r="A18" s="26"/>
      <c r="B18" s="9"/>
      <c r="C18" s="25" t="s">
        <v>375</v>
      </c>
      <c r="D18" s="27" t="s">
        <v>376</v>
      </c>
      <c r="E18" s="43"/>
      <c r="F18" s="32" t="s">
        <v>377</v>
      </c>
      <c r="G18" s="32" t="s">
        <v>377</v>
      </c>
      <c r="H18" s="9">
        <v>10</v>
      </c>
      <c r="I18" s="9">
        <v>10</v>
      </c>
      <c r="J18" s="7"/>
      <c r="K18" s="40"/>
    </row>
    <row r="19" s="2" customFormat="1" ht="25" customHeight="1" spans="1:11">
      <c r="A19" s="26"/>
      <c r="B19" s="9"/>
      <c r="C19" s="25" t="s">
        <v>380</v>
      </c>
      <c r="D19" s="16" t="s">
        <v>378</v>
      </c>
      <c r="E19" s="42"/>
      <c r="F19" s="45" t="s">
        <v>379</v>
      </c>
      <c r="G19" s="46">
        <v>0</v>
      </c>
      <c r="H19" s="32">
        <v>10</v>
      </c>
      <c r="I19" s="9">
        <v>0</v>
      </c>
      <c r="J19" s="7"/>
      <c r="K19" s="40"/>
    </row>
    <row r="20" s="2" customFormat="1" ht="27" customHeight="1" spans="1:11">
      <c r="A20" s="26"/>
      <c r="B20" s="9" t="s">
        <v>382</v>
      </c>
      <c r="C20" s="25" t="s">
        <v>383</v>
      </c>
      <c r="D20" s="16" t="s">
        <v>1265</v>
      </c>
      <c r="E20" s="42"/>
      <c r="F20" s="9" t="s">
        <v>1083</v>
      </c>
      <c r="G20" s="9" t="s">
        <v>1075</v>
      </c>
      <c r="H20" s="9">
        <v>15</v>
      </c>
      <c r="I20" s="9">
        <v>15</v>
      </c>
      <c r="J20" s="7"/>
      <c r="K20" s="40"/>
    </row>
    <row r="21" s="2" customFormat="1" ht="27" customHeight="1" spans="1:11">
      <c r="A21" s="26"/>
      <c r="B21" s="9"/>
      <c r="C21" s="25" t="s">
        <v>388</v>
      </c>
      <c r="D21" s="27" t="s">
        <v>1996</v>
      </c>
      <c r="E21" s="43"/>
      <c r="F21" s="32" t="s">
        <v>1207</v>
      </c>
      <c r="G21" s="32" t="s">
        <v>1091</v>
      </c>
      <c r="H21" s="32">
        <v>15</v>
      </c>
      <c r="I21" s="32">
        <v>15</v>
      </c>
      <c r="J21" s="7"/>
      <c r="K21" s="40"/>
    </row>
    <row r="22" s="2" customFormat="1" ht="25" customHeight="1" spans="1:11">
      <c r="A22" s="26"/>
      <c r="B22" s="25" t="s">
        <v>394</v>
      </c>
      <c r="C22" s="25" t="s">
        <v>395</v>
      </c>
      <c r="D22" s="28" t="s">
        <v>396</v>
      </c>
      <c r="E22" s="44"/>
      <c r="F22" s="9" t="s">
        <v>400</v>
      </c>
      <c r="G22" s="47">
        <v>0.9041</v>
      </c>
      <c r="H22" s="9">
        <v>4</v>
      </c>
      <c r="I22" s="9">
        <v>4</v>
      </c>
      <c r="J22" s="7"/>
      <c r="K22" s="40"/>
    </row>
    <row r="23" s="2" customFormat="1" ht="25" customHeight="1" spans="1:11">
      <c r="A23" s="26"/>
      <c r="B23" s="26"/>
      <c r="C23" s="26"/>
      <c r="D23" s="16" t="s">
        <v>398</v>
      </c>
      <c r="E23" s="42"/>
      <c r="F23" s="9" t="s">
        <v>400</v>
      </c>
      <c r="G23" s="47">
        <v>0.9489</v>
      </c>
      <c r="H23" s="9">
        <v>4</v>
      </c>
      <c r="I23" s="9">
        <v>4</v>
      </c>
      <c r="J23" s="7"/>
      <c r="K23" s="40"/>
    </row>
    <row r="24" s="2" customFormat="1" ht="25" customHeight="1" spans="1:11">
      <c r="A24" s="26"/>
      <c r="B24" s="26"/>
      <c r="C24" s="29"/>
      <c r="D24" s="16" t="s">
        <v>399</v>
      </c>
      <c r="E24" s="42"/>
      <c r="F24" s="9" t="s">
        <v>400</v>
      </c>
      <c r="G24" s="47">
        <v>0.711</v>
      </c>
      <c r="H24" s="9">
        <v>2</v>
      </c>
      <c r="I24" s="9">
        <v>1.67</v>
      </c>
      <c r="J24" s="7"/>
      <c r="K24" s="40"/>
    </row>
    <row r="25" s="2" customFormat="1" ht="21" customHeight="1" spans="1:11">
      <c r="A25" s="30" t="s">
        <v>401</v>
      </c>
      <c r="B25" s="31"/>
      <c r="C25" s="31"/>
      <c r="D25" s="31"/>
      <c r="E25" s="31"/>
      <c r="F25" s="31"/>
      <c r="G25" s="48"/>
      <c r="H25" s="49">
        <f>SUM(H14:H24)+I7</f>
        <v>100</v>
      </c>
      <c r="I25" s="49">
        <f>SUM(I14:I24)+K7</f>
        <v>79.67</v>
      </c>
      <c r="J25" s="30"/>
      <c r="K25" s="48"/>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9"/>
    <mergeCell ref="B20:B21"/>
    <mergeCell ref="B22:B24"/>
    <mergeCell ref="C15:C17"/>
    <mergeCell ref="C22:C24"/>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view="pageBreakPreview" zoomScaleNormal="100" workbookViewId="0">
      <selection activeCell="D20" sqref="D20:E20"/>
    </sheetView>
  </sheetViews>
  <sheetFormatPr defaultColWidth="8.8" defaultRowHeight="12.75"/>
  <cols>
    <col min="1" max="1" width="3.84166666666667" style="1" customWidth="1"/>
    <col min="2" max="2" width="6.25" style="1" customWidth="1"/>
    <col min="3" max="3" width="6.69166666666667" style="1" customWidth="1"/>
    <col min="4" max="4" width="15.375" style="1" customWidth="1"/>
    <col min="5" max="6" width="7.59166666666667" style="1" customWidth="1"/>
    <col min="7" max="7" width="7.625" style="1" customWidth="1"/>
    <col min="8" max="8" width="5" style="1" customWidth="1"/>
    <col min="9" max="9" width="5.5" style="1" customWidth="1"/>
    <col min="10" max="10" width="5.625" style="1" customWidth="1"/>
    <col min="11" max="11" width="7.125" style="1" customWidth="1"/>
    <col min="12" max="16372" width="8.09166666666667" style="1" customWidth="1"/>
    <col min="16373" max="16373" width="8.09166666666667" style="1"/>
    <col min="16374" max="16384" width="8.8" style="1"/>
  </cols>
  <sheetData>
    <row r="1" s="1" customFormat="1" ht="13" customHeight="1" spans="1:4">
      <c r="A1" s="3"/>
      <c r="B1" s="3"/>
      <c r="C1" s="4"/>
      <c r="D1" s="4"/>
    </row>
    <row r="2" s="1" customFormat="1" ht="23" customHeight="1" spans="1:11">
      <c r="A2" s="5" t="s">
        <v>334</v>
      </c>
      <c r="B2" s="5"/>
      <c r="C2" s="5"/>
      <c r="D2" s="5"/>
      <c r="E2" s="5"/>
      <c r="F2" s="5"/>
      <c r="G2" s="5"/>
      <c r="H2" s="5"/>
      <c r="I2" s="5"/>
      <c r="J2" s="5"/>
      <c r="K2" s="5"/>
    </row>
    <row r="3" s="2" customFormat="1" ht="15" customHeight="1" spans="1:11">
      <c r="A3" s="6" t="s">
        <v>335</v>
      </c>
      <c r="B3" s="6"/>
      <c r="C3" s="6"/>
      <c r="D3" s="6"/>
      <c r="E3" s="6"/>
      <c r="F3" s="6"/>
      <c r="G3" s="6"/>
      <c r="H3" s="6"/>
      <c r="I3" s="6"/>
      <c r="J3" s="6"/>
      <c r="K3" s="6"/>
    </row>
    <row r="4" s="2" customFormat="1" ht="17" customHeight="1" spans="1:11">
      <c r="A4" s="7" t="s">
        <v>6</v>
      </c>
      <c r="B4" s="8"/>
      <c r="C4" s="8"/>
      <c r="D4" s="9" t="s">
        <v>331</v>
      </c>
      <c r="E4" s="9"/>
      <c r="F4" s="9"/>
      <c r="G4" s="9"/>
      <c r="H4" s="9"/>
      <c r="I4" s="9"/>
      <c r="J4" s="9"/>
      <c r="K4" s="9"/>
    </row>
    <row r="5" s="2" customFormat="1" ht="17" customHeight="1" spans="1:11">
      <c r="A5" s="7" t="s">
        <v>336</v>
      </c>
      <c r="B5" s="8"/>
      <c r="C5" s="8"/>
      <c r="D5" s="7" t="s">
        <v>337</v>
      </c>
      <c r="E5" s="8"/>
      <c r="F5" s="8"/>
      <c r="G5" s="9" t="s">
        <v>338</v>
      </c>
      <c r="H5" s="9"/>
      <c r="I5" s="9" t="s">
        <v>16</v>
      </c>
      <c r="J5" s="9"/>
      <c r="K5" s="9"/>
    </row>
    <row r="6" s="2" customFormat="1" ht="17" customHeight="1" spans="1:11">
      <c r="A6" s="10" t="s">
        <v>340</v>
      </c>
      <c r="B6" s="11"/>
      <c r="C6" s="12"/>
      <c r="D6" s="7"/>
      <c r="E6" s="32" t="s">
        <v>341</v>
      </c>
      <c r="F6" s="32" t="s">
        <v>342</v>
      </c>
      <c r="G6" s="33" t="s">
        <v>343</v>
      </c>
      <c r="H6" s="34"/>
      <c r="I6" s="32" t="s">
        <v>344</v>
      </c>
      <c r="J6" s="32" t="s">
        <v>345</v>
      </c>
      <c r="K6" s="32" t="s">
        <v>346</v>
      </c>
    </row>
    <row r="7" s="2" customFormat="1" ht="17" customHeight="1" spans="1:11">
      <c r="A7" s="13"/>
      <c r="B7" s="14"/>
      <c r="C7" s="15"/>
      <c r="D7" s="16" t="s">
        <v>347</v>
      </c>
      <c r="E7" s="32">
        <f>SUM(E8:E10)</f>
        <v>39</v>
      </c>
      <c r="F7" s="32">
        <f>SUM(F8:F10)</f>
        <v>39</v>
      </c>
      <c r="G7" s="33">
        <v>0</v>
      </c>
      <c r="H7" s="34"/>
      <c r="I7" s="32">
        <v>10</v>
      </c>
      <c r="J7" s="32">
        <v>0</v>
      </c>
      <c r="K7" s="32">
        <v>0</v>
      </c>
    </row>
    <row r="8" s="2" customFormat="1" ht="17" customHeight="1" spans="1:11">
      <c r="A8" s="17"/>
      <c r="B8" s="14"/>
      <c r="C8" s="15"/>
      <c r="D8" s="16" t="s">
        <v>348</v>
      </c>
      <c r="E8" s="32">
        <v>39</v>
      </c>
      <c r="F8" s="32">
        <v>39</v>
      </c>
      <c r="G8" s="33">
        <v>0</v>
      </c>
      <c r="H8" s="34"/>
      <c r="I8" s="32" t="s">
        <v>349</v>
      </c>
      <c r="J8" s="32">
        <v>0</v>
      </c>
      <c r="K8" s="32" t="s">
        <v>349</v>
      </c>
    </row>
    <row r="9" s="2" customFormat="1" ht="17" customHeight="1" spans="1:11">
      <c r="A9" s="17"/>
      <c r="B9" s="14"/>
      <c r="C9" s="15"/>
      <c r="D9" s="7" t="s">
        <v>350</v>
      </c>
      <c r="E9" s="32"/>
      <c r="F9" s="32"/>
      <c r="G9" s="33">
        <v>0</v>
      </c>
      <c r="H9" s="34"/>
      <c r="I9" s="32" t="s">
        <v>349</v>
      </c>
      <c r="J9" s="32">
        <v>0</v>
      </c>
      <c r="K9" s="32" t="s">
        <v>349</v>
      </c>
    </row>
    <row r="10" s="2" customFormat="1" ht="17" customHeight="1" spans="1:11">
      <c r="A10" s="18"/>
      <c r="B10" s="19"/>
      <c r="C10" s="15"/>
      <c r="D10" s="20" t="s">
        <v>351</v>
      </c>
      <c r="E10" s="35"/>
      <c r="F10" s="35"/>
      <c r="G10" s="36"/>
      <c r="H10" s="37"/>
      <c r="I10" s="35" t="s">
        <v>349</v>
      </c>
      <c r="J10" s="35"/>
      <c r="K10" s="35" t="s">
        <v>349</v>
      </c>
    </row>
    <row r="11" s="2" customFormat="1" ht="17" customHeight="1" spans="1:11">
      <c r="A11" s="13" t="s">
        <v>352</v>
      </c>
      <c r="B11" s="21" t="s">
        <v>353</v>
      </c>
      <c r="C11" s="22"/>
      <c r="D11" s="22"/>
      <c r="E11" s="22"/>
      <c r="F11" s="38"/>
      <c r="G11" s="7" t="s">
        <v>354</v>
      </c>
      <c r="H11" s="8"/>
      <c r="I11" s="8"/>
      <c r="J11" s="8"/>
      <c r="K11" s="40"/>
    </row>
    <row r="12" s="2" customFormat="1" ht="68" customHeight="1" spans="1:11">
      <c r="A12" s="23"/>
      <c r="B12" s="24" t="s">
        <v>1997</v>
      </c>
      <c r="C12" s="24"/>
      <c r="D12" s="24"/>
      <c r="E12" s="24"/>
      <c r="F12" s="24"/>
      <c r="G12" s="39" t="s">
        <v>1998</v>
      </c>
      <c r="H12" s="39"/>
      <c r="I12" s="39"/>
      <c r="J12" s="39"/>
      <c r="K12" s="42"/>
    </row>
    <row r="13" s="2" customFormat="1" ht="28" customHeight="1" spans="1:11">
      <c r="A13" s="25" t="s">
        <v>357</v>
      </c>
      <c r="B13" s="25" t="s">
        <v>358</v>
      </c>
      <c r="C13" s="9" t="s">
        <v>359</v>
      </c>
      <c r="D13" s="9" t="s">
        <v>360</v>
      </c>
      <c r="E13" s="9"/>
      <c r="F13" s="40" t="s">
        <v>361</v>
      </c>
      <c r="G13" s="41" t="s">
        <v>362</v>
      </c>
      <c r="H13" s="9" t="s">
        <v>344</v>
      </c>
      <c r="I13" s="9" t="s">
        <v>346</v>
      </c>
      <c r="J13" s="7" t="s">
        <v>363</v>
      </c>
      <c r="K13" s="40"/>
    </row>
    <row r="14" s="2" customFormat="1" ht="46" customHeight="1" spans="1:11">
      <c r="A14" s="26"/>
      <c r="B14" s="9" t="s">
        <v>364</v>
      </c>
      <c r="C14" s="25" t="s">
        <v>365</v>
      </c>
      <c r="D14" s="16" t="s">
        <v>1999</v>
      </c>
      <c r="E14" s="42"/>
      <c r="F14" s="9">
        <v>11</v>
      </c>
      <c r="G14" s="9">
        <v>3</v>
      </c>
      <c r="H14" s="9">
        <v>10</v>
      </c>
      <c r="I14" s="9">
        <v>10</v>
      </c>
      <c r="J14" s="16" t="s">
        <v>2000</v>
      </c>
      <c r="K14" s="42"/>
    </row>
    <row r="15" s="2" customFormat="1" ht="25" customHeight="1" spans="1:11">
      <c r="A15" s="26"/>
      <c r="B15" s="9"/>
      <c r="C15" s="25" t="s">
        <v>368</v>
      </c>
      <c r="D15" s="27" t="s">
        <v>373</v>
      </c>
      <c r="E15" s="43"/>
      <c r="F15" s="32" t="s">
        <v>1083</v>
      </c>
      <c r="G15" s="32" t="s">
        <v>1075</v>
      </c>
      <c r="H15" s="9">
        <v>10</v>
      </c>
      <c r="I15" s="9">
        <v>10</v>
      </c>
      <c r="J15" s="7"/>
      <c r="K15" s="40"/>
    </row>
    <row r="16" s="2" customFormat="1" ht="25" customHeight="1" spans="1:11">
      <c r="A16" s="26"/>
      <c r="B16" s="9"/>
      <c r="C16" s="26"/>
      <c r="D16" s="28" t="s">
        <v>1995</v>
      </c>
      <c r="E16" s="44"/>
      <c r="F16" s="32" t="s">
        <v>422</v>
      </c>
      <c r="G16" s="32" t="s">
        <v>423</v>
      </c>
      <c r="H16" s="9">
        <v>5</v>
      </c>
      <c r="I16" s="9">
        <v>5</v>
      </c>
      <c r="J16" s="7"/>
      <c r="K16" s="40"/>
    </row>
    <row r="17" s="2" customFormat="1" ht="25" customHeight="1" spans="1:11">
      <c r="A17" s="26"/>
      <c r="B17" s="9"/>
      <c r="C17" s="26"/>
      <c r="D17" s="16" t="s">
        <v>1996</v>
      </c>
      <c r="E17" s="42"/>
      <c r="F17" s="32" t="s">
        <v>422</v>
      </c>
      <c r="G17" s="32" t="s">
        <v>423</v>
      </c>
      <c r="H17" s="9">
        <v>5</v>
      </c>
      <c r="I17" s="9">
        <v>5</v>
      </c>
      <c r="J17" s="7"/>
      <c r="K17" s="40"/>
    </row>
    <row r="18" s="2" customFormat="1" ht="25" customHeight="1" spans="1:11">
      <c r="A18" s="26"/>
      <c r="B18" s="9"/>
      <c r="C18" s="25" t="s">
        <v>375</v>
      </c>
      <c r="D18" s="16" t="s">
        <v>2001</v>
      </c>
      <c r="E18" s="42"/>
      <c r="F18" s="9" t="s">
        <v>2002</v>
      </c>
      <c r="G18" s="9" t="s">
        <v>2002</v>
      </c>
      <c r="H18" s="9">
        <v>10</v>
      </c>
      <c r="I18" s="9">
        <v>10</v>
      </c>
      <c r="J18" s="7"/>
      <c r="K18" s="40"/>
    </row>
    <row r="19" s="2" customFormat="1" ht="25" customHeight="1" spans="1:11">
      <c r="A19" s="26"/>
      <c r="B19" s="9"/>
      <c r="C19" s="25" t="s">
        <v>380</v>
      </c>
      <c r="D19" s="16" t="s">
        <v>2003</v>
      </c>
      <c r="E19" s="42"/>
      <c r="F19" s="45" t="s">
        <v>2004</v>
      </c>
      <c r="G19" s="46">
        <v>0</v>
      </c>
      <c r="H19" s="32">
        <v>10</v>
      </c>
      <c r="I19" s="9">
        <v>0</v>
      </c>
      <c r="J19" s="7"/>
      <c r="K19" s="40"/>
    </row>
    <row r="20" s="2" customFormat="1" ht="27" customHeight="1" spans="1:11">
      <c r="A20" s="26"/>
      <c r="B20" s="9" t="s">
        <v>382</v>
      </c>
      <c r="C20" s="25" t="s">
        <v>383</v>
      </c>
      <c r="D20" s="28" t="s">
        <v>1827</v>
      </c>
      <c r="E20" s="44"/>
      <c r="F20" s="9" t="s">
        <v>400</v>
      </c>
      <c r="G20" s="47">
        <v>0.9016</v>
      </c>
      <c r="H20" s="9">
        <v>15</v>
      </c>
      <c r="I20" s="9">
        <v>15</v>
      </c>
      <c r="J20" s="7"/>
      <c r="K20" s="40"/>
    </row>
    <row r="21" s="2" customFormat="1" ht="27" customHeight="1" spans="1:11">
      <c r="A21" s="26"/>
      <c r="B21" s="9"/>
      <c r="C21" s="25" t="s">
        <v>388</v>
      </c>
      <c r="D21" s="28" t="s">
        <v>1966</v>
      </c>
      <c r="E21" s="44"/>
      <c r="F21" s="9" t="s">
        <v>1967</v>
      </c>
      <c r="G21" s="9" t="s">
        <v>1968</v>
      </c>
      <c r="H21" s="32">
        <v>15</v>
      </c>
      <c r="I21" s="32">
        <v>15</v>
      </c>
      <c r="J21" s="7"/>
      <c r="K21" s="40"/>
    </row>
    <row r="22" s="2" customFormat="1" ht="25" customHeight="1" spans="1:11">
      <c r="A22" s="26"/>
      <c r="B22" s="25" t="s">
        <v>394</v>
      </c>
      <c r="C22" s="25" t="s">
        <v>395</v>
      </c>
      <c r="D22" s="28" t="s">
        <v>396</v>
      </c>
      <c r="E22" s="44"/>
      <c r="F22" s="9" t="s">
        <v>400</v>
      </c>
      <c r="G22" s="47">
        <v>0.9041</v>
      </c>
      <c r="H22" s="9">
        <v>4</v>
      </c>
      <c r="I22" s="9">
        <v>4</v>
      </c>
      <c r="J22" s="7"/>
      <c r="K22" s="40"/>
    </row>
    <row r="23" s="2" customFormat="1" ht="25" customHeight="1" spans="1:11">
      <c r="A23" s="26"/>
      <c r="B23" s="26"/>
      <c r="C23" s="26"/>
      <c r="D23" s="16" t="s">
        <v>398</v>
      </c>
      <c r="E23" s="42"/>
      <c r="F23" s="9" t="s">
        <v>400</v>
      </c>
      <c r="G23" s="47">
        <v>0.9489</v>
      </c>
      <c r="H23" s="9">
        <v>4</v>
      </c>
      <c r="I23" s="9">
        <v>4</v>
      </c>
      <c r="J23" s="7"/>
      <c r="K23" s="40"/>
    </row>
    <row r="24" s="2" customFormat="1" ht="25" customHeight="1" spans="1:11">
      <c r="A24" s="26"/>
      <c r="B24" s="26"/>
      <c r="C24" s="29"/>
      <c r="D24" s="16" t="s">
        <v>399</v>
      </c>
      <c r="E24" s="42"/>
      <c r="F24" s="9" t="s">
        <v>400</v>
      </c>
      <c r="G24" s="47">
        <v>0.711</v>
      </c>
      <c r="H24" s="9">
        <v>2</v>
      </c>
      <c r="I24" s="9">
        <v>1.67</v>
      </c>
      <c r="J24" s="7"/>
      <c r="K24" s="40"/>
    </row>
    <row r="25" s="2" customFormat="1" ht="21" customHeight="1" spans="1:11">
      <c r="A25" s="30" t="s">
        <v>401</v>
      </c>
      <c r="B25" s="31"/>
      <c r="C25" s="31"/>
      <c r="D25" s="31"/>
      <c r="E25" s="31"/>
      <c r="F25" s="31"/>
      <c r="G25" s="48"/>
      <c r="H25" s="49">
        <f>SUM(H14:H24)+I7</f>
        <v>100</v>
      </c>
      <c r="I25" s="49">
        <f>SUM(I14:I24)+K7</f>
        <v>79.67</v>
      </c>
      <c r="J25" s="30"/>
      <c r="K25" s="48"/>
    </row>
  </sheetData>
  <mergeCells count="5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9"/>
    <mergeCell ref="B20:B21"/>
    <mergeCell ref="B22:B24"/>
    <mergeCell ref="C15:C17"/>
    <mergeCell ref="C22:C24"/>
    <mergeCell ref="A6:C10"/>
  </mergeCells>
  <printOptions horizontalCentered="1"/>
  <pageMargins left="0.786805555555556" right="0.786805555555556" top="0.786805555555556" bottom="0.786805555555556" header="0.302777777777778" footer="0.302777777777778"/>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109</vt:i4>
      </vt:variant>
    </vt:vector>
  </HeadingPairs>
  <TitlesOfParts>
    <vt:vector size="109" baseType="lpstr">
      <vt:lpstr>项目资金明细表</vt:lpstr>
      <vt:lpstr>256</vt:lpstr>
      <vt:lpstr>257</vt:lpstr>
      <vt:lpstr>258</vt:lpstr>
      <vt:lpstr>259</vt:lpstr>
      <vt:lpstr>260</vt:lpstr>
      <vt:lpstr>261</vt:lpstr>
      <vt:lpstr>262</vt:lpstr>
      <vt:lpstr>263</vt:lpstr>
      <vt:lpstr>264</vt:lpstr>
      <vt:lpstr>265</vt:lpstr>
      <vt:lpstr>266</vt:lpstr>
      <vt:lpstr>267</vt:lpstr>
      <vt:lpstr>268</vt:lpstr>
      <vt:lpstr>269</vt:lpstr>
      <vt:lpstr>270</vt:lpstr>
      <vt:lpstr>271</vt:lpstr>
      <vt:lpstr>272</vt:lpstr>
      <vt:lpstr>273</vt:lpstr>
      <vt:lpstr>274</vt:lpstr>
      <vt:lpstr>275</vt:lpstr>
      <vt:lpstr>276</vt:lpstr>
      <vt:lpstr>277</vt:lpstr>
      <vt:lpstr>278</vt:lpstr>
      <vt:lpstr>279</vt:lpstr>
      <vt:lpstr>280</vt:lpstr>
      <vt:lpstr>281 </vt:lpstr>
      <vt:lpstr>282 </vt:lpstr>
      <vt:lpstr>283</vt:lpstr>
      <vt:lpstr>284-289、320 </vt:lpstr>
      <vt:lpstr>290-291</vt:lpstr>
      <vt:lpstr>292-293</vt:lpstr>
      <vt:lpstr>294</vt:lpstr>
      <vt:lpstr>295</vt:lpstr>
      <vt:lpstr>296-299、321 </vt:lpstr>
      <vt:lpstr>300</vt:lpstr>
      <vt:lpstr>301</vt:lpstr>
      <vt:lpstr>302</vt:lpstr>
      <vt:lpstr>303</vt:lpstr>
      <vt:lpstr>304</vt:lpstr>
      <vt:lpstr>305</vt:lpstr>
      <vt:lpstr>306</vt:lpstr>
      <vt:lpstr>307</vt:lpstr>
      <vt:lpstr>308</vt:lpstr>
      <vt:lpstr>309</vt:lpstr>
      <vt:lpstr>310</vt:lpstr>
      <vt:lpstr>311</vt:lpstr>
      <vt:lpstr>312</vt:lpstr>
      <vt:lpstr>313</vt:lpstr>
      <vt:lpstr>314</vt:lpstr>
      <vt:lpstr>315</vt:lpstr>
      <vt:lpstr>316、317</vt:lpstr>
      <vt:lpstr>318</vt:lpstr>
      <vt:lpstr>319</vt:lpstr>
      <vt:lpstr>322</vt:lpstr>
      <vt:lpstr>323</vt:lpstr>
      <vt:lpstr>324</vt:lpstr>
      <vt:lpstr>325</vt:lpstr>
      <vt:lpstr>326</vt:lpstr>
      <vt:lpstr>327</vt:lpstr>
      <vt:lpstr>328、360</vt:lpstr>
      <vt:lpstr>329</vt:lpstr>
      <vt:lpstr>330</vt:lpstr>
      <vt:lpstr>331</vt:lpstr>
      <vt:lpstr>332</vt:lpstr>
      <vt:lpstr>333</vt:lpstr>
      <vt:lpstr>334、335</vt:lpstr>
      <vt:lpstr>336</vt:lpstr>
      <vt:lpstr>337</vt:lpstr>
      <vt:lpstr>338-民生领域重点研发项目(第二批)</vt:lpstr>
      <vt:lpstr>339-东西部联合研发专项(第四批)</vt:lpstr>
      <vt:lpstr>340-东西部联合研发专项(第四批)</vt:lpstr>
      <vt:lpstr>341-服务业优势产业研发专项</vt:lpstr>
      <vt:lpstr>342-东西部科技成果引进转化项目</vt:lpstr>
      <vt:lpstr>343-东西部科技成果引进转化项目</vt:lpstr>
      <vt:lpstr>344-东西部科技成果引进转化项目</vt:lpstr>
      <vt:lpstr>345-中央引导地方科技发展资金项目 (第二批)</vt:lpstr>
      <vt:lpstr>346-自然科学基金项目第二批</vt:lpstr>
      <vt:lpstr>347-中央引导地方科技发展资金</vt:lpstr>
      <vt:lpstr>348-自然科学基金项目第二批</vt:lpstr>
      <vt:lpstr>349-自然科学基金项目第二批</vt:lpstr>
      <vt:lpstr>350-东西部联合研发专项（第六批）</vt:lpstr>
      <vt:lpstr>351-东西部科技成果引进转化专项第六批</vt:lpstr>
      <vt:lpstr>352-自治区人才专项资金项目（第五批）</vt:lpstr>
      <vt:lpstr>353-基础条件与创新平台建设项目</vt:lpstr>
      <vt:lpstr>355</vt:lpstr>
      <vt:lpstr>356</vt:lpstr>
      <vt:lpstr>357-全职引进高层次人才科研和项目启动计划（自然科学领域）</vt:lpstr>
      <vt:lpstr>358-创新人才专项</vt:lpstr>
      <vt:lpstr>359</vt:lpstr>
      <vt:lpstr>361-2024年盘活存量资金-自治区卫生健康系统科研课题项目</vt:lpstr>
      <vt:lpstr>362-2024年盘活存量资金-卫生健康适宜技术推广项目</vt:lpstr>
      <vt:lpstr>363 </vt:lpstr>
      <vt:lpstr>364</vt:lpstr>
      <vt:lpstr>365</vt:lpstr>
      <vt:lpstr>366</vt:lpstr>
      <vt:lpstr>367 </vt:lpstr>
      <vt:lpstr>368</vt:lpstr>
      <vt:lpstr>369</vt:lpstr>
      <vt:lpstr>370</vt:lpstr>
      <vt:lpstr>371、372</vt:lpstr>
      <vt:lpstr>373</vt:lpstr>
      <vt:lpstr>376</vt:lpstr>
      <vt:lpstr>377</vt:lpstr>
      <vt:lpstr>378、379</vt:lpstr>
      <vt:lpstr>380</vt:lpstr>
      <vt:lpstr>381</vt:lpstr>
      <vt:lpstr>382</vt:lpstr>
      <vt:lpstr>383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wjw</cp:lastModifiedBy>
  <dcterms:created xsi:type="dcterms:W3CDTF">2024-03-20T02:18:00Z</dcterms:created>
  <dcterms:modified xsi:type="dcterms:W3CDTF">2025-08-15T15:57:39Z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484427C4C5504E04AD48CBD60AE7CFED_13</vt:lpwstr>
  </property>
  <property fmtid="{D5CDD505-2E9C-101B-9397-08002B2CF9AE}" pid="3" name="KSOProductBuildVer">
    <vt:lpwstr>2052-12.8.2.20327</vt:lpwstr>
  </property>
</Properties>
</file>