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645" windowHeight="12030" tabRatio="977"/>
  </bookViews>
  <sheets>
    <sheet name="目录" sheetId="18" r:id="rId1"/>
    <sheet name="公立医院-运营补贴" sheetId="1" r:id="rId2"/>
    <sheet name="公立医院-取消药品加成" sheetId="4" r:id="rId3"/>
    <sheet name="公立医院-设备购置及其他发展" sheetId="2" r:id="rId4"/>
    <sheet name="重点学科建设及人才培养" sheetId="3" r:id="rId5"/>
    <sheet name="结核病地方专项" sheetId="8" r:id="rId6"/>
    <sheet name="宁夏重大传染病防控项目" sheetId="6" r:id="rId7"/>
    <sheet name="结核病健康筛查项目" sheetId="10" r:id="rId8"/>
    <sheet name="耐多药肺结核防治项目" sheetId="36" r:id="rId9"/>
    <sheet name="结核病质量控制中心建设项目" sheetId="12" r:id="rId10"/>
    <sheet name="自治区人才经费（第六批）" sheetId="39" r:id="rId11"/>
    <sheet name="塞上名医魏建华奖励资金" sheetId="37" r:id="rId12"/>
    <sheet name="自治区第四人民医院维修项目" sheetId="17" r:id="rId13"/>
    <sheet name="2024年自治区第四人民医院安全生产维修改造项目" sheetId="33" r:id="rId14"/>
    <sheet name="千名医师下基层" sheetId="19" r:id="rId15"/>
    <sheet name="新冠患者救助补助资金" sheetId="20" r:id="rId16"/>
    <sheet name="医务人员临时性工作补助" sheetId="21" r:id="rId17"/>
    <sheet name="自治区第四人民医院信创项目" sheetId="22" r:id="rId18"/>
    <sheet name="传染病监测预警与应急指挥能力提升项目" sheetId="25" r:id="rId19"/>
    <sheet name="2024年宁夏现场流行病学培训" sheetId="34" r:id="rId20"/>
    <sheet name="监测预警队伍建设和人才培养项目" sheetId="35" r:id="rId21"/>
    <sheet name="基于双金属共掺杂碳量子点构建第二近红外窗口红移发射器" sheetId="26" r:id="rId22"/>
    <sheet name="2024年中医药事业传承与发展项目补助资金" sheetId="40" r:id="rId23"/>
    <sheet name="2024宁夏宁夏自然科学基金项目" sheetId="27" r:id="rId24"/>
    <sheet name="2023年医疗机构高质量发展科技支撑" sheetId="28" r:id="rId25"/>
    <sheet name="王晓林宁夏结核病人工智能影像筛查应用研究" sheetId="29" r:id="rId26"/>
    <sheet name="重点研发-基于数字PCR建立布什杆菌快速检测并用于临床" sheetId="30" r:id="rId27"/>
    <sheet name="刘伶俐智能决策在传染病定点医院病区一体化管理中的应用" sheetId="31" r:id="rId28"/>
    <sheet name="宁夏布鲁氏杆菌病溯源预警及临床综合性研究" sheetId="32" r:id="rId29"/>
    <sheet name="母牛分枝杆菌对HIV人群结核潜伏感染的干预效果研究" sheetId="41" r:id="rId30"/>
  </sheets>
  <definedNames>
    <definedName name="_xlnm.Print_Titles" localSheetId="1">'公立医院-运营补贴'!$21:$21</definedName>
    <definedName name="_xlnm.Print_Titles" localSheetId="6">宁夏重大传染病防控项目!$21:$21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<sst xmlns="http://schemas.openxmlformats.org/spreadsheetml/2006/main" count="2477" uniqueCount="693">
  <si>
    <t>2024年度项目绩效自评目录</t>
  </si>
  <si>
    <t>序号</t>
  </si>
  <si>
    <t>项目名称</t>
  </si>
  <si>
    <t>项目金额（万元）</t>
  </si>
  <si>
    <t>备注</t>
  </si>
  <si>
    <t>公立医院综合改革-运营补贴</t>
  </si>
  <si>
    <t>公立医院综合改革-取消药品加成补助</t>
  </si>
  <si>
    <t>公立医院综合改革-一般设备购置及其他发展支出</t>
  </si>
  <si>
    <t>公立医院综合改革-重点学科建设及人才培养</t>
  </si>
  <si>
    <t>重大传染病防控项目</t>
  </si>
  <si>
    <t>结核病地方专项</t>
  </si>
  <si>
    <t>宁夏大中专院校及高一入校新生结核病健康筛查项目</t>
  </si>
  <si>
    <t>其他公共卫生耐多药项目</t>
  </si>
  <si>
    <t>宁夏结核病质量控制中心建设项目</t>
  </si>
  <si>
    <t>千名医师下基层</t>
  </si>
  <si>
    <t>自治区级医疗机构新冠确诊和疑似患者医疗费用财政补助资金</t>
  </si>
  <si>
    <t>突发公共卫生事件应急处理-医务人员临时性工作补助</t>
  </si>
  <si>
    <t>2024年中医药事业传承与发展项目补助资金</t>
  </si>
  <si>
    <t>2024年自治区第四人民医院安全生产维修改造项目</t>
  </si>
  <si>
    <t>自治区第四人民医院维修项目</t>
  </si>
  <si>
    <t>基于数字PCR建立布什杆菌快速检测并用于临床新型快速诊断方法及初步应用的研究</t>
  </si>
  <si>
    <t>医疗服务与保障能力提升项目（传染病监测预警与应急指挥能力提升项目）</t>
  </si>
  <si>
    <t>医疗服务与保障能力提升项目（2024年宁夏现场流行病学培训）</t>
  </si>
  <si>
    <t>医疗服务与保障能力提升项目（监测预警队伍建设和人才培养项目）</t>
  </si>
  <si>
    <t>自治区第四人民医院信创项目</t>
  </si>
  <si>
    <t>塞上名医魏建华奖励资金</t>
  </si>
  <si>
    <t>2024宁夏宁夏自然科学基金项目</t>
  </si>
  <si>
    <t>刘伯飞基于双金属共掺杂碳量子点构建第二近红外窗口红移发射器</t>
  </si>
  <si>
    <t>王晓林宁夏结核病人工智能影像筛查应用研究</t>
  </si>
  <si>
    <t>刘伶俐智能决策在传染病定点医院病区一体化管理中的应用</t>
  </si>
  <si>
    <t>宁夏布鲁氏杆菌病溯源预警及临床综合性研究</t>
  </si>
  <si>
    <t>2023年医疗机构高质量发展科技支撑</t>
  </si>
  <si>
    <t>自治区人才经费（第六批）</t>
  </si>
  <si>
    <t>母牛分枝杆菌对HIV人群结核潜伏感染的干预效果研究</t>
  </si>
  <si>
    <t>合计</t>
  </si>
  <si>
    <t>自治区项目支出绩效自评表</t>
  </si>
  <si>
    <t xml:space="preserve">（2024年度）                                          </t>
  </si>
  <si>
    <t xml:space="preserve">公立医院综合改革-运营补贴       </t>
  </si>
  <si>
    <t>主管部门</t>
  </si>
  <si>
    <t>自治区卫生健康委</t>
  </si>
  <si>
    <t>实施单位</t>
  </si>
  <si>
    <t>自治区第四人民医院</t>
  </si>
  <si>
    <t>项目资金
（万元）</t>
  </si>
  <si>
    <t>年初预算数</t>
  </si>
  <si>
    <t>全年预算数</t>
  </si>
  <si>
    <t>全年执行数</t>
  </si>
  <si>
    <t>分值</t>
  </si>
  <si>
    <t>执行率</t>
  </si>
  <si>
    <t>得分</t>
  </si>
  <si>
    <t>年度资金总额：</t>
  </si>
  <si>
    <t xml:space="preserve">    其中：当年财政拨款</t>
  </si>
  <si>
    <t>—</t>
  </si>
  <si>
    <t>上年结转资金</t>
  </si>
  <si>
    <t xml:space="preserve">         其他资金</t>
  </si>
  <si>
    <t>年度
总体
目标</t>
  </si>
  <si>
    <t>预期目标</t>
  </si>
  <si>
    <t>实际完成情况</t>
  </si>
  <si>
    <t>保障传染病医院（新冠定点救治医院）在编人员经费3370万元，保障医院正常基本运转经费762.70万元，推进我院传染病防治综合医疗技术服务水平和能力，满足和保障各类病人门急诊就诊、住院诊疗的医疗需求和不被交叉感染，确保有效应对突发公共卫生事件。</t>
  </si>
  <si>
    <t>保障了传染病医院（新冠定点救治医院）在编人员经费和正常基本运转经费，提高了我院传染病防治综合医疗技术服务水平和能力，满足和保障各类病人门急诊就诊、住院诊疗的医疗需求和不被交叉感染，更积极、更有效的应对了突发公共卫生事件。</t>
  </si>
  <si>
    <t>绩
效
指
标</t>
  </si>
  <si>
    <t>一级指标</t>
  </si>
  <si>
    <t>二级指标</t>
  </si>
  <si>
    <t>三级指标</t>
  </si>
  <si>
    <t>年度指标值</t>
  </si>
  <si>
    <t>实际完成值</t>
  </si>
  <si>
    <t>偏差原因分析及改进措施</t>
  </si>
  <si>
    <t>产
出
指
标
（50分）</t>
  </si>
  <si>
    <t>数量指标</t>
  </si>
  <si>
    <t>保障编制内人数</t>
  </si>
  <si>
    <t>155人</t>
  </si>
  <si>
    <t>保障控制编人员经费和公用经费人数</t>
  </si>
  <si>
    <t>1人</t>
  </si>
  <si>
    <t>保障事业编制内职工人员经费和公用经费人数</t>
  </si>
  <si>
    <t>保障遗属人员经费人数</t>
  </si>
  <si>
    <t>传染病医院正常运营个数</t>
  </si>
  <si>
    <t>传染病医院综合医改年度内医院惠及诊疗人次数</t>
  </si>
  <si>
    <t>大于7万人次</t>
  </si>
  <si>
    <t>73932人次</t>
  </si>
  <si>
    <t>质量指标</t>
  </si>
  <si>
    <t>医疗服务收入占比</t>
  </si>
  <si>
    <t>高于30%</t>
  </si>
  <si>
    <t>时效指标</t>
  </si>
  <si>
    <t xml:space="preserve"> 项目完成时间</t>
  </si>
  <si>
    <t>2024年12月前</t>
  </si>
  <si>
    <t>2024年12月底前</t>
  </si>
  <si>
    <t>成本指标</t>
  </si>
  <si>
    <t xml:space="preserve"> 项目投资额</t>
  </si>
  <si>
    <t>4132.70万元</t>
  </si>
  <si>
    <t>4097.61万元</t>
  </si>
  <si>
    <t>效
益
指
标
（30分）</t>
  </si>
  <si>
    <t>经济效益指标</t>
  </si>
  <si>
    <t>传染病专科医院的运营经济压力缓解</t>
  </si>
  <si>
    <t>大于80%</t>
  </si>
  <si>
    <t>社会效益
指标</t>
  </si>
  <si>
    <t xml:space="preserve"> 门诊患者次均费用</t>
  </si>
  <si>
    <t>控制在合理水平</t>
  </si>
  <si>
    <t xml:space="preserve"> 住院患者次均费用</t>
  </si>
  <si>
    <t>生态效益指标</t>
  </si>
  <si>
    <t xml:space="preserve"> 传染病对健康人群的感染率</t>
  </si>
  <si>
    <t>100%得到有效遏制</t>
  </si>
  <si>
    <t>可持续影响指标</t>
  </si>
  <si>
    <t xml:space="preserve"> 应对突发公共卫生事件的能力</t>
  </si>
  <si>
    <t>100%得到提高</t>
  </si>
  <si>
    <t>满意度指标
（10分）</t>
  </si>
  <si>
    <t>服务对象满意度指标</t>
  </si>
  <si>
    <t>医护人员及患者满意度</t>
  </si>
  <si>
    <t>高于80%</t>
  </si>
  <si>
    <t>总 　　　 分</t>
  </si>
  <si>
    <t>（2024年度）</t>
  </si>
  <si>
    <t>自治区卫生健康委员会</t>
  </si>
  <si>
    <t>破除以药补医机制，降低患者医药负担，补贴药品采购费用。</t>
  </si>
  <si>
    <t>落实取消药品加成政策，控制药占比，破除以药补医机制，降低患者医药负担，补贴医院药品采购费用，改善医院医疗经费紧张的局面，取消药品加成补助专项资金407万元。</t>
  </si>
  <si>
    <t>偏差原因分析
及改进措施</t>
  </si>
  <si>
    <t xml:space="preserve"> 取消药品加成门诊受益患者人次数</t>
  </si>
  <si>
    <t>70000人次左右</t>
  </si>
  <si>
    <t xml:space="preserve"> 药品质量达标率</t>
  </si>
  <si>
    <t>项目完成时间</t>
  </si>
  <si>
    <t>2024年12月31日前</t>
  </si>
  <si>
    <t>按时完成</t>
  </si>
  <si>
    <t>92.53万元</t>
  </si>
  <si>
    <t>经济效益
指标</t>
  </si>
  <si>
    <t xml:space="preserve"> 患者经济负担</t>
  </si>
  <si>
    <t>100%减轻</t>
  </si>
  <si>
    <t xml:space="preserve"> 降低患者医药负担</t>
  </si>
  <si>
    <t>100%降低</t>
  </si>
  <si>
    <t>生态效益
指标</t>
  </si>
  <si>
    <t xml:space="preserve"> 群众健康水平</t>
  </si>
  <si>
    <t>100%得到改善</t>
  </si>
  <si>
    <t>可持续
影响指标</t>
  </si>
  <si>
    <t xml:space="preserve"> 医院医疗服务能力</t>
  </si>
  <si>
    <t>100%得到提升</t>
  </si>
  <si>
    <t>满意度
指标
（10分）</t>
  </si>
  <si>
    <t>服务对象
满意度
指标</t>
  </si>
  <si>
    <t xml:space="preserve"> 医护人员及患者满意度</t>
  </si>
  <si>
    <t>大于85%</t>
  </si>
  <si>
    <t>公立医院综合改革-设备购置及其他发展支出</t>
  </si>
  <si>
    <t xml:space="preserve">  推进我院综合医疗技术水平，提高诊断准确率；更好、更规范地进行普通病人、结核和不同传染病病人诊疗区域的合理划分，满足和保障各类病人门诊就诊、住院诊疗的医疗需求和不被交叉感染，更积极、更有效的应对突发公共卫生事件。</t>
  </si>
  <si>
    <t>提高了我院综合医疗技术水平，提高了诊断准确率，提高了救治传染病患者医疗服务水平，有效应对突发公共卫生事件，保障了人民生命健康安全。</t>
  </si>
  <si>
    <t xml:space="preserve"> 采购医疗设备数量</t>
  </si>
  <si>
    <t>1批</t>
  </si>
  <si>
    <t xml:space="preserve"> 设备安装调试结果合格率</t>
  </si>
  <si>
    <t>运转能力饱和度</t>
  </si>
  <si>
    <t>正常</t>
  </si>
  <si>
    <t>2024年度</t>
  </si>
  <si>
    <t>项目投资额</t>
  </si>
  <si>
    <t>1021.47万元</t>
  </si>
  <si>
    <t>因项目正在实施，部分项目资金任务尚未完成。</t>
  </si>
  <si>
    <t xml:space="preserve"> 患者疾病诊断准确率</t>
  </si>
  <si>
    <t>100%得到降低</t>
  </si>
  <si>
    <t xml:space="preserve"> 患者疾病治愈率</t>
  </si>
  <si>
    <t xml:space="preserve"> 医院服务能力及社会影响力</t>
  </si>
  <si>
    <t xml:space="preserve"> 健康人群感染率</t>
  </si>
  <si>
    <t>医院的医疗技术水平</t>
  </si>
  <si>
    <t>患者满意度指标</t>
  </si>
  <si>
    <t>提升医院外科、妇产科、艾滋病、肝病、呼吸重症等学科及检验科的传染病的检测技术，提升我院传染病防控及诊疗技术水平，更好、更规范地为患者服务，满足和保障各类病人门诊就诊、住院诊疗的医疗需求，更积极、更有效的应对突发公共卫生事件。引进学科带头人若干名，设备采购数量1批，外送进修培养人才若干名，开展科研课题研究、新技术新业务工作经费等。</t>
  </si>
  <si>
    <t>1.引进学科带头人，通过技术支持与临床带教，使科室整体的诊疗水平及医疗质量管理水平得以显著的提升；2.为呼吸与危重症医学科、检验科等科室购入学科发展所需设备，支撑临床、医技科室业务的拓展及医疗服务水平的提升；3.选派专业技术人员赴外进修学习先进的技术及经验，提升人员知识储备及操作技能，促进学科人才梯队建设，进而提升了医院学科发展水平。</t>
  </si>
  <si>
    <t>外送进修培养人才数量</t>
  </si>
  <si>
    <t>学科能力建设及新技术新业务数量</t>
  </si>
  <si>
    <t>3-5个</t>
  </si>
  <si>
    <t>引进学科带头人数量</t>
  </si>
  <si>
    <t>医务人员诊疗水平提升</t>
  </si>
  <si>
    <t>2024年12月底前完成</t>
  </si>
  <si>
    <t>546.9万元</t>
  </si>
  <si>
    <t>354.38万元</t>
  </si>
  <si>
    <t>项目正在实施，资金任务尚未完成。</t>
  </si>
  <si>
    <t xml:space="preserve"> 优化医疗资源布局、扩增诊疗项目</t>
  </si>
  <si>
    <t>100%得到优化</t>
  </si>
  <si>
    <t xml:space="preserve"> 传染病、常见病、多发病、感染性疾病等学科能力建设</t>
  </si>
  <si>
    <t xml:space="preserve"> 健康人群的感染率</t>
  </si>
  <si>
    <t>100%下降</t>
  </si>
  <si>
    <t xml:space="preserve"> 医疗服务能力</t>
  </si>
  <si>
    <t xml:space="preserve"> 患者及医护人员服务满意度</t>
  </si>
  <si>
    <t>80%以上</t>
  </si>
  <si>
    <t>90%以上</t>
  </si>
  <si>
    <t>其中：当年财政拨款</t>
  </si>
  <si>
    <t>其他资金</t>
  </si>
  <si>
    <t>确保宁夏结核病防治工作经费合理使用，有效遏制结核病。</t>
  </si>
  <si>
    <t>结核病地方专项经费执行率达100%，结核病得到进一步遏制。</t>
  </si>
  <si>
    <t>指标1：肺结核患者发现人数</t>
  </si>
  <si>
    <t>2000人左右</t>
  </si>
  <si>
    <t>2111例</t>
  </si>
  <si>
    <t>指标2:参加全国会议及培训,举办全区工作会议及培训人次</t>
  </si>
  <si>
    <t>270人次</t>
  </si>
  <si>
    <t>286人次</t>
  </si>
  <si>
    <t>指标1：开展2次常规督导（各市、县（区））,对存在问题的县（区）开展2次重点督导</t>
  </si>
  <si>
    <t>1次</t>
  </si>
  <si>
    <t>指标2: 完成全区结核病疫情季度和年度监测和分析报告，为政策调整提供数据支持</t>
  </si>
  <si>
    <t>完成</t>
  </si>
  <si>
    <t>指标3：完成“3.24”世界结核病日宣传活动,提高健康人群结核病知识知晓率。</t>
  </si>
  <si>
    <t>85%</t>
  </si>
  <si>
    <t>2024.12.31前完成</t>
  </si>
  <si>
    <t>30万元</t>
  </si>
  <si>
    <t>24.42万元</t>
  </si>
  <si>
    <t>省级结核病防控工作经费保障率</t>
  </si>
  <si>
    <t>指标1：有效减少肺结核发病人数</t>
  </si>
  <si>
    <t>指标2：通过提高工作质量来促进规划目标的实现，有效遏制宁夏结核病疫情。</t>
  </si>
  <si>
    <t>发病率≤36/10万</t>
  </si>
  <si>
    <t>28.24/10万</t>
  </si>
  <si>
    <t>遏制结核病疫情，促使结核病疫情有效下降。</t>
  </si>
  <si>
    <t>全区结核病防治工作质量有效提高</t>
  </si>
  <si>
    <t>服务对象满意度</t>
  </si>
  <si>
    <r>
      <rPr>
        <sz val="12"/>
        <color rgb="FF000000"/>
        <rFont val="方正小标宋_GBK"/>
        <charset val="134"/>
      </rPr>
      <t xml:space="preserve">                   </t>
    </r>
    <r>
      <rPr>
        <sz val="18"/>
        <color rgb="FF000000"/>
        <rFont val="方正小标宋_GBK"/>
        <charset val="134"/>
      </rPr>
      <t xml:space="preserve">中央转移支付区域（项目）绩效目标自评表 </t>
    </r>
  </si>
  <si>
    <t xml:space="preserve">                                                            （2024年度）                                            单位：万元</t>
  </si>
  <si>
    <t>转移支付名称</t>
  </si>
  <si>
    <t>宁夏重大传染病防控项目</t>
  </si>
  <si>
    <t>中央主管部门</t>
  </si>
  <si>
    <t>国家疾控局传防司</t>
  </si>
  <si>
    <t>地方主管部门</t>
  </si>
  <si>
    <t>自治区疾病预防控制局</t>
  </si>
  <si>
    <t>资金使用单位</t>
  </si>
  <si>
    <t>资金投入情况（万元）</t>
  </si>
  <si>
    <t>全年预算数（A）</t>
  </si>
  <si>
    <t>全年执行数（B）</t>
  </si>
  <si>
    <t>执行率（B/AX100％)</t>
  </si>
  <si>
    <r>
      <rPr>
        <sz val="10"/>
        <color theme="1"/>
        <rFont val="宋体"/>
        <charset val="134"/>
        <scheme val="minor"/>
      </rPr>
      <t xml:space="preserve"> </t>
    </r>
    <r>
      <rPr>
        <sz val="10"/>
        <color indexed="8"/>
        <rFont val="宋体"/>
        <charset val="134"/>
      </rPr>
      <t>其中：中央补助</t>
    </r>
  </si>
  <si>
    <r>
      <rPr>
        <sz val="10"/>
        <color theme="1"/>
        <rFont val="宋体"/>
        <charset val="134"/>
      </rPr>
      <t xml:space="preserve"> </t>
    </r>
    <r>
      <rPr>
        <sz val="10"/>
        <color indexed="8"/>
        <rFont val="宋体"/>
        <charset val="134"/>
      </rPr>
      <t xml:space="preserve">      地方资金</t>
    </r>
  </si>
  <si>
    <r>
      <rPr>
        <sz val="9"/>
        <color theme="1"/>
        <rFont val="宋体"/>
        <charset val="134"/>
      </rPr>
      <t xml:space="preserve">      </t>
    </r>
    <r>
      <rPr>
        <sz val="10"/>
        <color indexed="8"/>
        <rFont val="宋体"/>
        <charset val="134"/>
      </rPr>
      <t xml:space="preserve"> 其他资金</t>
    </r>
    <r>
      <rPr>
        <sz val="9"/>
        <color indexed="8"/>
        <rFont val="宋体"/>
        <charset val="134"/>
      </rPr>
      <t xml:space="preserve">
   </t>
    </r>
  </si>
  <si>
    <t>资金管理情况</t>
  </si>
  <si>
    <t>情况说明</t>
  </si>
  <si>
    <t>存在问题和改进措施</t>
  </si>
  <si>
    <t>分配科学性</t>
  </si>
  <si>
    <t>分配科学</t>
  </si>
  <si>
    <t>无</t>
  </si>
  <si>
    <t>下达及时性</t>
  </si>
  <si>
    <t>下达及时</t>
  </si>
  <si>
    <t>拨付合规性</t>
  </si>
  <si>
    <t>拨付合规</t>
  </si>
  <si>
    <t>使用规范性</t>
  </si>
  <si>
    <t>使用规范</t>
  </si>
  <si>
    <t>执行准确性</t>
  </si>
  <si>
    <t>执行准确</t>
  </si>
  <si>
    <t>预算绩效管理情况</t>
  </si>
  <si>
    <t>项目实施达到了预期的部分目标</t>
  </si>
  <si>
    <t>支出责任履行情况</t>
  </si>
  <si>
    <t>项目承担科室严格按照项目实施方案实施项目</t>
  </si>
  <si>
    <t>总体目标完成情况</t>
  </si>
  <si>
    <t>总体目标</t>
  </si>
  <si>
    <t>全年实际完成情况</t>
  </si>
  <si>
    <t xml:space="preserve">  加强结核病防治服务体系建设，发现、治疗管理肺结核患者2340例；病原学阳性率达到60%；活动性肺结核患者成功治疗率达到90%，耐多药肺结核高危人群耐药筛查率达到95%及耐多药肺结核患者纳入治疗率达到80%以上；病原学阳性肺结核患者密切筛查率达到95%以上；全区以县为单位抗结核固定剂量复合制剂FDC使用覆盖率保持在100%；提高自治区、市、县三级结核病实验室检验能力。</t>
  </si>
  <si>
    <t xml:space="preserve">  加强结核病防治服务体系建设，发现、治疗管理肺结核患者2111例；病原学阳性率达到60%；活动性肺结核患者成功治疗率达到90%；病原学阳性肺结核耐药筛查率达到90%及耐多药肺结核患者纳入治疗率达到80%以上；病原学阳性肺结核患者密切筛查率达到95%以上；全区以县为单位抗结核固定剂量复合制剂FDC使用覆盖率保持在100%；提高自治区、市、县三级结核病实验室检验能力。</t>
  </si>
  <si>
    <t>绩效指标</t>
  </si>
  <si>
    <t>一级
指标</t>
  </si>
  <si>
    <t>指标值</t>
  </si>
  <si>
    <t>全年实际完成值</t>
  </si>
  <si>
    <t>未完成原因和改进措施</t>
  </si>
  <si>
    <t>产
出
指
标（50分）</t>
  </si>
  <si>
    <t>指标1：可疑患者检查人数</t>
  </si>
  <si>
    <t>指标2：为耐药可疑者提供免费筛查服务人数</t>
  </si>
  <si>
    <t>指标3：病原学阳性肺结核患者密切接触者筛查人数</t>
  </si>
  <si>
    <t>指标4：提供耐药检测费用及为所有县区提供菌株运输费的县区数量</t>
  </si>
  <si>
    <t>22个县区</t>
  </si>
  <si>
    <t>病原学阳性患者密切检查率</t>
  </si>
  <si>
    <t>全区抗结核固定剂量复合制剂（ FDC) 使用覆盖率</t>
  </si>
  <si>
    <t>≥65%</t>
  </si>
  <si>
    <t>病原学阳性患者耐药筛查率</t>
  </si>
  <si>
    <t>肺结核患者治疗任务完成率</t>
  </si>
  <si>
    <t>肺结核患者成功治疗率</t>
  </si>
  <si>
    <t>90%及以上</t>
  </si>
  <si>
    <t>肺结核患者规范管理率</t>
  </si>
  <si>
    <t>重大传染病防控项目治经费</t>
  </si>
  <si>
    <t>410.4万元</t>
  </si>
  <si>
    <t>319.63万元</t>
  </si>
  <si>
    <t>因2024年第二批资金到位时间较迟，采购的试剂及部分药品费用等尚未支出。</t>
  </si>
  <si>
    <t>效
益
指
标（30分）</t>
  </si>
  <si>
    <t>经济效益</t>
  </si>
  <si>
    <t>减少重大传染病患者经济负担</t>
  </si>
  <si>
    <t>自付比例＜30%</t>
  </si>
  <si>
    <t>社会效益</t>
  </si>
  <si>
    <t>减少重大传染病患者发病率</t>
  </si>
  <si>
    <t>报告发病率＜35/10万</t>
  </si>
  <si>
    <t>重大传染病患者对健康人群的危害</t>
  </si>
  <si>
    <t>逐年降低</t>
  </si>
  <si>
    <t>早期发现及早期治疗，减少在健康人群中传播机会，减少发病率，有效降低宁夏结核病疫情</t>
  </si>
  <si>
    <t>报告发病率维持在36/10万以下</t>
  </si>
  <si>
    <t>肺结核报告发病率为28.96/10万</t>
  </si>
  <si>
    <t>通过减轻重大传染病患者的医疗支出，提高患者的依从性和治愈率</t>
  </si>
  <si>
    <t>依从性和治愈率≥90%</t>
  </si>
  <si>
    <t>满意度指标（10分）</t>
  </si>
  <si>
    <t>服务对象
满意度指标</t>
  </si>
  <si>
    <t>患者满意度</t>
  </si>
  <si>
    <t>电话随访服务满意度为84.62%</t>
  </si>
  <si>
    <t>总分</t>
  </si>
  <si>
    <t>说明</t>
  </si>
  <si>
    <t>无。</t>
  </si>
  <si>
    <t>宁夏高等学校及高中阶段入校新生结核病健康筛查项目</t>
  </si>
  <si>
    <t>通过执行学校结核病防治项目，使宁夏学生结核病发病率显著降低；完善和建立行之有效的学校结核病防控服务体系，通过干预使学生结核病发病风险显著降低，显著提升社会、经济效益。</t>
  </si>
  <si>
    <t>通过执行学校结核病防治项目，使宁夏学生结核病发病率逐年下降；完善和建立了行之有效的学校结核病防控服务体系，通过干预使学生结核病发病风险显著降低，显著提升了社会、经济效益。</t>
  </si>
  <si>
    <t>大中专院校及高一入校新生学生筛查人数</t>
  </si>
  <si>
    <t>150000人</t>
  </si>
  <si>
    <t>147044人</t>
  </si>
  <si>
    <t>通过筛查及时发现确诊患者及时治疗，以及筛查发现强阳性学生给与预防性干预，有效,防止了结核杆菌的感染，有效的减少了潜在感染者人数。因此，结核菌素试验强阳性人数减少，降低了学校肺结核患者发病人数。部分县区宣教工作不到位，有些学生及家长未能充分认识结核杆菌潜伏感染的风险，不接受预防性服药或注射微卡进行预防性干预，选择定期拍片监测。另外，2024年学生肺结核患者数年度指标值预估过高，今年将按照连续三年学生肺结核患者发现情况修改年度指标值。</t>
  </si>
  <si>
    <t>结核菌素（PPD）试验强阳性人数</t>
  </si>
  <si>
    <t>8000人左右</t>
  </si>
  <si>
    <t>3625人</t>
  </si>
  <si>
    <t>抗结核治疗</t>
  </si>
  <si>
    <t>100人</t>
  </si>
  <si>
    <t>141人</t>
  </si>
  <si>
    <t>潜伏感染者预防性干预人数</t>
  </si>
  <si>
    <t>8000人</t>
  </si>
  <si>
    <t>筛查任务完成率</t>
  </si>
  <si>
    <t>结核菌素(PPD)试验强阳性率（大中专院校）</t>
  </si>
  <si>
    <t>6%%</t>
  </si>
  <si>
    <t>确诊活动性肺结核学生成功治疗率</t>
  </si>
  <si>
    <t>结核菌素(PPD)试验强阳性率（高中）</t>
  </si>
  <si>
    <t>宁夏高等学校及高中阶段入校新生结核病健康筛查项目投资额</t>
  </si>
  <si>
    <t>537.63万元</t>
  </si>
  <si>
    <t>533.17万元</t>
  </si>
  <si>
    <t>早发现、早诊断、早治疗学生肺结核患者，减少传播，加强重点人群和场所的疫情防控</t>
  </si>
  <si>
    <t>肺结核患者报告发病率＜35/10万</t>
  </si>
  <si>
    <t>通过采取干预措施减少感染者的发病</t>
  </si>
  <si>
    <t>结核病潜伏感染者预防性干预率≥60%</t>
  </si>
  <si>
    <t>减少传染源对健康人群生活环境的危害</t>
  </si>
  <si>
    <t>肺结核患者的规范管理率≥90%</t>
  </si>
  <si>
    <t>通过筛查、发现、治疗患病学生，减少学生肺结核患者报告发病数，保护广大师生身心健康</t>
  </si>
  <si>
    <t>肺结核报告发病率＜35/10万</t>
  </si>
  <si>
    <t>提高学生及学生家长对肺结核防治工作满意度</t>
  </si>
  <si>
    <t>耐多药肺结核防治项目</t>
  </si>
  <si>
    <t>病原学阳性患者耐药筛查率大于95%；耐药肺结核患者纳入治疗率大于80%；肺结核患者成功治疗率大于90%；耐药肺结核患者治疗费用自付比例不超过10%。</t>
  </si>
  <si>
    <t>发现、治疗和管理普通肺结核患者数</t>
  </si>
  <si>
    <t>2000例</t>
  </si>
  <si>
    <t>发现、治疗和管理耐药肺结核患者数</t>
  </si>
  <si>
    <t>50例</t>
  </si>
  <si>
    <t>77例</t>
  </si>
  <si>
    <t>大于90%</t>
  </si>
  <si>
    <t>耐药肺结核患者纳入治疗率</t>
  </si>
  <si>
    <t>耐药肺结核患者治疗费用自付比例</t>
  </si>
  <si>
    <t>不超过10%</t>
  </si>
  <si>
    <t>结核病患者诊疗兜底费用投资额</t>
  </si>
  <si>
    <t>100万元</t>
  </si>
  <si>
    <t>95.52万元</t>
  </si>
  <si>
    <t>由于12月25日前财物资金冻结，耐多药患者个人账号信息收集需一定时间，因此，2024年12月份利福平耐药患者及耐多药患者诊疗费用兜底费用报销仅包含12月1-19日日内的诊疗费用，12月20-31日利福平耐药患者诊疗费用未给予兜底。</t>
  </si>
  <si>
    <t>减免耐药肺结核患者住院及门诊诊疗费用</t>
  </si>
  <si>
    <t>患者经济负担＜10%</t>
  </si>
  <si>
    <t>通过提高利福平耐药患者纳入治疗率，减少传染源的传播</t>
  </si>
  <si>
    <t>利福平耐药患者纳入治疗率≥80%</t>
  </si>
  <si>
    <t>减少结核病传染源对健康人群生活环境的危害</t>
  </si>
  <si>
    <t>通过加强病原学阳性患者耐药检测，减少其对健康人群的危害，不断提高其生存质量。</t>
  </si>
  <si>
    <t>病原学阳性肺结核患者耐药检测率≥90%</t>
  </si>
  <si>
    <t>提高耐药肺结核患者服务满意度</t>
  </si>
  <si>
    <t>促进宁夏结核病质控中心的建设和发展，充分发挥宁夏结核病质控中心在医疗质量管理中的作用，不断提高医疗质量，保障医疗安全。</t>
  </si>
  <si>
    <t>进一步规范了宁夏结核病医疗质量控制中心的管理，促进了宁夏结核病质控中心的建设和发展，保障了医疗安全。</t>
  </si>
  <si>
    <t xml:space="preserve"> 指标1：开展质量控制中心数</t>
  </si>
  <si>
    <t>1个</t>
  </si>
  <si>
    <t xml:space="preserve"> 指标1：偏离度较大的项目纠偏率</t>
  </si>
  <si>
    <t>≥90%</t>
  </si>
  <si>
    <t xml:space="preserve"> 指标1：项目完成时限</t>
  </si>
  <si>
    <t>2024-12-31前</t>
  </si>
  <si>
    <t xml:space="preserve"> 指标1：项目投资额</t>
  </si>
  <si>
    <t>2万元</t>
  </si>
  <si>
    <t>1.85万元</t>
  </si>
  <si>
    <t xml:space="preserve"> 指标1：结核病患者经济负担降低</t>
  </si>
  <si>
    <t>指标1：医疗质量安全</t>
  </si>
  <si>
    <t>得到有效保障</t>
  </si>
  <si>
    <t xml:space="preserve"> 指标1：结核病对健康人群的危害</t>
  </si>
  <si>
    <t xml:space="preserve"> 指标1：医疗技术服务能力</t>
  </si>
  <si>
    <t>有所提升</t>
  </si>
  <si>
    <t>逐步提升</t>
  </si>
  <si>
    <t xml:space="preserve"> 指标1：群众对医疗卫生机构服务满意度</t>
  </si>
  <si>
    <t>85%以上</t>
  </si>
  <si>
    <t>提高宁夏艾滋病临床防治中心工作能力，提示艾滋病临床治疗、科研和人员跨省业务技能培训</t>
  </si>
  <si>
    <t>项目于2025年实施12月底完成</t>
  </si>
  <si>
    <t xml:space="preserve"> 指标1：引进艾滋病专家团队个数</t>
  </si>
  <si>
    <t>指标2：培养人才</t>
  </si>
  <si>
    <t>3-4名</t>
  </si>
  <si>
    <t>宁夏艾滋病临床防治中心能力</t>
  </si>
  <si>
    <t>艾滋病诊疗能力得到提高</t>
  </si>
  <si>
    <t>2025-12-31前</t>
  </si>
  <si>
    <t>24万元</t>
  </si>
  <si>
    <t>2024年年底下达资金</t>
  </si>
  <si>
    <t xml:space="preserve"> 指标1：艾滋病患者经济负担</t>
  </si>
  <si>
    <t>得到缓解</t>
  </si>
  <si>
    <t>提升10%以上</t>
  </si>
  <si>
    <t xml:space="preserve"> 指标1：艾滋病患者对健康人群的危害</t>
  </si>
  <si>
    <t>得到有效控制</t>
  </si>
  <si>
    <t>提高医疗服务质量、提升医务人员的医疗技术水平、充分发挥塞上名医在医疗质量管理中的作用，不断提高医疗质量，保障医疗安全。</t>
  </si>
  <si>
    <t xml:space="preserve"> 塞上名医数量</t>
  </si>
  <si>
    <t>资金发放率</t>
  </si>
  <si>
    <t>项目完成时限</t>
  </si>
  <si>
    <t>5万元</t>
  </si>
  <si>
    <t xml:space="preserve"> 结核病患者经济负担降低</t>
  </si>
  <si>
    <t>医疗质量安全得到有效保障</t>
  </si>
  <si>
    <t xml:space="preserve"> 传染病患者对健康人群的感染风险</t>
  </si>
  <si>
    <t>逐步降低</t>
  </si>
  <si>
    <t xml:space="preserve"> 医疗技术服务能力提升</t>
  </si>
  <si>
    <t xml:space="preserve"> 塞上名医满意度</t>
  </si>
  <si>
    <t>本项目的实施从根本上改善了自治区传染病医院应对老年传染病患者的就医环境和救治力量，既方便了群众，也解决了自治区传染病老年患者的问题，其社会效益明显。康复科及综合内科维修改造项目修缮，同时有效提升传染病医院应对突发公共卫生事件能力。</t>
  </si>
  <si>
    <t xml:space="preserve"> 康复科及综合内科维修改造项目数</t>
  </si>
  <si>
    <t>修缮项目工程质量</t>
  </si>
  <si>
    <t>合格</t>
  </si>
  <si>
    <t>271.72万元</t>
  </si>
  <si>
    <t>198.48万元</t>
  </si>
  <si>
    <t>政府采购结余73.24万元。</t>
  </si>
  <si>
    <t>有效保障传染病专科医院修缮维修改造资金压力</t>
  </si>
  <si>
    <t>大于60%</t>
  </si>
  <si>
    <t>1、从根本上改善自治区传染病医院应对老年传染病患者的就医环境和救治能力，既方便了群众，也解决自治区传染病老年患者的问题，其社会效益明显。2、从根本上改善业主的就医环境和周边地区交通秩序，既方便群众，也解决城镇道路乱停车的问题</t>
  </si>
  <si>
    <t>传染病患者对健康人群的感染率</t>
  </si>
  <si>
    <t>遏制率大于80%</t>
  </si>
  <si>
    <t xml:space="preserve"> 有效应对突发公共卫生事件</t>
  </si>
  <si>
    <t>长期有效应对率大于80%</t>
  </si>
  <si>
    <t xml:space="preserve"> 指标1：群众对传染病专科医院服务满意度</t>
  </si>
  <si>
    <t>全面提升我区重大传染病救治防控体系，健全和完善相应基础设施，确保医院安全生产，为病人提供安全舒适的就诊环境。</t>
  </si>
  <si>
    <t>全面提升了我区重大传染病救治防控体系，健全和完善了相应基础设施，确保了传染病专科医院安全生产，为病人提供了安全舒适的就诊环境。</t>
  </si>
  <si>
    <t xml:space="preserve"> 自治区第四人民医院安全生产维修改造项目数</t>
  </si>
  <si>
    <t xml:space="preserve"> 项目质量</t>
  </si>
  <si>
    <t xml:space="preserve"> 项目完成时限</t>
  </si>
  <si>
    <t>项目财政投资额</t>
  </si>
  <si>
    <t>160.62万元</t>
  </si>
  <si>
    <t xml:space="preserve"> 医院维修改造资金负担得到缓解</t>
  </si>
  <si>
    <t>缓解率60%以上</t>
  </si>
  <si>
    <t>改善自治区传染病医院住院患者的就医环境，既方便群众，也解决自治区传染病医院院容院貌的问题，其社会效益明显</t>
  </si>
  <si>
    <t>100%得到有效保障和改善</t>
  </si>
  <si>
    <t xml:space="preserve"> 改善患者住院条件降低传染病患者对健康人群的危害</t>
  </si>
  <si>
    <t>有效应对突发公共卫生事件</t>
  </si>
  <si>
    <t>基层医疗卫生机构医疗水平不断提升，整个卫生健康人才队伍的专业结构、城乡结构和区域分布不断优化，促进人才与卫生健康事业发展更加适应。积极宣传、贯彻党和国家卫生工作的方针、政策，开展健康教育和咨询，普及防病知识，尤其是结核病的防治。结合全区农民健康教育与健康促进行动，广泛开展健康教育，提高当地群众基本卫生知识知晓率和健康行为形成率。加强受援地区医疗卫生机构的业务技术指导与服务，提高当地医疗水平，解决当地老百姓的疑难杂症，做好受援医院重大传染病预防控制。2024年度区本级投入财政资金6万元。</t>
  </si>
  <si>
    <t>财政下达千名医师下基层专项预算和绩效目标情况：2024年度自治区财政厅下达我院该项资金6万元。按照项目实施方案要求，加强受援地区医疗卫生机构的业务技术指导与服务，提高当地老百姓的健康知识普及率，改善当地医疗水平，做好受援医院重大传染病预防控制。我院已完成该项目的执行，并达到预期目标。</t>
  </si>
  <si>
    <t xml:space="preserve">产
出
指
标
</t>
  </si>
  <si>
    <t>指标1：市域内对口支援乡镇卫生院人数</t>
  </si>
  <si>
    <t>2人</t>
  </si>
  <si>
    <t>指标2：市域外对口支援乡镇卫生院人数</t>
  </si>
  <si>
    <t>3人</t>
  </si>
  <si>
    <t>指标3：支援城市社区卫生服务机构人员</t>
  </si>
  <si>
    <t>2个</t>
  </si>
  <si>
    <t>指标1：乡镇卫生院和社区医疗服务能力</t>
  </si>
  <si>
    <t>得到提升</t>
  </si>
  <si>
    <t>指标2：基层卫生院的实际困难</t>
  </si>
  <si>
    <t>切实解决</t>
  </si>
  <si>
    <t>指标1：项目完成时间</t>
  </si>
  <si>
    <t>指标1：对口支援人员补助</t>
  </si>
  <si>
    <t>6万元</t>
  </si>
  <si>
    <t>2.35万元</t>
  </si>
  <si>
    <t>项目正在执行</t>
  </si>
  <si>
    <t>效
益
指
标</t>
  </si>
  <si>
    <t>指标1：就医患者的经济压力</t>
  </si>
  <si>
    <t>诊断率提高5%，</t>
  </si>
  <si>
    <t>需长期帮扶，持续改善</t>
  </si>
  <si>
    <t>指标1：当地老百姓的疑难杂症</t>
  </si>
  <si>
    <t>转诊时间小于24小时，疑难杂症远程会诊覆盖率大于70%</t>
  </si>
  <si>
    <t xml:space="preserve"> 指标1：当地居民健康医疗水平</t>
  </si>
  <si>
    <t>临床培训大于12次，覆盖90%基层医师</t>
  </si>
  <si>
    <t>逐步完善及改进，长期坚持</t>
  </si>
  <si>
    <t>指标1：加强当地老百姓的结核病防治健康知识普及率</t>
  </si>
  <si>
    <t>居民结核病核心知识知晓率大于90%</t>
  </si>
  <si>
    <t>满意度指标</t>
  </si>
  <si>
    <t>服务对象满意度
指标</t>
  </si>
  <si>
    <t>指标1：群众对基层医疗卫生机构服务满意度</t>
  </si>
  <si>
    <t>≥85%</t>
  </si>
  <si>
    <t xml:space="preserve">中央转移支付区域（项目）绩效目标自评表 </t>
  </si>
  <si>
    <t xml:space="preserve">                                                            （2024年度）                                                 </t>
  </si>
  <si>
    <t>转移支付（项目）名称</t>
  </si>
  <si>
    <r>
      <rPr>
        <sz val="10"/>
        <color theme="1"/>
        <rFont val="宋体"/>
        <charset val="134"/>
        <scheme val="minor"/>
      </rPr>
      <t>预算执行率（B/A</t>
    </r>
    <r>
      <rPr>
        <sz val="10"/>
        <color indexed="8"/>
        <rFont val="汉仪细圆B5"/>
        <charset val="134"/>
      </rPr>
      <t>×</t>
    </r>
    <r>
      <rPr>
        <sz val="10"/>
        <color indexed="8"/>
        <rFont val="宋体"/>
        <charset val="134"/>
      </rPr>
      <t>100</t>
    </r>
    <r>
      <rPr>
        <sz val="10"/>
        <color indexed="8"/>
        <rFont val="汉仪瑞意宋简"/>
        <charset val="134"/>
      </rPr>
      <t>%</t>
    </r>
    <r>
      <rPr>
        <sz val="10"/>
        <color indexed="8"/>
        <rFont val="宋体"/>
        <charset val="134"/>
      </rPr>
      <t>)</t>
    </r>
  </si>
  <si>
    <t>10分</t>
  </si>
  <si>
    <r>
      <rPr>
        <sz val="10"/>
        <color theme="1"/>
        <rFont val="宋体"/>
        <charset val="134"/>
        <scheme val="minor"/>
      </rPr>
      <t xml:space="preserve"> </t>
    </r>
    <r>
      <rPr>
        <sz val="10"/>
        <color indexed="8"/>
        <rFont val="宋体"/>
        <charset val="134"/>
      </rPr>
      <t>其中：中央财政资金</t>
    </r>
  </si>
  <si>
    <r>
      <rPr>
        <sz val="10"/>
        <color theme="1"/>
        <rFont val="宋体"/>
        <charset val="134"/>
        <scheme val="minor"/>
      </rPr>
      <t xml:space="preserve"> 　　自治区</t>
    </r>
    <r>
      <rPr>
        <sz val="10"/>
        <color indexed="8"/>
        <rFont val="宋体"/>
        <charset val="134"/>
      </rPr>
      <t>财政资金</t>
    </r>
  </si>
  <si>
    <r>
      <rPr>
        <sz val="10"/>
        <color theme="1"/>
        <rFont val="宋体"/>
        <charset val="134"/>
      </rPr>
      <t xml:space="preserve"> </t>
    </r>
    <r>
      <rPr>
        <sz val="10"/>
        <color indexed="8"/>
        <rFont val="宋体"/>
        <charset val="134"/>
      </rPr>
      <t xml:space="preserve">      　　地方资金</t>
    </r>
  </si>
  <si>
    <r>
      <rPr>
        <sz val="9"/>
        <color theme="1"/>
        <rFont val="宋体"/>
        <charset val="134"/>
      </rPr>
      <t xml:space="preserve">      </t>
    </r>
    <r>
      <rPr>
        <sz val="10"/>
        <color indexed="8"/>
        <rFont val="宋体"/>
        <charset val="134"/>
      </rPr>
      <t xml:space="preserve">  　其他资金</t>
    </r>
  </si>
  <si>
    <t>用于落实新冠患者救治费用财政补助政策。</t>
  </si>
  <si>
    <t>落实了新冠患者救治费用财政补助政策。</t>
  </si>
  <si>
    <t>救治新冠患者</t>
  </si>
  <si>
    <t>新冠患者</t>
  </si>
  <si>
    <t>100%得到成功救治</t>
  </si>
  <si>
    <t>项目执行时间</t>
  </si>
  <si>
    <t>75.38万元</t>
  </si>
  <si>
    <t>新型冠状病毒感染者的经济负担</t>
  </si>
  <si>
    <t>社会效益指标</t>
  </si>
  <si>
    <t>定点医院新型冠状病毒感染疫情应急救治能力得到提升</t>
  </si>
  <si>
    <t>提升</t>
  </si>
  <si>
    <t>新型冠状病毒感染者对健康人群的危害</t>
  </si>
  <si>
    <t>感染率降低10%以上</t>
  </si>
  <si>
    <t>宁夏新冠疫情得到有效遏制</t>
  </si>
  <si>
    <t>成功率大于80%</t>
  </si>
  <si>
    <t xml:space="preserve">满意度指标（10分） </t>
  </si>
  <si>
    <t>新型冠状病毒感染者救治满意度</t>
  </si>
  <si>
    <t xml:space="preserve">   年度                    </t>
  </si>
  <si>
    <t>宁夏第四人民医院</t>
  </si>
  <si>
    <t>对参与疫情防控救治相关医护人员给予临时性工作补助，体现自治区党委、人民政府对医务人员的关心关爱，提升医务人员获得感和幸福感，更好地投入各项救治工作，保障人民健康安全和经济社会发展。</t>
  </si>
  <si>
    <t>参与疫情防控救治相关医护人员</t>
  </si>
  <si>
    <t>175.365万元</t>
  </si>
  <si>
    <t>提升医务人员获得感和幸福感</t>
  </si>
  <si>
    <t>定点医院新型冠状病毒感染疫情应急救治能力</t>
  </si>
  <si>
    <t>参与救治的医护人员治满意度</t>
  </si>
  <si>
    <t xml:space="preserve">                                      （2024年度）                                                                     单位：万元</t>
  </si>
  <si>
    <t>实际执行数</t>
  </si>
  <si>
    <t xml:space="preserve">   其他资金</t>
  </si>
  <si>
    <t>医院信创可替代设备，包括终端设备、打印机、扫描仪、复印机等资产的配置.</t>
  </si>
  <si>
    <t>打印机</t>
  </si>
  <si>
    <t>3台</t>
  </si>
  <si>
    <t>非涉密终端</t>
  </si>
  <si>
    <t>复印机</t>
  </si>
  <si>
    <t>1台</t>
  </si>
  <si>
    <t>扫描仪</t>
  </si>
  <si>
    <t>涉密终端</t>
  </si>
  <si>
    <t>2台</t>
  </si>
  <si>
    <t>提高医院信息及数据安全管理</t>
  </si>
  <si>
    <t xml:space="preserve"> 医院安全水平</t>
  </si>
  <si>
    <t>安全底线防线</t>
  </si>
  <si>
    <t>得到提高</t>
  </si>
  <si>
    <t>保密防线</t>
  </si>
  <si>
    <t xml:space="preserve"> 安全保密防线底线</t>
  </si>
  <si>
    <t xml:space="preserve"> 指标1：医院管理人员满意度</t>
  </si>
  <si>
    <r>
      <rPr>
        <sz val="12"/>
        <color rgb="FF000000"/>
        <rFont val="方正小标宋_GBK"/>
        <charset val="134"/>
      </rPr>
      <t xml:space="preserve">              </t>
    </r>
    <r>
      <rPr>
        <sz val="18"/>
        <color rgb="FF000000"/>
        <rFont val="方正小标宋_GBK"/>
        <charset val="134"/>
      </rPr>
      <t xml:space="preserve">中央转移支付区域（项目）绩效目标自评表 </t>
    </r>
  </si>
  <si>
    <t xml:space="preserve">                   （2024年度）                                                 单位：万元</t>
  </si>
  <si>
    <t>国家疾病预防控制局</t>
  </si>
  <si>
    <t>自治区卫生健康委、自治区疾控局</t>
  </si>
  <si>
    <t>宁夏回族自治区第四人民医院</t>
  </si>
  <si>
    <t>严格按照转移支付管理制度以及资金管理办法规定的范围和标准使用资金进行项目招标建设。</t>
  </si>
  <si>
    <t>严格按照预算法及其实施条例、转移支付管理制度以及资金管理办法规定的时限要求分阶段招标。</t>
  </si>
  <si>
    <t>严格按照国库集中支付制度有关规定支付资金，未出现违规将资金从国库转入财政专户或支付到预算单位实有资金账户等问题。</t>
  </si>
  <si>
    <t>严格按照下达预算的科目和项目执行，未出现截留、挤占、挪用或擅自调整等问题。</t>
  </si>
  <si>
    <t>按照上级下达或本级预算安排的金额执行不存在执行数偏离预算数的问题。</t>
  </si>
  <si>
    <t>在细化下达预算时同步下达绩效目标,将有关资金纳入本级预算或对下转移支付绩效管理，开展绩效监控和绩效评价。</t>
  </si>
  <si>
    <t>1.完成传染病监测预警与应急指挥能力的提升，传染病实验室监测质量提升，承担结核病信息系统升级改造。</t>
  </si>
  <si>
    <t>1.完成传染病监测预警与应急指挥能力的提升，传染病实验室监测质量提升，承担结核病信息系统升级改造，项目任务正在实施。</t>
  </si>
  <si>
    <t>产
出
指
标</t>
  </si>
  <si>
    <t>结核病信息系统升级改造项目</t>
  </si>
  <si>
    <t>启动实施</t>
  </si>
  <si>
    <t>已完成招标采购，第三方已驻场实施</t>
  </si>
  <si>
    <t>项目工程质量合格率</t>
  </si>
  <si>
    <t>按项目实施周期内完成</t>
  </si>
  <si>
    <t>完成招标、需求调研、项目设计</t>
  </si>
  <si>
    <t>严格按照项目推进实施手册时间节点推进工作，2024年已完成一、二、三、四标段招标，需求调研，初步设计等工作。</t>
  </si>
  <si>
    <t>五、六标段招标未涉及系统建设。</t>
  </si>
  <si>
    <t>传染病实验室监测质量提升</t>
  </si>
  <si>
    <t>1.23万元</t>
  </si>
  <si>
    <t>结核病信息系统升级改造项目投资额</t>
  </si>
  <si>
    <t>1259万元</t>
  </si>
  <si>
    <t>354.53万元</t>
  </si>
  <si>
    <t>分阶段招标付款，积极推进项目建设</t>
  </si>
  <si>
    <t>传染病患者管理效率</t>
  </si>
  <si>
    <t>全区传染病防治能力</t>
  </si>
  <si>
    <t>得到有效提升</t>
  </si>
  <si>
    <t>传染病对健康人群的危害</t>
  </si>
  <si>
    <t>智慧化监测预警和风险评估能力</t>
  </si>
  <si>
    <t>传染病管理人员满意度</t>
  </si>
  <si>
    <t>满意度大于80%</t>
  </si>
  <si>
    <r>
      <rPr>
        <sz val="12"/>
        <color rgb="FF000000"/>
        <rFont val="方正小标宋_GBK"/>
        <charset val="134"/>
      </rPr>
      <t xml:space="preserve">             </t>
    </r>
    <r>
      <rPr>
        <sz val="18"/>
        <color rgb="FF000000"/>
        <rFont val="方正小标宋_GBK"/>
        <charset val="134"/>
      </rPr>
      <t xml:space="preserve">中央转移支付区域（项目）绩效目标自评表     </t>
    </r>
  </si>
  <si>
    <t>项目达到了预期的部分目标</t>
  </si>
  <si>
    <t>完成现场流行病学的培训。</t>
  </si>
  <si>
    <t>完成3次现场集中培训、2次现场实践</t>
  </si>
  <si>
    <t>每位学员完成1项暴发调查或疾病个案调查、1项数据质量核查和1项监测数据分析</t>
  </si>
  <si>
    <t>2名学员因岗位调动未完成三期培训。</t>
  </si>
  <si>
    <t>顺利结业学员数</t>
  </si>
  <si>
    <t>2名学员因个人原因和岗位调动，未参加结业答辩。</t>
  </si>
  <si>
    <t>优秀学员数</t>
  </si>
  <si>
    <t>学员三项产出完成率</t>
  </si>
  <si>
    <t>学员结业答辩合格率</t>
  </si>
  <si>
    <t>2024年宁夏现场流行病学培训班费用</t>
  </si>
  <si>
    <t>88万</t>
  </si>
  <si>
    <t>39.19万</t>
  </si>
  <si>
    <t>三期培训班均按照《2024年宁夏现场流行病学培训班方案》要求完成，但学员人数有限，因此结余经费较多。</t>
  </si>
  <si>
    <t>提高学员现场流行病学调查与突发公共卫生事件处理能力</t>
  </si>
  <si>
    <t>逐步提高</t>
  </si>
  <si>
    <t>提升我区现场流行病学人才队伍能力建设</t>
  </si>
  <si>
    <t>逐渐提升</t>
  </si>
  <si>
    <t>提高全区专业技术人员应对传染病暴发和突发公共卫生事件的能力</t>
  </si>
  <si>
    <t>逐渐提高</t>
  </si>
  <si>
    <t>通过现场流行病学培训项目，持续加强全区现场流行病学调查与处置能力及人才队伍建设</t>
  </si>
  <si>
    <t>培训人员对培训内容、方式的满意度</t>
  </si>
  <si>
    <r>
      <rPr>
        <sz val="10"/>
        <color theme="1"/>
        <rFont val="宋体"/>
        <charset val="134"/>
      </rPr>
      <t xml:space="preserve"> </t>
    </r>
    <r>
      <rPr>
        <sz val="10"/>
        <color rgb="FF000000"/>
        <rFont val="宋体"/>
        <charset val="134"/>
      </rPr>
      <t xml:space="preserve">   地方资金</t>
    </r>
  </si>
  <si>
    <r>
      <rPr>
        <sz val="9"/>
        <color theme="1"/>
        <rFont val="宋体"/>
        <charset val="134"/>
      </rPr>
      <t xml:space="preserve">    </t>
    </r>
    <r>
      <rPr>
        <sz val="10"/>
        <color rgb="FF000000"/>
        <rFont val="宋体"/>
        <charset val="134"/>
      </rPr>
      <t>其他资金</t>
    </r>
    <r>
      <rPr>
        <sz val="9"/>
        <color rgb="FF000000"/>
        <rFont val="宋体"/>
        <charset val="134"/>
      </rPr>
      <t xml:space="preserve">
   </t>
    </r>
  </si>
  <si>
    <t>完成监测预警队伍建设和人才培养。</t>
  </si>
  <si>
    <t>完成对全区150名专业技术人员的培训</t>
  </si>
  <si>
    <t>150人</t>
  </si>
  <si>
    <t>全区150名参训人员培训完成率</t>
  </si>
  <si>
    <t>监测预警队伍建设和人才培养项目费用</t>
  </si>
  <si>
    <t>18.89万元</t>
  </si>
  <si>
    <t>已经按照项目要求完成培训，经费略有结余</t>
  </si>
  <si>
    <t>基层专业人员对传染病的敏感性、报告及时性、监测数据分析利用和预警预测的能力提升</t>
  </si>
  <si>
    <t>全区结核病防治能力逐渐提升</t>
  </si>
  <si>
    <t>全区结核病疫情下降</t>
  </si>
  <si>
    <t>逐渐下降</t>
  </si>
  <si>
    <t>通过监测预警队伍建设和人才培养项目，使智慧化监测预警和风险评估能力逐渐提升</t>
  </si>
  <si>
    <t>自然科学基金-基于双金属共掺杂碳量子点构建第二近红外窗口红移发射器</t>
  </si>
  <si>
    <t>宁夏回族自治区卫生健康委员会</t>
  </si>
  <si>
    <t>100%%</t>
  </si>
  <si>
    <t>（1）收集和整理资料，完善与细化研究方案；（2）制备出Arg-Ag@Cu发射器；（3）初步表征上述不同碳源的发射器，并进行模拟体液成像测试；（4）筛选出分散性好、热稳定性和水热稳定性强的发射器制备路线；（5）进一步细化发射器的表征数据，分析、预测发射器的成像性能。</t>
  </si>
  <si>
    <t>（1）制定并完成了研究方案；（2）对发射器进行试制；（3）初步表征上述不同碳源的发射器；（4）筛选出发射器制备路线。</t>
  </si>
  <si>
    <t>碳量子点研究材料费</t>
  </si>
  <si>
    <t>一批次</t>
  </si>
  <si>
    <t>通过研究，为今后碳量子点构建第二近红外窗口红移发射器提供理论和实验依据</t>
  </si>
  <si>
    <t>项目阶段性完成时限</t>
  </si>
  <si>
    <t>2024年末</t>
  </si>
  <si>
    <t>4.53万元</t>
  </si>
  <si>
    <t>资金节约率</t>
  </si>
  <si>
    <t>碳量子点制备能力提升效果</t>
  </si>
  <si>
    <t>良</t>
  </si>
  <si>
    <t>生态无不良影响</t>
  </si>
  <si>
    <t>在相关研究方向与北方民族大学化学与化学工程学院建立长期的交流合作</t>
  </si>
  <si>
    <t>≥20%</t>
  </si>
  <si>
    <t>研究人员满意率</t>
  </si>
  <si>
    <t>≥80%</t>
  </si>
  <si>
    <t xml:space="preserve">             中央转移支付区域（项目）绩效目标自评表     </t>
  </si>
  <si>
    <t>国家中医药管理局</t>
  </si>
  <si>
    <t>自治区中医药管理局</t>
  </si>
  <si>
    <t>全区中医药人才队伍建设更加完善，中医药服务能力得到提升，中医药文化宣传更加广泛有效。特别是中医医院特色优势得到发挥，基层中医药服务能力有效提升，中医馆、中医阁服务水平得到提高。</t>
  </si>
  <si>
    <t>优秀中医临床人才研修项目</t>
  </si>
  <si>
    <t>中医药服务能力</t>
  </si>
  <si>
    <t>中医药事业传承与发展项目补助</t>
  </si>
  <si>
    <t>1.84万元</t>
  </si>
  <si>
    <t>经济益
指标</t>
  </si>
  <si>
    <t>中医药事业传承与发展经费</t>
  </si>
  <si>
    <t>得到保障</t>
  </si>
  <si>
    <t>社会益
指标</t>
  </si>
  <si>
    <t>中医药对人群的帮助</t>
  </si>
  <si>
    <t>生态益
指标</t>
  </si>
  <si>
    <t>中医药发展创新的环境</t>
  </si>
  <si>
    <t>得到营造</t>
  </si>
  <si>
    <t>中医药对社会的影响</t>
  </si>
  <si>
    <t>培训人员满意度</t>
  </si>
  <si>
    <t>收集100株以上结核分枝杆菌，完成部分全基因组测序。</t>
  </si>
  <si>
    <t>已完成大部分任务，部分任务2025年度实施。</t>
  </si>
  <si>
    <t>结核分枝杆菌</t>
  </si>
  <si>
    <t>全基因组分子测序</t>
  </si>
  <si>
    <t>按时完成项目</t>
  </si>
  <si>
    <t>部分任务2025年度实施</t>
  </si>
  <si>
    <t>7.5万元</t>
  </si>
  <si>
    <t>1.38万元</t>
  </si>
  <si>
    <t>降低患者就医成本，实现患者精准治疗</t>
  </si>
  <si>
    <t>提高结核病患者发现率，形成地区菌株核酸序列谱</t>
  </si>
  <si>
    <t>有效提高地区结核病防控能力</t>
  </si>
  <si>
    <t>患者满意率</t>
  </si>
  <si>
    <r>
      <rPr>
        <sz val="8"/>
        <rFont val="宋体"/>
        <charset val="134"/>
      </rPr>
      <t>通过实施卫生健康领域科技创新项目，引导卫生专业技术人员建立科研思维，提高专业素质，提升卫生健康领域科技力量储备能力，科研创新团队等奠定基础，辅助临床精准施治，促进医疗机构学科建设，提升诊疗水平。2022年卫生健康适宜技术推广项目1个2万元、2022年卫生健康系统科研课题4个4.2万元、2023年卫生健康系统科研课题高层次科技提升项目1个2万元、2024年卫生健康系统科研课题青年科技培育项目1个0.8万元</t>
    </r>
    <r>
      <rPr>
        <sz val="8"/>
        <color rgb="FFFF0000"/>
        <rFont val="宋体"/>
        <charset val="134"/>
      </rPr>
      <t>，</t>
    </r>
    <r>
      <rPr>
        <sz val="8"/>
        <rFont val="宋体"/>
        <charset val="134"/>
      </rPr>
      <t>以上四项资金合计9万元。</t>
    </r>
  </si>
  <si>
    <t>以上科研项目在实施期内，已完成阶段性任务，预计2024年12月前执行完毕.</t>
  </si>
  <si>
    <t>2022年卫生健康适宜技术推广项目</t>
  </si>
  <si>
    <t>2022年卫生健康系统科研课题</t>
  </si>
  <si>
    <t>4个</t>
  </si>
  <si>
    <t>2023年卫生健康系统科研课题高层次科技提升</t>
  </si>
  <si>
    <t>正在实施</t>
  </si>
  <si>
    <t>自治区卫生健康系统科研课题结题率</t>
  </si>
  <si>
    <t>≥95%</t>
  </si>
  <si>
    <t>按照项目任务书规定内容完成课题研究</t>
  </si>
  <si>
    <t>按期完成率</t>
  </si>
  <si>
    <t>2024年末完成部分任务</t>
  </si>
  <si>
    <t>部分科研项目延期</t>
  </si>
  <si>
    <t>5.82万元</t>
  </si>
  <si>
    <t>3.18万元</t>
  </si>
  <si>
    <t>因科研项目进度任务延期，争取2025年度完成项目任务。</t>
  </si>
  <si>
    <t>医疗机构科研平台建设</t>
  </si>
  <si>
    <t>科研人员基础研究能力提升</t>
  </si>
  <si>
    <t>医疗机构诊疗服务能力</t>
  </si>
  <si>
    <t>医疗机构医疗服务质量与水平</t>
  </si>
  <si>
    <t>医务人员满意度</t>
  </si>
  <si>
    <t>2020-2023年度资金总额：</t>
  </si>
  <si>
    <t>建立了宁夏结核病人工智能影像筛查应用系统，通过基层医疗机构上传胸部正侧位片，实现系统自动标注，通过系统灵敏度、特异度验证，判定系统实用性，病发表论文。</t>
  </si>
  <si>
    <t>系统安装部署大部分偏远基层医疗机构</t>
  </si>
  <si>
    <t>系统判定灵敏度</t>
  </si>
  <si>
    <t>系统判定特异度</t>
  </si>
  <si>
    <t>项目按期完成率</t>
  </si>
  <si>
    <t>系统部署费用</t>
  </si>
  <si>
    <t>提高基层医务人员结核病筛查能力</t>
  </si>
  <si>
    <t>降低结核病患者对健康人群的危害</t>
  </si>
  <si>
    <t>对基层结核病患者发现和转诊长期有效</t>
  </si>
  <si>
    <t>(重点研发）基于数字PCR建立布什杆菌快速检测并用于临床试验研究</t>
  </si>
  <si>
    <t>建立布鲁氏杆菌荧光定量pcr检测体系，原始标本快速处理体系，验证体系特异性，灵敏度及重复性。</t>
  </si>
  <si>
    <t>已完成全部任务，剩余资金用于项目收尾工作。</t>
  </si>
  <si>
    <t>PCR体系建立数量</t>
  </si>
  <si>
    <t>建立数字PCR体系及优化实验条件</t>
  </si>
  <si>
    <t>数字pcr、荧光定量pcr引物探针设立及临床验证</t>
  </si>
  <si>
    <t>44.25万元</t>
  </si>
  <si>
    <t>36.22万元</t>
  </si>
  <si>
    <t>业务方面任务未完成，剩余资金结转至2025年支付</t>
  </si>
  <si>
    <t>完成传染病医院病区智能化护理质量管理信息系统上线运行；完成相应系统软件著作权登记，获得1项软件著作权证书。</t>
  </si>
  <si>
    <t>已完成全部任务.</t>
  </si>
  <si>
    <t>登记软件著作权数</t>
  </si>
  <si>
    <t>传染病医院病区智能化护理质量管理信息系统上线运行</t>
  </si>
  <si>
    <t>28万元</t>
  </si>
  <si>
    <t>提高医护人员工作效率</t>
  </si>
  <si>
    <t>100%提高</t>
  </si>
  <si>
    <t xml:space="preserve">医护人员满意度 </t>
  </si>
  <si>
    <t>2024年度资金总额：</t>
  </si>
  <si>
    <t xml:space="preserve">    其中：2024年财政拨款</t>
  </si>
  <si>
    <t>建设宁夏地区布鲁氏菌病信息系统，收集布鲁氏杆菌株100株，完成布鲁氏菌病患者调查问卷</t>
  </si>
  <si>
    <t>举办项目启动会，分工各地课题任务。</t>
  </si>
  <si>
    <t>科研项目</t>
  </si>
  <si>
    <t>布鲁氏菌株</t>
  </si>
  <si>
    <t>部分对象不愿接受检查和检验</t>
  </si>
  <si>
    <t>项目实施费用</t>
  </si>
  <si>
    <t>40万元</t>
  </si>
  <si>
    <t>15.2万元</t>
  </si>
  <si>
    <t>提高患者生活质量</t>
  </si>
  <si>
    <t>降低发病率</t>
  </si>
  <si>
    <t>持续提高治愈率</t>
  </si>
  <si>
    <t>探索母牛分枝杆预防HIV人群发展成为结核的干预机制，扩大母牛分枝杆菌菌苗的应用范围。</t>
  </si>
  <si>
    <t>探索了母牛分枝杆预防HIV人群发展成为结核的干预机制，扩大了母牛分枝杆菌菌苗的应用范围。</t>
  </si>
  <si>
    <t>临床应用和推广费用</t>
  </si>
  <si>
    <t>母牛分枝杆菌在HIV人群中使用安全</t>
  </si>
  <si>
    <t>临床应用和推广费用投资额</t>
  </si>
  <si>
    <t>1.36万元</t>
  </si>
  <si>
    <t>为HIV人群预防结核病的发生发展提供了理论依据，增加了选择干预的范围</t>
  </si>
  <si>
    <t>发表文章1篇</t>
  </si>
  <si>
    <t>发表文章3篇</t>
  </si>
  <si>
    <t>对HIV结核病双重感染患者持续有效</t>
  </si>
  <si>
    <t>能够提高该人群免疫力，20%左右</t>
  </si>
  <si>
    <t>实际提高超过20%。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</si>
</sst>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55">
    <font>
      <sz val="11"/>
      <color theme="1"/>
      <name val="宋体"/>
      <charset val="134"/>
      <scheme val="minor"/>
    </font>
    <font>
      <sz val="12"/>
      <name val="方正小标宋_GBK"/>
      <charset val="134"/>
    </font>
    <font>
      <sz val="8"/>
      <name val="宋体"/>
      <charset val="134"/>
    </font>
    <font>
      <b/>
      <sz val="8"/>
      <name val="宋体"/>
      <charset val="134"/>
    </font>
    <font>
      <sz val="10"/>
      <name val="黑体"/>
      <charset val="134"/>
    </font>
    <font>
      <sz val="18"/>
      <name val="方正小标宋_GBK"/>
      <charset val="134"/>
    </font>
    <font>
      <sz val="10"/>
      <name val="宋体"/>
      <charset val="134"/>
    </font>
    <font>
      <sz val="6"/>
      <name val="宋体"/>
      <charset val="134"/>
    </font>
    <font>
      <b/>
      <sz val="10"/>
      <name val="宋体"/>
      <charset val="134"/>
    </font>
    <font>
      <sz val="14"/>
      <color rgb="FF000000"/>
      <name val="方正小标宋_GBK"/>
      <charset val="134"/>
    </font>
    <font>
      <sz val="8"/>
      <color rgb="FF000000"/>
      <name val="宋体"/>
      <charset val="134"/>
    </font>
    <font>
      <sz val="8"/>
      <color theme="1"/>
      <name val="宋体"/>
      <charset val="134"/>
      <scheme val="minor"/>
    </font>
    <font>
      <sz val="10"/>
      <color theme="1"/>
      <name val="宋体"/>
      <charset val="134"/>
      <scheme val="minor"/>
    </font>
    <font>
      <sz val="10"/>
      <color theme="1"/>
      <name val="宋体"/>
      <charset val="134"/>
    </font>
    <font>
      <sz val="9"/>
      <color theme="1"/>
      <name val="宋体"/>
      <charset val="134"/>
    </font>
    <font>
      <sz val="9"/>
      <color rgb="FF000000"/>
      <name val="宋体"/>
      <charset val="134"/>
    </font>
    <font>
      <sz val="6"/>
      <color theme="1"/>
      <name val="宋体"/>
      <charset val="134"/>
      <scheme val="minor"/>
    </font>
    <font>
      <sz val="12"/>
      <color rgb="FF000000"/>
      <name val="方正小标宋_GBK"/>
      <charset val="134"/>
    </font>
    <font>
      <b/>
      <sz val="14"/>
      <color rgb="FF000000"/>
      <name val="宋体"/>
      <charset val="134"/>
    </font>
    <font>
      <sz val="14"/>
      <color theme="1"/>
      <name val="宋体"/>
      <charset val="134"/>
      <scheme val="minor"/>
    </font>
    <font>
      <sz val="18"/>
      <color rgb="FF000000"/>
      <name val="方正小标宋_GBK"/>
      <charset val="134"/>
    </font>
    <font>
      <sz val="9"/>
      <color theme="1"/>
      <name val="宋体"/>
      <charset val="134"/>
      <scheme val="minor"/>
    </font>
    <font>
      <sz val="14"/>
      <name val="方正小标宋_GBK"/>
      <charset val="134"/>
    </font>
    <font>
      <sz val="18"/>
      <color theme="1"/>
      <name val="方正小标宋_GBK"/>
      <charset val="134"/>
    </font>
    <font>
      <sz val="16"/>
      <name val="方正小标宋_GBK"/>
      <charset val="134"/>
    </font>
    <font>
      <sz val="10"/>
      <color indexed="8"/>
      <name val="宋体"/>
      <charset val="134"/>
    </font>
    <font>
      <sz val="10"/>
      <name val="宋体"/>
      <charset val="134"/>
      <scheme val="minor"/>
    </font>
    <font>
      <sz val="8"/>
      <color indexed="8"/>
      <name val="宋体"/>
      <charset val="134"/>
    </font>
    <font>
      <sz val="10"/>
      <color rgb="FF000000"/>
      <name val="黑体"/>
      <charset val="134"/>
    </font>
    <font>
      <sz val="10"/>
      <color rgb="FF000000"/>
      <name val="宋体"/>
      <charset val="134"/>
    </font>
    <font>
      <b/>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9"/>
      <color indexed="8"/>
      <name val="宋体"/>
      <charset val="134"/>
    </font>
    <font>
      <sz val="8"/>
      <color rgb="FFFF0000"/>
      <name val="宋体"/>
      <charset val="134"/>
    </font>
    <font>
      <sz val="10"/>
      <color indexed="8"/>
      <name val="汉仪细圆B5"/>
      <charset val="134"/>
    </font>
    <font>
      <sz val="10"/>
      <color indexed="8"/>
      <name val="汉仪瑞意宋简"/>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style="thin">
        <color indexed="8"/>
      </right>
      <top style="thin">
        <color auto="1"/>
      </top>
      <bottom style="thin">
        <color auto="1"/>
      </bottom>
      <diagonal/>
    </border>
    <border>
      <left style="thin">
        <color auto="1"/>
      </left>
      <right style="thin">
        <color indexed="0"/>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0" fillId="3" borderId="34" applyNumberFormat="0" applyFont="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35" applyNumberFormat="0" applyFill="0" applyAlignment="0" applyProtection="0">
      <alignment vertical="center"/>
    </xf>
    <xf numFmtId="0" fontId="37" fillId="0" borderId="35" applyNumberFormat="0" applyFill="0" applyAlignment="0" applyProtection="0">
      <alignment vertical="center"/>
    </xf>
    <xf numFmtId="0" fontId="38" fillId="0" borderId="36" applyNumberFormat="0" applyFill="0" applyAlignment="0" applyProtection="0">
      <alignment vertical="center"/>
    </xf>
    <xf numFmtId="0" fontId="38" fillId="0" borderId="0" applyNumberFormat="0" applyFill="0" applyBorder="0" applyAlignment="0" applyProtection="0">
      <alignment vertical="center"/>
    </xf>
    <xf numFmtId="0" fontId="39" fillId="4" borderId="37" applyNumberFormat="0" applyAlignment="0" applyProtection="0">
      <alignment vertical="center"/>
    </xf>
    <xf numFmtId="0" fontId="40" fillId="5" borderId="38" applyNumberFormat="0" applyAlignment="0" applyProtection="0">
      <alignment vertical="center"/>
    </xf>
    <xf numFmtId="0" fontId="41" fillId="5" borderId="37" applyNumberFormat="0" applyAlignment="0" applyProtection="0">
      <alignment vertical="center"/>
    </xf>
    <xf numFmtId="0" fontId="42" fillId="6" borderId="39" applyNumberFormat="0" applyAlignment="0" applyProtection="0">
      <alignment vertical="center"/>
    </xf>
    <xf numFmtId="0" fontId="43" fillId="0" borderId="40" applyNumberFormat="0" applyFill="0" applyAlignment="0" applyProtection="0">
      <alignment vertical="center"/>
    </xf>
    <xf numFmtId="0" fontId="44" fillId="0" borderId="41" applyNumberFormat="0" applyFill="0" applyAlignment="0" applyProtection="0">
      <alignment vertical="center"/>
    </xf>
    <xf numFmtId="0" fontId="45" fillId="7" borderId="0" applyNumberFormat="0" applyBorder="0" applyAlignment="0" applyProtection="0">
      <alignment vertical="center"/>
    </xf>
    <xf numFmtId="0" fontId="46" fillId="8" borderId="0" applyNumberFormat="0" applyBorder="0" applyAlignment="0" applyProtection="0">
      <alignment vertical="center"/>
    </xf>
    <xf numFmtId="0" fontId="47" fillId="9" borderId="0" applyNumberFormat="0" applyBorder="0" applyAlignment="0" applyProtection="0">
      <alignment vertical="center"/>
    </xf>
    <xf numFmtId="0" fontId="48" fillId="10" borderId="0" applyNumberFormat="0" applyBorder="0" applyAlignment="0" applyProtection="0">
      <alignment vertical="center"/>
    </xf>
    <xf numFmtId="0" fontId="49" fillId="11" borderId="0" applyNumberFormat="0" applyBorder="0" applyAlignment="0" applyProtection="0">
      <alignment vertical="center"/>
    </xf>
    <xf numFmtId="0" fontId="49" fillId="12" borderId="0" applyNumberFormat="0" applyBorder="0" applyAlignment="0" applyProtection="0">
      <alignment vertical="center"/>
    </xf>
    <xf numFmtId="0" fontId="48" fillId="13" borderId="0" applyNumberFormat="0" applyBorder="0" applyAlignment="0" applyProtection="0">
      <alignment vertical="center"/>
    </xf>
    <xf numFmtId="0" fontId="48" fillId="14" borderId="0" applyNumberFormat="0" applyBorder="0" applyAlignment="0" applyProtection="0">
      <alignment vertical="center"/>
    </xf>
    <xf numFmtId="0" fontId="49" fillId="15" borderId="0" applyNumberFormat="0" applyBorder="0" applyAlignment="0" applyProtection="0">
      <alignment vertical="center"/>
    </xf>
    <xf numFmtId="0" fontId="49" fillId="16" borderId="0" applyNumberFormat="0" applyBorder="0" applyAlignment="0" applyProtection="0">
      <alignment vertical="center"/>
    </xf>
    <xf numFmtId="0" fontId="48" fillId="17" borderId="0" applyNumberFormat="0" applyBorder="0" applyAlignment="0" applyProtection="0">
      <alignment vertical="center"/>
    </xf>
    <xf numFmtId="0" fontId="48" fillId="18" borderId="0" applyNumberFormat="0" applyBorder="0" applyAlignment="0" applyProtection="0">
      <alignment vertical="center"/>
    </xf>
    <xf numFmtId="0" fontId="49" fillId="19" borderId="0" applyNumberFormat="0" applyBorder="0" applyAlignment="0" applyProtection="0">
      <alignment vertical="center"/>
    </xf>
    <xf numFmtId="0" fontId="49" fillId="20" borderId="0" applyNumberFormat="0" applyBorder="0" applyAlignment="0" applyProtection="0">
      <alignment vertical="center"/>
    </xf>
    <xf numFmtId="0" fontId="48" fillId="21" borderId="0" applyNumberFormat="0" applyBorder="0" applyAlignment="0" applyProtection="0">
      <alignment vertical="center"/>
    </xf>
    <xf numFmtId="0" fontId="48" fillId="22" borderId="0" applyNumberFormat="0" applyBorder="0" applyAlignment="0" applyProtection="0">
      <alignment vertical="center"/>
    </xf>
    <xf numFmtId="0" fontId="49" fillId="23" borderId="0" applyNumberFormat="0" applyBorder="0" applyAlignment="0" applyProtection="0">
      <alignment vertical="center"/>
    </xf>
    <xf numFmtId="0" fontId="49" fillId="24" borderId="0" applyNumberFormat="0" applyBorder="0" applyAlignment="0" applyProtection="0">
      <alignment vertical="center"/>
    </xf>
    <xf numFmtId="0" fontId="48" fillId="25" borderId="0" applyNumberFormat="0" applyBorder="0" applyAlignment="0" applyProtection="0">
      <alignment vertical="center"/>
    </xf>
    <xf numFmtId="0" fontId="48" fillId="26" borderId="0" applyNumberFormat="0" applyBorder="0" applyAlignment="0" applyProtection="0">
      <alignment vertical="center"/>
    </xf>
    <xf numFmtId="0" fontId="49" fillId="27" borderId="0" applyNumberFormat="0" applyBorder="0" applyAlignment="0" applyProtection="0">
      <alignment vertical="center"/>
    </xf>
    <xf numFmtId="0" fontId="49" fillId="28" borderId="0" applyNumberFormat="0" applyBorder="0" applyAlignment="0" applyProtection="0">
      <alignment vertical="center"/>
    </xf>
    <xf numFmtId="0" fontId="48" fillId="29" borderId="0" applyNumberFormat="0" applyBorder="0" applyAlignment="0" applyProtection="0">
      <alignment vertical="center"/>
    </xf>
    <xf numFmtId="0" fontId="48" fillId="30" borderId="0" applyNumberFormat="0" applyBorder="0" applyAlignment="0" applyProtection="0">
      <alignment vertical="center"/>
    </xf>
    <xf numFmtId="0" fontId="49" fillId="31" borderId="0" applyNumberFormat="0" applyBorder="0" applyAlignment="0" applyProtection="0">
      <alignment vertical="center"/>
    </xf>
    <xf numFmtId="0" fontId="49" fillId="32" borderId="0" applyNumberFormat="0" applyBorder="0" applyAlignment="0" applyProtection="0">
      <alignment vertical="center"/>
    </xf>
    <xf numFmtId="0" fontId="48" fillId="33" borderId="0" applyNumberFormat="0" applyBorder="0" applyAlignment="0" applyProtection="0">
      <alignment vertical="center"/>
    </xf>
    <xf numFmtId="0" fontId="50" fillId="0" borderId="0"/>
  </cellStyleXfs>
  <cellXfs count="388">
    <xf numFmtId="0" fontId="0" fillId="0" borderId="0" xfId="0">
      <alignment vertical="center"/>
    </xf>
    <xf numFmtId="0" fontId="1" fillId="0" borderId="0" xfId="49" applyFont="1" applyFill="1" applyAlignment="1">
      <alignment horizontal="center" vertical="center" wrapText="1"/>
    </xf>
    <xf numFmtId="0" fontId="2" fillId="0" borderId="0" xfId="49" applyFont="1" applyFill="1" applyAlignment="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3"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5" xfId="0" applyFont="1" applyBorder="1">
      <alignment vertical="center"/>
    </xf>
    <xf numFmtId="0" fontId="2" fillId="0" borderId="6" xfId="0" applyFont="1" applyBorder="1">
      <alignment vertical="center"/>
    </xf>
    <xf numFmtId="0" fontId="2" fillId="0" borderId="7" xfId="49" applyFont="1" applyFill="1" applyBorder="1" applyAlignment="1">
      <alignment horizontal="center" vertical="center" wrapText="1"/>
    </xf>
    <xf numFmtId="0" fontId="2" fillId="0" borderId="0" xfId="0" applyFont="1">
      <alignment vertical="center"/>
    </xf>
    <xf numFmtId="0" fontId="2" fillId="0" borderId="8" xfId="0" applyFont="1" applyBorder="1">
      <alignment vertical="center"/>
    </xf>
    <xf numFmtId="0" fontId="2" fillId="0" borderId="1" xfId="49" applyFont="1" applyFill="1" applyBorder="1" applyAlignment="1">
      <alignment horizontal="left" vertical="center" wrapText="1"/>
    </xf>
    <xf numFmtId="0" fontId="2" fillId="0" borderId="7" xfId="0" applyFont="1" applyBorder="1">
      <alignment vertical="center"/>
    </xf>
    <xf numFmtId="0" fontId="2" fillId="0" borderId="9" xfId="0" applyFont="1" applyBorder="1">
      <alignment vertical="center"/>
    </xf>
    <xf numFmtId="0" fontId="2" fillId="0" borderId="4" xfId="49" applyFont="1" applyFill="1" applyBorder="1" applyAlignment="1">
      <alignment horizontal="lef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9" xfId="49" applyFont="1" applyFill="1" applyBorder="1" applyAlignment="1">
      <alignment horizontal="center" vertical="center" wrapText="1"/>
    </xf>
    <xf numFmtId="0" fontId="2" fillId="0" borderId="3" xfId="49" applyFont="1" applyFill="1" applyBorder="1" applyAlignment="1">
      <alignment horizontal="left" vertical="center" wrapText="1"/>
    </xf>
    <xf numFmtId="0" fontId="2" fillId="0" borderId="10" xfId="49" applyFont="1" applyFill="1" applyBorder="1" applyAlignment="1">
      <alignment horizontal="center" vertical="center" wrapText="1"/>
    </xf>
    <xf numFmtId="0" fontId="2" fillId="0" borderId="11" xfId="49" applyFont="1" applyFill="1" applyBorder="1" applyAlignment="1">
      <alignment horizontal="center" vertical="center" wrapText="1"/>
    </xf>
    <xf numFmtId="0" fontId="2" fillId="0" borderId="1" xfId="49" applyFont="1" applyFill="1" applyBorder="1" applyAlignment="1">
      <alignment vertical="center" wrapText="1"/>
    </xf>
    <xf numFmtId="0" fontId="3" fillId="0" borderId="1"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2" fillId="0" borderId="12" xfId="49" applyFont="1" applyFill="1" applyBorder="1" applyAlignment="1">
      <alignment horizontal="center" vertical="center" wrapText="1"/>
    </xf>
    <xf numFmtId="10" fontId="2" fillId="0" borderId="3" xfId="49" applyNumberFormat="1" applyFont="1" applyFill="1" applyBorder="1" applyAlignment="1">
      <alignment horizontal="center" vertical="center" wrapText="1"/>
    </xf>
    <xf numFmtId="0" fontId="2" fillId="0" borderId="6" xfId="49" applyFont="1" applyFill="1" applyBorder="1" applyAlignment="1">
      <alignment horizontal="center" vertical="center" wrapText="1"/>
    </xf>
    <xf numFmtId="0" fontId="2" fillId="0" borderId="12" xfId="0" applyFont="1" applyBorder="1" applyAlignment="1">
      <alignment horizontal="center" vertical="center"/>
    </xf>
    <xf numFmtId="0" fontId="2" fillId="0" borderId="3" xfId="49" applyFont="1" applyFill="1" applyBorder="1" applyAlignment="1">
      <alignment vertical="center" wrapText="1"/>
    </xf>
    <xf numFmtId="0" fontId="2" fillId="0" borderId="12" xfId="49" applyFont="1" applyFill="1" applyBorder="1" applyAlignment="1">
      <alignment horizontal="left" vertical="center" wrapText="1"/>
    </xf>
    <xf numFmtId="0" fontId="2" fillId="0" borderId="3" xfId="49" applyNumberFormat="1" applyFont="1" applyFill="1" applyBorder="1" applyAlignment="1" applyProtection="1">
      <alignment horizontal="center" vertical="center" wrapText="1"/>
    </xf>
    <xf numFmtId="9" fontId="2" fillId="0" borderId="3" xfId="49" applyNumberFormat="1" applyFont="1" applyFill="1" applyBorder="1" applyAlignment="1">
      <alignment horizontal="center" vertical="center" wrapText="1"/>
    </xf>
    <xf numFmtId="0" fontId="2" fillId="0" borderId="12" xfId="49" applyFont="1" applyFill="1" applyBorder="1" applyAlignment="1">
      <alignment vertical="center" wrapText="1"/>
    </xf>
    <xf numFmtId="0" fontId="3" fillId="0" borderId="12" xfId="49" applyFont="1" applyFill="1" applyBorder="1" applyAlignment="1">
      <alignment horizontal="center" vertical="center" wrapText="1"/>
    </xf>
    <xf numFmtId="0" fontId="3" fillId="0" borderId="3" xfId="49" applyFont="1" applyFill="1" applyBorder="1" applyAlignment="1">
      <alignment horizontal="center" vertical="center" wrapText="1"/>
    </xf>
    <xf numFmtId="0" fontId="4" fillId="0" borderId="0" xfId="49" applyFont="1" applyAlignment="1">
      <alignment horizontal="left" vertical="center"/>
    </xf>
    <xf numFmtId="0" fontId="4" fillId="0" borderId="0" xfId="49" applyFont="1" applyAlignment="1">
      <alignment vertical="center" wrapText="1"/>
    </xf>
    <xf numFmtId="0" fontId="5"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2" fillId="0" borderId="7" xfId="49" applyFont="1" applyBorder="1" applyAlignment="1">
      <alignment horizontal="center" vertical="center" wrapText="1"/>
    </xf>
    <xf numFmtId="0" fontId="2" fillId="0" borderId="1" xfId="49" applyFont="1" applyBorder="1" applyAlignment="1">
      <alignment horizontal="left" vertical="center" wrapText="1"/>
    </xf>
    <xf numFmtId="0" fontId="2" fillId="0" borderId="4" xfId="49" applyFont="1" applyBorder="1" applyAlignment="1">
      <alignment horizontal="left" vertical="center" wrapText="1"/>
    </xf>
    <xf numFmtId="0" fontId="2" fillId="0" borderId="9" xfId="49" applyFont="1" applyBorder="1" applyAlignment="1">
      <alignment horizontal="center" vertical="center" wrapText="1"/>
    </xf>
    <xf numFmtId="0" fontId="2" fillId="0" borderId="2" xfId="49" applyFont="1" applyBorder="1" applyAlignment="1">
      <alignment horizontal="left" vertical="center" wrapText="1"/>
    </xf>
    <xf numFmtId="0" fontId="2" fillId="0" borderId="10" xfId="49" applyFont="1" applyBorder="1" applyAlignment="1">
      <alignment horizontal="center" vertical="center" wrapText="1"/>
    </xf>
    <xf numFmtId="0" fontId="2" fillId="0" borderId="11" xfId="49" applyFont="1" applyBorder="1" applyAlignment="1">
      <alignment horizontal="center" vertical="center" wrapText="1"/>
    </xf>
    <xf numFmtId="0" fontId="2" fillId="0" borderId="1" xfId="49" applyFont="1" applyBorder="1" applyAlignment="1">
      <alignment vertical="center" wrapText="1"/>
    </xf>
    <xf numFmtId="0" fontId="3" fillId="0" borderId="1" xfId="49" applyFont="1" applyBorder="1" applyAlignment="1">
      <alignment horizontal="center" vertical="center" wrapText="1"/>
    </xf>
    <xf numFmtId="0" fontId="3" fillId="0" borderId="2" xfId="49" applyFont="1" applyBorder="1" applyAlignment="1">
      <alignment horizontal="center" vertical="center" wrapText="1"/>
    </xf>
    <xf numFmtId="0" fontId="6" fillId="0" borderId="0" xfId="49" applyFont="1" applyAlignment="1">
      <alignment vertical="center" wrapText="1"/>
    </xf>
    <xf numFmtId="0" fontId="2" fillId="0" borderId="12" xfId="49" applyFont="1" applyBorder="1" applyAlignment="1">
      <alignment horizontal="center" vertical="center" wrapText="1"/>
    </xf>
    <xf numFmtId="0" fontId="2" fillId="0" borderId="6" xfId="49" applyFont="1" applyBorder="1" applyAlignment="1">
      <alignment horizontal="center" vertical="center" wrapText="1"/>
    </xf>
    <xf numFmtId="0" fontId="2" fillId="0" borderId="12" xfId="49" applyFont="1" applyBorder="1" applyAlignment="1">
      <alignment horizontal="left" vertical="center" wrapText="1"/>
    </xf>
    <xf numFmtId="0" fontId="2" fillId="0" borderId="3" xfId="49" applyFont="1" applyBorder="1" applyAlignment="1">
      <alignment vertical="center" wrapText="1"/>
    </xf>
    <xf numFmtId="9" fontId="2" fillId="0" borderId="3" xfId="49" applyNumberFormat="1" applyFont="1" applyBorder="1" applyAlignment="1">
      <alignment horizontal="center" vertical="center" wrapText="1"/>
    </xf>
    <xf numFmtId="0" fontId="2" fillId="0" borderId="12" xfId="49" applyFont="1" applyBorder="1" applyAlignment="1">
      <alignment vertical="center" wrapText="1"/>
    </xf>
    <xf numFmtId="0" fontId="3" fillId="0" borderId="12" xfId="49" applyFont="1" applyBorder="1" applyAlignment="1">
      <alignment horizontal="center" vertical="center" wrapText="1"/>
    </xf>
    <xf numFmtId="0" fontId="3" fillId="0" borderId="3" xfId="49" applyFont="1" applyBorder="1" applyAlignment="1">
      <alignment horizontal="center" vertical="center" wrapText="1"/>
    </xf>
    <xf numFmtId="0" fontId="1" fillId="0" borderId="0" xfId="49" applyFont="1" applyAlignment="1">
      <alignment horizontal="center" vertical="center" wrapText="1"/>
    </xf>
    <xf numFmtId="0" fontId="2" fillId="0" borderId="3" xfId="49" applyFont="1" applyBorder="1" applyAlignment="1">
      <alignment horizontal="left" vertical="center" wrapText="1"/>
    </xf>
    <xf numFmtId="0" fontId="7" fillId="0" borderId="1" xfId="49" applyFont="1" applyBorder="1" applyAlignment="1">
      <alignment horizontal="center" vertical="center" wrapText="1"/>
    </xf>
    <xf numFmtId="0" fontId="7" fillId="0" borderId="12" xfId="49" applyFont="1" applyBorder="1" applyAlignment="1">
      <alignment horizontal="center" vertical="center" wrapText="1"/>
    </xf>
    <xf numFmtId="10" fontId="2" fillId="0" borderId="3" xfId="49" applyNumberFormat="1" applyFont="1" applyBorder="1" applyAlignment="1">
      <alignment horizontal="center" vertical="center" wrapText="1"/>
    </xf>
    <xf numFmtId="0" fontId="3" fillId="0" borderId="3" xfId="49" applyFont="1" applyBorder="1" applyAlignment="1">
      <alignment vertical="center" wrapText="1"/>
    </xf>
    <xf numFmtId="0" fontId="2" fillId="0" borderId="3" xfId="49" applyFont="1" applyBorder="1" applyAlignment="1">
      <alignment horizontal="left" vertical="top" wrapText="1"/>
    </xf>
    <xf numFmtId="0" fontId="2" fillId="0" borderId="13" xfId="49" applyFont="1" applyBorder="1" applyAlignment="1">
      <alignment horizontal="center" vertical="center" wrapText="1"/>
    </xf>
    <xf numFmtId="0" fontId="2" fillId="0" borderId="8" xfId="49" applyFont="1" applyBorder="1" applyAlignment="1">
      <alignment horizontal="center" vertical="center" wrapText="1"/>
    </xf>
    <xf numFmtId="0" fontId="2" fillId="0" borderId="14" xfId="49" applyFont="1" applyBorder="1" applyAlignment="1">
      <alignment horizontal="center" vertical="center" wrapText="1"/>
    </xf>
    <xf numFmtId="0" fontId="0" fillId="0" borderId="0" xfId="0" applyAlignment="1">
      <alignment horizontal="center" vertical="center"/>
    </xf>
    <xf numFmtId="0" fontId="6" fillId="0" borderId="1" xfId="49" applyFont="1" applyBorder="1" applyAlignment="1">
      <alignment horizontal="center" vertical="center" wrapText="1"/>
    </xf>
    <xf numFmtId="0" fontId="6" fillId="0" borderId="2" xfId="49" applyFont="1" applyBorder="1" applyAlignment="1">
      <alignment horizontal="center" vertical="center" wrapText="1"/>
    </xf>
    <xf numFmtId="0" fontId="6" fillId="0" borderId="3" xfId="49" applyFont="1" applyBorder="1" applyAlignment="1">
      <alignment horizontal="center" vertical="center" wrapText="1"/>
    </xf>
    <xf numFmtId="0" fontId="6" fillId="0" borderId="4" xfId="49" applyFont="1" applyBorder="1" applyAlignment="1">
      <alignment horizontal="center" vertical="center" wrapText="1"/>
    </xf>
    <xf numFmtId="0" fontId="6" fillId="0" borderId="5" xfId="0" applyFont="1" applyBorder="1">
      <alignment vertical="center"/>
    </xf>
    <xf numFmtId="0" fontId="6" fillId="0" borderId="6" xfId="0" applyFont="1" applyBorder="1">
      <alignment vertical="center"/>
    </xf>
    <xf numFmtId="0" fontId="6" fillId="0" borderId="7" xfId="49" applyFont="1" applyBorder="1" applyAlignment="1">
      <alignment horizontal="center" vertical="center" wrapText="1"/>
    </xf>
    <xf numFmtId="0" fontId="6" fillId="0" borderId="0" xfId="0" applyFont="1">
      <alignment vertical="center"/>
    </xf>
    <xf numFmtId="0" fontId="6" fillId="0" borderId="8" xfId="0" applyFont="1" applyBorder="1">
      <alignment vertical="center"/>
    </xf>
    <xf numFmtId="0" fontId="6" fillId="0" borderId="1" xfId="49" applyFont="1" applyBorder="1" applyAlignment="1">
      <alignment horizontal="left" vertical="center" wrapText="1"/>
    </xf>
    <xf numFmtId="0" fontId="6" fillId="0" borderId="7" xfId="0" applyFont="1" applyBorder="1">
      <alignment vertical="center"/>
    </xf>
    <xf numFmtId="0" fontId="6" fillId="0" borderId="9" xfId="0" applyFont="1" applyBorder="1">
      <alignment vertical="center"/>
    </xf>
    <xf numFmtId="0" fontId="6" fillId="0" borderId="4" xfId="49" applyFont="1" applyBorder="1" applyAlignment="1">
      <alignment horizontal="left"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9" xfId="49" applyFont="1" applyBorder="1" applyAlignment="1">
      <alignment horizontal="center" vertical="center" wrapText="1"/>
    </xf>
    <xf numFmtId="0" fontId="6" fillId="0" borderId="2" xfId="49" applyFont="1" applyBorder="1" applyAlignment="1">
      <alignment horizontal="left" vertical="center" wrapText="1"/>
    </xf>
    <xf numFmtId="0" fontId="6" fillId="0" borderId="10" xfId="49" applyFont="1" applyBorder="1" applyAlignment="1">
      <alignment horizontal="center" vertical="center" wrapText="1"/>
    </xf>
    <xf numFmtId="0" fontId="6" fillId="0" borderId="11" xfId="49" applyFont="1" applyBorder="1" applyAlignment="1">
      <alignment horizontal="center" vertical="center" wrapText="1"/>
    </xf>
    <xf numFmtId="0" fontId="8" fillId="0" borderId="1" xfId="49" applyFont="1" applyBorder="1" applyAlignment="1">
      <alignment horizontal="center" vertical="center" wrapText="1"/>
    </xf>
    <xf numFmtId="0" fontId="8" fillId="0" borderId="2" xfId="49" applyFont="1" applyBorder="1" applyAlignment="1">
      <alignment horizontal="center" vertical="center" wrapText="1"/>
    </xf>
    <xf numFmtId="0" fontId="6" fillId="0" borderId="12" xfId="49" applyFont="1" applyBorder="1" applyAlignment="1">
      <alignment horizontal="center" vertical="center" wrapText="1"/>
    </xf>
    <xf numFmtId="0" fontId="6" fillId="0" borderId="6" xfId="49" applyFont="1" applyBorder="1" applyAlignment="1">
      <alignment horizontal="center" vertical="center" wrapText="1"/>
    </xf>
    <xf numFmtId="0" fontId="6" fillId="0" borderId="12" xfId="0" applyFont="1" applyBorder="1" applyAlignment="1">
      <alignment horizontal="center" vertical="center"/>
    </xf>
    <xf numFmtId="0" fontId="6" fillId="0" borderId="12" xfId="49" applyFont="1" applyBorder="1" applyAlignment="1">
      <alignment horizontal="left" vertical="center" wrapText="1"/>
    </xf>
    <xf numFmtId="0" fontId="6" fillId="0" borderId="3" xfId="49" applyFont="1" applyBorder="1" applyAlignment="1">
      <alignment vertical="center" wrapText="1"/>
    </xf>
    <xf numFmtId="9" fontId="6" fillId="0" borderId="3" xfId="49" applyNumberFormat="1" applyFont="1" applyBorder="1" applyAlignment="1">
      <alignment horizontal="center" vertical="center" wrapText="1"/>
    </xf>
    <xf numFmtId="0" fontId="8" fillId="0" borderId="12" xfId="49" applyFont="1" applyBorder="1" applyAlignment="1">
      <alignment horizontal="center" vertical="center" wrapText="1"/>
    </xf>
    <xf numFmtId="0" fontId="8" fillId="0" borderId="3" xfId="49" applyFont="1" applyBorder="1" applyAlignment="1">
      <alignment horizontal="center" vertical="center" wrapText="1"/>
    </xf>
    <xf numFmtId="176" fontId="6" fillId="0" borderId="3" xfId="49" applyNumberFormat="1" applyFont="1" applyBorder="1" applyAlignment="1">
      <alignment horizontal="center" vertical="center" wrapText="1"/>
    </xf>
    <xf numFmtId="0" fontId="8" fillId="0" borderId="3" xfId="49" applyFont="1" applyBorder="1" applyAlignment="1">
      <alignment vertical="center" wrapText="1"/>
    </xf>
    <xf numFmtId="0" fontId="9" fillId="0" borderId="0" xfId="0" applyFont="1" applyFill="1" applyAlignment="1">
      <alignment horizontal="center" vertical="center" wrapText="1"/>
    </xf>
    <xf numFmtId="0" fontId="10" fillId="0" borderId="0"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3" xfId="0" applyFont="1" applyFill="1" applyBorder="1" applyAlignment="1">
      <alignment vertical="center" wrapText="1"/>
    </xf>
    <xf numFmtId="0" fontId="12" fillId="0" borderId="3" xfId="0" applyFont="1" applyFill="1" applyBorder="1" applyAlignment="1">
      <alignment vertical="center" wrapText="1"/>
    </xf>
    <xf numFmtId="0" fontId="14" fillId="0" borderId="3" xfId="0" applyFont="1" applyFill="1" applyBorder="1" applyAlignment="1">
      <alignment vertical="center" wrapText="1"/>
    </xf>
    <xf numFmtId="0" fontId="12" fillId="0" borderId="3" xfId="0" applyNumberFormat="1" applyFont="1" applyFill="1" applyBorder="1" applyAlignment="1">
      <alignment horizontal="left" vertical="center" wrapText="1"/>
    </xf>
    <xf numFmtId="0" fontId="12" fillId="0" borderId="3" xfId="0" applyFont="1" applyFill="1" applyBorder="1" applyAlignment="1">
      <alignment horizontal="left" vertical="center" wrapText="1"/>
    </xf>
    <xf numFmtId="0" fontId="12" fillId="0" borderId="3" xfId="0" applyFont="1" applyFill="1" applyBorder="1" applyAlignment="1">
      <alignment horizontal="center" vertical="center" textRotation="255" wrapText="1"/>
    </xf>
    <xf numFmtId="0" fontId="6" fillId="0" borderId="3" xfId="49" applyFont="1" applyFill="1" applyBorder="1" applyAlignment="1">
      <alignment horizontal="center" vertical="center" wrapText="1"/>
    </xf>
    <xf numFmtId="31" fontId="12" fillId="0" borderId="3" xfId="0" applyNumberFormat="1" applyFont="1" applyFill="1" applyBorder="1" applyAlignment="1">
      <alignment horizontal="center" vertical="center" wrapText="1"/>
    </xf>
    <xf numFmtId="0" fontId="12" fillId="0" borderId="3" xfId="0" applyFont="1" applyFill="1" applyBorder="1" applyAlignment="1">
      <alignment horizontal="center" vertical="center" wrapText="1" readingOrder="1"/>
    </xf>
    <xf numFmtId="0" fontId="13" fillId="0" borderId="3" xfId="0" applyFont="1" applyFill="1" applyBorder="1" applyAlignment="1">
      <alignment horizontal="center" vertical="center"/>
    </xf>
    <xf numFmtId="9" fontId="14" fillId="0" borderId="3" xfId="0" applyNumberFormat="1" applyFont="1" applyFill="1" applyBorder="1" applyAlignment="1">
      <alignment horizontal="center" vertical="center" wrapText="1"/>
    </xf>
    <xf numFmtId="31" fontId="11" fillId="0" borderId="3" xfId="0" applyNumberFormat="1" applyFont="1" applyFill="1" applyBorder="1" applyAlignment="1">
      <alignment horizontal="center" vertical="center" wrapText="1"/>
    </xf>
    <xf numFmtId="0" fontId="15" fillId="0" borderId="3" xfId="0" applyNumberFormat="1" applyFont="1" applyFill="1" applyBorder="1" applyAlignment="1">
      <alignment horizontal="center" vertical="center"/>
    </xf>
    <xf numFmtId="10" fontId="12" fillId="0" borderId="3" xfId="0" applyNumberFormat="1" applyFont="1" applyFill="1" applyBorder="1" applyAlignment="1">
      <alignment horizontal="center" vertical="center" wrapText="1"/>
    </xf>
    <xf numFmtId="10" fontId="12" fillId="0" borderId="3" xfId="0" applyNumberFormat="1" applyFont="1" applyFill="1" applyBorder="1" applyAlignment="1" applyProtection="1">
      <alignment horizontal="center" vertical="center" wrapText="1"/>
    </xf>
    <xf numFmtId="0" fontId="14"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6" fillId="0" borderId="3" xfId="0" applyFont="1" applyFill="1" applyBorder="1" applyAlignment="1">
      <alignment horizontal="center" vertical="center" wrapText="1"/>
    </xf>
    <xf numFmtId="9" fontId="2" fillId="0" borderId="3" xfId="49" applyNumberFormat="1" applyFont="1" applyBorder="1" applyAlignment="1">
      <alignment horizontal="left" vertical="center" wrapText="1"/>
    </xf>
    <xf numFmtId="0" fontId="17" fillId="0" borderId="0" xfId="0" applyFont="1" applyFill="1" applyAlignment="1">
      <alignment horizontal="center" vertical="center" wrapText="1"/>
    </xf>
    <xf numFmtId="0" fontId="18" fillId="0" borderId="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2" fillId="0" borderId="3" xfId="0" applyNumberFormat="1" applyFont="1" applyFill="1" applyBorder="1" applyAlignment="1">
      <alignment horizontal="center" vertical="center" wrapText="1"/>
    </xf>
    <xf numFmtId="0" fontId="12" fillId="0" borderId="3" xfId="0" applyFont="1" applyFill="1" applyBorder="1" applyAlignment="1">
      <alignment horizontal="left" vertical="center" wrapText="1" readingOrder="1"/>
    </xf>
    <xf numFmtId="0" fontId="13" fillId="0" borderId="4"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3" xfId="0" applyFont="1" applyFill="1" applyBorder="1" applyAlignment="1">
      <alignment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readingOrder="1"/>
    </xf>
    <xf numFmtId="0" fontId="12" fillId="0" borderId="2" xfId="0" applyFont="1" applyFill="1" applyBorder="1" applyAlignment="1">
      <alignment horizontal="center" vertical="center" wrapText="1" readingOrder="1"/>
    </xf>
    <xf numFmtId="0" fontId="12" fillId="0" borderId="1" xfId="0" applyFont="1" applyFill="1" applyBorder="1" applyAlignment="1">
      <alignment horizontal="left" vertical="center" wrapText="1" readingOrder="1"/>
    </xf>
    <xf numFmtId="0" fontId="12" fillId="0" borderId="2" xfId="0" applyFont="1" applyFill="1" applyBorder="1" applyAlignment="1">
      <alignment horizontal="left" vertical="center" wrapText="1" readingOrder="1"/>
    </xf>
    <xf numFmtId="0" fontId="13" fillId="0" borderId="5"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1" xfId="0" applyFont="1" applyFill="1" applyBorder="1" applyAlignment="1">
      <alignment horizontal="center" vertical="center"/>
    </xf>
    <xf numFmtId="0" fontId="13" fillId="0" borderId="13"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3" xfId="0" applyFont="1" applyFill="1" applyBorder="1" applyAlignment="1">
      <alignment horizontal="center" vertical="center"/>
    </xf>
    <xf numFmtId="0" fontId="12" fillId="0" borderId="1" xfId="0" applyFont="1" applyFill="1" applyBorder="1" applyAlignment="1">
      <alignment horizontal="center" vertical="center"/>
    </xf>
    <xf numFmtId="0" fontId="12" fillId="0" borderId="2" xfId="0" applyFont="1" applyFill="1" applyBorder="1" applyAlignment="1">
      <alignment horizontal="left" vertical="center" wrapText="1"/>
    </xf>
    <xf numFmtId="0" fontId="12" fillId="0" borderId="12" xfId="0" applyFont="1" applyFill="1" applyBorder="1" applyAlignment="1">
      <alignment horizontal="left" vertical="center" wrapText="1"/>
    </xf>
    <xf numFmtId="10" fontId="14" fillId="0" borderId="1" xfId="0" applyNumberFormat="1" applyFont="1" applyFill="1" applyBorder="1" applyAlignment="1">
      <alignment horizontal="center" vertical="center" wrapText="1"/>
    </xf>
    <xf numFmtId="9" fontId="12" fillId="0" borderId="3" xfId="0" applyNumberFormat="1" applyFont="1" applyFill="1" applyBorder="1" applyAlignment="1">
      <alignment horizontal="center" vertical="center" wrapText="1"/>
    </xf>
    <xf numFmtId="9" fontId="12" fillId="0" borderId="1" xfId="0" applyNumberFormat="1" applyFont="1" applyFill="1" applyBorder="1" applyAlignment="1">
      <alignment horizontal="center" vertical="center" wrapText="1"/>
    </xf>
    <xf numFmtId="31" fontId="12" fillId="0" borderId="1" xfId="0" applyNumberFormat="1" applyFont="1" applyFill="1" applyBorder="1" applyAlignment="1">
      <alignment horizontal="center" vertical="center" wrapText="1"/>
    </xf>
    <xf numFmtId="10" fontId="12" fillId="0" borderId="1" xfId="0" applyNumberFormat="1" applyFont="1" applyFill="1" applyBorder="1" applyAlignment="1">
      <alignment horizontal="center" vertical="center" wrapText="1"/>
    </xf>
    <xf numFmtId="0" fontId="13" fillId="0" borderId="2" xfId="0" applyFont="1" applyFill="1" applyBorder="1" applyAlignment="1">
      <alignment horizontal="center" vertical="center"/>
    </xf>
    <xf numFmtId="0" fontId="13" fillId="0" borderId="5" xfId="0" applyFont="1" applyFill="1" applyBorder="1" applyAlignment="1">
      <alignment horizontal="center" vertical="center"/>
    </xf>
    <xf numFmtId="0" fontId="12" fillId="0" borderId="14" xfId="0" applyFont="1" applyFill="1" applyBorder="1" applyAlignment="1">
      <alignment horizontal="center" vertical="center" wrapText="1"/>
    </xf>
    <xf numFmtId="10" fontId="12" fillId="0" borderId="9" xfId="0" applyNumberFormat="1" applyFont="1" applyFill="1" applyBorder="1" applyAlignment="1">
      <alignment horizontal="center" vertical="center" wrapText="1"/>
    </xf>
    <xf numFmtId="0" fontId="12" fillId="0" borderId="2" xfId="0" applyFont="1" applyFill="1" applyBorder="1" applyAlignment="1">
      <alignment horizontal="center" vertical="center"/>
    </xf>
    <xf numFmtId="0" fontId="12" fillId="0" borderId="12" xfId="0" applyFont="1" applyFill="1" applyBorder="1" applyAlignment="1">
      <alignment horizontal="center" vertical="center"/>
    </xf>
    <xf numFmtId="0" fontId="14" fillId="0" borderId="2"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6" xfId="0" applyFont="1" applyFill="1" applyBorder="1" applyAlignment="1">
      <alignment horizontal="center" vertical="center"/>
    </xf>
    <xf numFmtId="0" fontId="12" fillId="0" borderId="16" xfId="0" applyFont="1" applyFill="1" applyBorder="1" applyAlignment="1">
      <alignment horizontal="center" vertical="center"/>
    </xf>
    <xf numFmtId="0" fontId="14" fillId="0" borderId="1" xfId="0" applyFont="1" applyFill="1" applyBorder="1" applyAlignment="1">
      <alignment horizontal="center" vertical="center" wrapText="1"/>
    </xf>
    <xf numFmtId="0" fontId="12" fillId="0" borderId="12" xfId="0" applyFont="1" applyFill="1" applyBorder="1" applyAlignment="1">
      <alignment horizontal="center" vertical="center" wrapText="1" readingOrder="1"/>
    </xf>
    <xf numFmtId="0" fontId="12" fillId="0" borderId="12" xfId="0" applyFont="1" applyFill="1" applyBorder="1" applyAlignment="1">
      <alignment horizontal="left" vertical="center" wrapText="1" readingOrder="1"/>
    </xf>
    <xf numFmtId="0" fontId="20" fillId="0" borderId="0" xfId="0" applyFont="1" applyFill="1" applyAlignment="1">
      <alignment horizontal="center" vertical="center" wrapText="1"/>
    </xf>
    <xf numFmtId="0" fontId="0" fillId="0" borderId="0" xfId="0" applyFont="1" applyFill="1" applyAlignment="1">
      <alignment horizontal="center" vertical="top" wrapText="1"/>
    </xf>
    <xf numFmtId="0" fontId="12" fillId="0" borderId="1" xfId="0" applyNumberFormat="1" applyFont="1" applyFill="1" applyBorder="1" applyAlignment="1">
      <alignment horizontal="left" vertical="center" wrapText="1"/>
    </xf>
    <xf numFmtId="0" fontId="6" fillId="0" borderId="1"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21" fillId="0" borderId="1" xfId="0" applyFont="1" applyFill="1" applyBorder="1" applyAlignment="1">
      <alignment horizontal="left" vertical="center" wrapText="1"/>
    </xf>
    <xf numFmtId="0" fontId="21" fillId="0" borderId="2" xfId="0" applyFont="1" applyFill="1" applyBorder="1" applyAlignment="1">
      <alignment horizontal="left" vertical="center" wrapText="1"/>
    </xf>
    <xf numFmtId="9" fontId="12" fillId="0" borderId="3" xfId="0" applyNumberFormat="1" applyFont="1" applyFill="1" applyBorder="1" applyAlignment="1">
      <alignment horizontal="left" vertical="center" wrapText="1"/>
    </xf>
    <xf numFmtId="31" fontId="12" fillId="0" borderId="2" xfId="0" applyNumberFormat="1" applyFont="1" applyFill="1" applyBorder="1" applyAlignment="1">
      <alignment horizontal="center" vertical="center" wrapText="1"/>
    </xf>
    <xf numFmtId="31" fontId="12" fillId="0" borderId="12" xfId="0" applyNumberFormat="1" applyFont="1" applyFill="1" applyBorder="1" applyAlignment="1">
      <alignment horizontal="center" vertical="center" wrapText="1"/>
    </xf>
    <xf numFmtId="0" fontId="12" fillId="0" borderId="9" xfId="0" applyNumberFormat="1" applyFont="1" applyFill="1" applyBorder="1" applyAlignment="1" applyProtection="1">
      <alignment horizontal="center" vertical="center" wrapText="1"/>
    </xf>
    <xf numFmtId="0" fontId="12" fillId="0" borderId="15" xfId="0" applyNumberFormat="1" applyFont="1" applyFill="1" applyBorder="1" applyAlignment="1" applyProtection="1">
      <alignment horizontal="center" vertical="center" wrapText="1"/>
    </xf>
    <xf numFmtId="0" fontId="21" fillId="0" borderId="12" xfId="0" applyFont="1" applyFill="1" applyBorder="1" applyAlignment="1">
      <alignment horizontal="left" vertical="center" wrapText="1"/>
    </xf>
    <xf numFmtId="9" fontId="13" fillId="0" borderId="1" xfId="0" applyNumberFormat="1" applyFont="1" applyFill="1" applyBorder="1" applyAlignment="1">
      <alignment horizontal="center" vertical="center" wrapText="1"/>
    </xf>
    <xf numFmtId="9" fontId="12" fillId="0" borderId="1" xfId="0" applyNumberFormat="1" applyFont="1" applyFill="1" applyBorder="1" applyAlignment="1">
      <alignment horizontal="left" vertical="center" wrapText="1"/>
    </xf>
    <xf numFmtId="9" fontId="12" fillId="0" borderId="2" xfId="0" applyNumberFormat="1" applyFont="1" applyFill="1" applyBorder="1" applyAlignment="1">
      <alignment horizontal="center" vertical="center" wrapText="1"/>
    </xf>
    <xf numFmtId="9" fontId="12" fillId="0" borderId="12" xfId="0" applyNumberFormat="1" applyFont="1" applyFill="1" applyBorder="1" applyAlignment="1">
      <alignment horizontal="center" vertical="center" wrapText="1"/>
    </xf>
    <xf numFmtId="10" fontId="12" fillId="0" borderId="2" xfId="0" applyNumberFormat="1" applyFont="1" applyFill="1" applyBorder="1" applyAlignment="1">
      <alignment horizontal="center" vertical="center" wrapText="1"/>
    </xf>
    <xf numFmtId="0" fontId="22" fillId="0" borderId="0" xfId="49" applyFont="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0" xfId="0" applyFont="1" applyAlignment="1">
      <alignment horizontal="center" vertical="center"/>
    </xf>
    <xf numFmtId="0" fontId="2" fillId="0" borderId="8" xfId="0" applyFont="1" applyBorder="1" applyAlignment="1">
      <alignment horizontal="center" vertic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2" fillId="0" borderId="0" xfId="0" applyFont="1" applyBorder="1" applyAlignment="1">
      <alignment horizontal="center" vertical="center"/>
    </xf>
    <xf numFmtId="0" fontId="23" fillId="0" borderId="0" xfId="0" applyFont="1" applyFill="1" applyAlignment="1">
      <alignment horizontal="center" vertical="center" wrapText="1"/>
    </xf>
    <xf numFmtId="0" fontId="0" fillId="0" borderId="15" xfId="0" applyFont="1" applyFill="1" applyBorder="1" applyAlignment="1">
      <alignment horizontal="center" vertical="top" wrapText="1"/>
    </xf>
    <xf numFmtId="0" fontId="12" fillId="0" borderId="3" xfId="0" applyFont="1" applyBorder="1" applyAlignment="1">
      <alignment horizontal="center" vertical="center" wrapText="1"/>
    </xf>
    <xf numFmtId="0" fontId="13" fillId="0" borderId="1" xfId="0" applyFont="1" applyBorder="1" applyAlignment="1">
      <alignment horizontal="center"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0" xfId="0" applyFont="1" applyFill="1" applyAlignment="1">
      <alignment horizontal="center"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12" fillId="2" borderId="14"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1" fillId="0" borderId="1" xfId="0" applyNumberFormat="1" applyFont="1" applyBorder="1" applyAlignment="1">
      <alignment horizontal="left" vertical="center" wrapText="1"/>
    </xf>
    <xf numFmtId="0" fontId="11" fillId="0" borderId="2" xfId="0" applyFont="1" applyBorder="1" applyAlignment="1">
      <alignment horizontal="left" vertical="center" wrapText="1"/>
    </xf>
    <xf numFmtId="0" fontId="12" fillId="0" borderId="1"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3" fillId="0" borderId="2" xfId="0" applyFont="1" applyBorder="1" applyAlignment="1">
      <alignment horizontal="center" vertical="center" wrapText="1"/>
    </xf>
    <xf numFmtId="0" fontId="14" fillId="2" borderId="1"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1" fillId="0" borderId="12" xfId="0" applyFont="1" applyBorder="1" applyAlignment="1">
      <alignment horizontal="left" vertical="center" wrapText="1"/>
    </xf>
    <xf numFmtId="0" fontId="13" fillId="0" borderId="12" xfId="0" applyFont="1" applyBorder="1" applyAlignment="1">
      <alignment horizontal="center" vertical="center" wrapText="1"/>
    </xf>
    <xf numFmtId="0" fontId="0" fillId="0" borderId="3" xfId="0" applyBorder="1" applyAlignment="1">
      <alignment horizontal="center" vertical="center"/>
    </xf>
    <xf numFmtId="0" fontId="16" fillId="0" borderId="3" xfId="0" applyFont="1" applyBorder="1" applyAlignment="1">
      <alignment horizontal="center" vertical="center" wrapText="1"/>
    </xf>
    <xf numFmtId="0" fontId="12" fillId="0" borderId="12" xfId="0" applyNumberFormat="1" applyFont="1" applyFill="1" applyBorder="1" applyAlignment="1">
      <alignment horizontal="center" vertical="center" wrapText="1"/>
    </xf>
    <xf numFmtId="0" fontId="11" fillId="0" borderId="10" xfId="0" applyNumberFormat="1" applyFont="1" applyBorder="1" applyAlignment="1">
      <alignment horizontal="center" vertical="center" wrapText="1"/>
    </xf>
    <xf numFmtId="0" fontId="11" fillId="0" borderId="13" xfId="0" applyNumberFormat="1" applyFont="1" applyBorder="1" applyAlignment="1">
      <alignment horizontal="center" vertical="center" wrapText="1"/>
    </xf>
    <xf numFmtId="0" fontId="11" fillId="0" borderId="3"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3" xfId="0" applyFont="1" applyFill="1" applyBorder="1" applyAlignment="1">
      <alignment horizontal="center" vertical="center" wrapText="1"/>
    </xf>
    <xf numFmtId="0" fontId="0" fillId="0" borderId="3" xfId="0" applyFont="1" applyBorder="1" applyAlignment="1">
      <alignment horizontal="center" vertical="center"/>
    </xf>
    <xf numFmtId="0" fontId="7" fillId="0" borderId="3" xfId="49" applyFont="1" applyBorder="1" applyAlignment="1">
      <alignment horizontal="center" vertical="center" wrapText="1"/>
    </xf>
    <xf numFmtId="0" fontId="6" fillId="0" borderId="0" xfId="49" applyFont="1" applyAlignment="1">
      <alignment horizontal="center" vertical="center" wrapText="1"/>
    </xf>
    <xf numFmtId="0" fontId="2" fillId="0" borderId="0" xfId="0" applyFont="1" applyBorder="1">
      <alignment vertical="center"/>
    </xf>
    <xf numFmtId="0" fontId="2" fillId="0" borderId="3" xfId="49" applyFont="1" applyBorder="1" applyAlignment="1">
      <alignment horizontal="justify" vertical="center" wrapText="1"/>
    </xf>
    <xf numFmtId="0" fontId="2" fillId="0" borderId="9" xfId="49" applyFont="1" applyBorder="1" applyAlignment="1">
      <alignment horizontal="left" vertical="center" wrapText="1"/>
    </xf>
    <xf numFmtId="0" fontId="2" fillId="0" borderId="2" xfId="49" applyFont="1" applyBorder="1" applyAlignment="1">
      <alignment horizontal="justify" vertical="center" wrapText="1"/>
    </xf>
    <xf numFmtId="0" fontId="2" fillId="0" borderId="6" xfId="49" applyFont="1" applyBorder="1" applyAlignment="1">
      <alignment horizontal="left" vertical="center" wrapText="1"/>
    </xf>
    <xf numFmtId="9" fontId="2" fillId="0" borderId="10" xfId="49" applyNumberFormat="1" applyFont="1" applyBorder="1" applyAlignment="1">
      <alignment horizontal="center" vertical="center" wrapText="1"/>
    </xf>
    <xf numFmtId="0" fontId="2" fillId="0" borderId="14" xfId="49" applyFont="1" applyBorder="1" applyAlignment="1">
      <alignment horizontal="left" vertical="center" wrapText="1"/>
    </xf>
    <xf numFmtId="9" fontId="2" fillId="0" borderId="13" xfId="49" applyNumberFormat="1" applyFont="1" applyBorder="1" applyAlignment="1">
      <alignment horizontal="center" vertical="center" wrapText="1"/>
    </xf>
    <xf numFmtId="0" fontId="2" fillId="0" borderId="12" xfId="49" applyFont="1" applyBorder="1" applyAlignment="1">
      <alignment horizontal="justify" vertical="center" wrapText="1"/>
    </xf>
    <xf numFmtId="0" fontId="2" fillId="0" borderId="3" xfId="0" applyFont="1" applyBorder="1">
      <alignment vertical="center"/>
    </xf>
    <xf numFmtId="0" fontId="2" fillId="0" borderId="3" xfId="0" applyFont="1" applyBorder="1" applyAlignment="1">
      <alignment horizontal="center" vertical="center"/>
    </xf>
    <xf numFmtId="31" fontId="2" fillId="0" borderId="3" xfId="49" applyNumberFormat="1" applyFont="1" applyBorder="1" applyAlignment="1">
      <alignment horizontal="center" vertical="center" wrapText="1"/>
    </xf>
    <xf numFmtId="0" fontId="0" fillId="0" borderId="3" xfId="0" applyBorder="1">
      <alignment vertical="center"/>
    </xf>
    <xf numFmtId="0" fontId="2" fillId="0" borderId="2" xfId="49" applyFont="1" applyBorder="1" applyAlignment="1">
      <alignment vertical="center" wrapText="1"/>
    </xf>
    <xf numFmtId="31" fontId="2" fillId="0" borderId="3" xfId="49" applyNumberFormat="1" applyFont="1" applyBorder="1" applyAlignment="1">
      <alignment vertical="center" wrapText="1"/>
    </xf>
    <xf numFmtId="0" fontId="12" fillId="0" borderId="0" xfId="0" applyFont="1" applyAlignment="1">
      <alignment vertical="center" wrapText="1"/>
    </xf>
    <xf numFmtId="0" fontId="24" fillId="0" borderId="0" xfId="49" applyFont="1" applyAlignment="1">
      <alignment horizontal="center" vertical="center" wrapText="1"/>
    </xf>
    <xf numFmtId="0" fontId="0" fillId="0" borderId="1" xfId="0" applyFont="1" applyBorder="1" applyAlignment="1">
      <alignment horizontal="center" vertical="center"/>
    </xf>
    <xf numFmtId="0" fontId="6" fillId="0" borderId="5" xfId="0" applyFont="1" applyFill="1" applyBorder="1" applyAlignment="1">
      <alignment vertical="center" wrapText="1"/>
    </xf>
    <xf numFmtId="0" fontId="6" fillId="0" borderId="6" xfId="0" applyFont="1" applyFill="1" applyBorder="1" applyAlignment="1">
      <alignment vertical="center" wrapText="1"/>
    </xf>
    <xf numFmtId="0" fontId="6" fillId="0" borderId="0" xfId="0" applyFont="1" applyFill="1" applyBorder="1" applyAlignment="1">
      <alignment vertical="center" wrapText="1"/>
    </xf>
    <xf numFmtId="0" fontId="6" fillId="0" borderId="8" xfId="0" applyFont="1" applyFill="1" applyBorder="1" applyAlignment="1">
      <alignment vertical="center" wrapText="1"/>
    </xf>
    <xf numFmtId="0" fontId="6" fillId="0" borderId="7" xfId="0" applyFont="1" applyFill="1" applyBorder="1" applyAlignment="1">
      <alignment vertical="center" wrapText="1"/>
    </xf>
    <xf numFmtId="0" fontId="6" fillId="0" borderId="9"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49" applyFont="1" applyBorder="1" applyAlignment="1">
      <alignment horizontal="left" vertical="center" wrapText="1"/>
    </xf>
    <xf numFmtId="0" fontId="25" fillId="0" borderId="1" xfId="0" applyFont="1" applyFill="1" applyBorder="1" applyAlignment="1" applyProtection="1">
      <alignment horizontal="left" vertical="center" wrapText="1"/>
    </xf>
    <xf numFmtId="0" fontId="25" fillId="0" borderId="1" xfId="0" applyFont="1" applyFill="1" applyBorder="1" applyAlignment="1" applyProtection="1">
      <alignment horizontal="center" vertical="center" wrapText="1"/>
    </xf>
    <xf numFmtId="0" fontId="6" fillId="0" borderId="13" xfId="49" applyFont="1" applyBorder="1" applyAlignment="1">
      <alignment horizontal="center" vertical="center" wrapText="1"/>
    </xf>
    <xf numFmtId="0" fontId="26" fillId="0" borderId="0" xfId="0" applyFont="1" applyFill="1" applyAlignment="1">
      <alignment horizontal="left" vertical="center" wrapText="1"/>
    </xf>
    <xf numFmtId="0" fontId="0" fillId="0" borderId="2" xfId="0" applyBorder="1" applyAlignment="1">
      <alignment horizontal="center" vertical="center"/>
    </xf>
    <xf numFmtId="0" fontId="6" fillId="0" borderId="12" xfId="49" applyFont="1" applyFill="1" applyBorder="1" applyAlignment="1">
      <alignment horizontal="center" vertical="center" wrapText="1"/>
    </xf>
    <xf numFmtId="0" fontId="6" fillId="0" borderId="10" xfId="49" applyFont="1" applyFill="1" applyBorder="1" applyAlignment="1">
      <alignment horizontal="center" vertical="center" wrapText="1"/>
    </xf>
    <xf numFmtId="0" fontId="6" fillId="0" borderId="4" xfId="49" applyFont="1" applyFill="1" applyBorder="1" applyAlignment="1">
      <alignment horizontal="center" vertical="center" wrapText="1"/>
    </xf>
    <xf numFmtId="0" fontId="6" fillId="0" borderId="6" xfId="49" applyFont="1" applyFill="1" applyBorder="1" applyAlignment="1">
      <alignment horizontal="center" vertical="center" wrapText="1"/>
    </xf>
    <xf numFmtId="0" fontId="6" fillId="0" borderId="12" xfId="0" applyFont="1" applyFill="1" applyBorder="1" applyAlignment="1">
      <alignment horizontal="center" vertical="center" wrapText="1"/>
    </xf>
    <xf numFmtId="0" fontId="25" fillId="0" borderId="12" xfId="0" applyFont="1" applyFill="1" applyBorder="1" applyAlignment="1" applyProtection="1">
      <alignment horizontal="left" vertical="center" wrapText="1"/>
    </xf>
    <xf numFmtId="10" fontId="14" fillId="0" borderId="3" xfId="0" applyNumberFormat="1" applyFont="1" applyFill="1" applyBorder="1" applyAlignment="1">
      <alignment horizontal="center" vertical="center" wrapText="1"/>
    </xf>
    <xf numFmtId="0" fontId="25" fillId="0" borderId="12" xfId="0" applyFont="1" applyFill="1" applyBorder="1" applyAlignment="1" applyProtection="1">
      <alignment horizontal="center" vertical="center" wrapText="1"/>
    </xf>
    <xf numFmtId="31" fontId="27" fillId="0" borderId="3" xfId="0" applyNumberFormat="1" applyFont="1" applyFill="1" applyBorder="1" applyAlignment="1" applyProtection="1">
      <alignment vertical="center" wrapText="1"/>
    </xf>
    <xf numFmtId="0" fontId="25" fillId="0" borderId="3" xfId="0" applyFont="1" applyFill="1" applyBorder="1" applyAlignment="1" applyProtection="1">
      <alignment horizontal="left" vertical="center" wrapText="1"/>
    </xf>
    <xf numFmtId="0" fontId="26" fillId="0" borderId="3" xfId="0" applyFont="1" applyFill="1" applyBorder="1" applyAlignment="1">
      <alignment vertical="center" wrapText="1"/>
    </xf>
    <xf numFmtId="0" fontId="25" fillId="0" borderId="3" xfId="0" applyFont="1" applyFill="1" applyBorder="1" applyAlignment="1" applyProtection="1">
      <alignment vertical="center" wrapText="1"/>
    </xf>
    <xf numFmtId="10" fontId="6" fillId="0" borderId="3" xfId="49" applyNumberFormat="1" applyFont="1" applyBorder="1" applyAlignment="1">
      <alignment horizontal="left" vertical="center" wrapText="1"/>
    </xf>
    <xf numFmtId="0" fontId="0" fillId="0" borderId="12" xfId="0" applyBorder="1" applyAlignment="1">
      <alignment horizontal="center" vertical="center"/>
    </xf>
    <xf numFmtId="10" fontId="6" fillId="0" borderId="3" xfId="49" applyNumberFormat="1" applyFont="1" applyFill="1" applyBorder="1" applyAlignment="1">
      <alignment horizontal="center" vertical="center" wrapText="1"/>
    </xf>
    <xf numFmtId="9" fontId="6" fillId="0" borderId="3" xfId="49" applyNumberFormat="1" applyFont="1" applyFill="1" applyBorder="1" applyAlignment="1">
      <alignment horizontal="center" vertical="center" wrapText="1"/>
    </xf>
    <xf numFmtId="0" fontId="7" fillId="0" borderId="4" xfId="49" applyFont="1" applyBorder="1" applyAlignment="1">
      <alignment horizontal="left" vertical="center" wrapText="1"/>
    </xf>
    <xf numFmtId="0" fontId="7" fillId="0" borderId="6" xfId="49" applyFont="1" applyBorder="1" applyAlignment="1">
      <alignment horizontal="left" vertical="center" wrapText="1"/>
    </xf>
    <xf numFmtId="0" fontId="7" fillId="0" borderId="7" xfId="49" applyFont="1" applyBorder="1" applyAlignment="1">
      <alignment horizontal="left" vertical="center" wrapText="1"/>
    </xf>
    <xf numFmtId="0" fontId="7" fillId="0" borderId="8" xfId="49" applyFont="1" applyBorder="1" applyAlignment="1">
      <alignment horizontal="left" vertical="center" wrapText="1"/>
    </xf>
    <xf numFmtId="0" fontId="7" fillId="0" borderId="9" xfId="49" applyFont="1" applyBorder="1" applyAlignment="1">
      <alignment horizontal="left" vertical="center" wrapText="1"/>
    </xf>
    <xf numFmtId="0" fontId="7" fillId="0" borderId="14" xfId="49" applyFont="1" applyBorder="1" applyAlignment="1">
      <alignment horizontal="left" vertical="center" wrapText="1"/>
    </xf>
    <xf numFmtId="0" fontId="7" fillId="0" borderId="1" xfId="49" applyFont="1" applyBorder="1" applyAlignment="1">
      <alignment horizontal="left" vertical="center" wrapText="1"/>
    </xf>
    <xf numFmtId="0" fontId="7" fillId="0" borderId="12" xfId="49" applyFont="1" applyBorder="1" applyAlignment="1">
      <alignment horizontal="left" vertical="center" wrapText="1"/>
    </xf>
    <xf numFmtId="0" fontId="6" fillId="0" borderId="3" xfId="49" applyFont="1" applyBorder="1" applyAlignment="1">
      <alignment horizontal="left" vertical="top" wrapText="1"/>
    </xf>
    <xf numFmtId="0" fontId="25" fillId="0" borderId="3" xfId="0" applyFont="1" applyFill="1" applyBorder="1" applyAlignment="1" applyProtection="1">
      <alignment horizontal="center" vertical="center" wrapText="1"/>
    </xf>
    <xf numFmtId="9" fontId="25" fillId="0" borderId="3" xfId="0" applyNumberFormat="1" applyFont="1" applyFill="1" applyBorder="1" applyAlignment="1" applyProtection="1">
      <alignment horizontal="center" vertical="center" wrapText="1"/>
    </xf>
    <xf numFmtId="10" fontId="25" fillId="0" borderId="3" xfId="0" applyNumberFormat="1" applyFont="1" applyFill="1" applyBorder="1" applyAlignment="1" applyProtection="1">
      <alignment horizontal="center" vertical="center" wrapText="1"/>
    </xf>
    <xf numFmtId="10" fontId="6" fillId="0" borderId="3" xfId="49" applyNumberFormat="1" applyFont="1" applyBorder="1" applyAlignment="1">
      <alignment horizontal="center" vertical="center" wrapText="1"/>
    </xf>
    <xf numFmtId="31" fontId="27" fillId="0" borderId="3" xfId="0" applyNumberFormat="1" applyFont="1" applyFill="1" applyBorder="1" applyAlignment="1" applyProtection="1">
      <alignment horizontal="center" vertical="center" wrapText="1"/>
    </xf>
    <xf numFmtId="0" fontId="26" fillId="0" borderId="3" xfId="0" applyFont="1" applyFill="1" applyBorder="1" applyAlignment="1">
      <alignment horizontal="center" vertical="center" wrapText="1"/>
    </xf>
    <xf numFmtId="0" fontId="6" fillId="0" borderId="0" xfId="49" applyFont="1" applyBorder="1" applyAlignment="1">
      <alignment vertical="center" wrapText="1"/>
    </xf>
    <xf numFmtId="0" fontId="12" fillId="0" borderId="0" xfId="0" applyFont="1" applyBorder="1" applyAlignment="1">
      <alignment vertical="center" wrapText="1"/>
    </xf>
    <xf numFmtId="0" fontId="12" fillId="0" borderId="3" xfId="0" applyNumberFormat="1" applyFont="1" applyFill="1" applyBorder="1" applyAlignment="1">
      <alignment horizontal="left" vertical="top" wrapText="1"/>
    </xf>
    <xf numFmtId="0" fontId="12" fillId="0" borderId="3" xfId="0" applyFont="1" applyFill="1" applyBorder="1" applyAlignment="1">
      <alignment horizontal="left" vertical="top" wrapText="1"/>
    </xf>
    <xf numFmtId="0" fontId="6" fillId="0" borderId="11" xfId="49" applyFont="1" applyFill="1" applyBorder="1" applyAlignment="1">
      <alignment horizontal="center" vertical="center" wrapText="1"/>
    </xf>
    <xf numFmtId="9" fontId="14"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3" xfId="0" applyNumberFormat="1" applyFont="1" applyFill="1" applyBorder="1" applyAlignment="1" applyProtection="1">
      <alignment horizontal="center" vertical="center" wrapText="1"/>
    </xf>
    <xf numFmtId="10" fontId="12" fillId="0" borderId="15" xfId="0" applyNumberFormat="1" applyFont="1" applyFill="1" applyBorder="1" applyAlignment="1">
      <alignment horizontal="center" vertical="center" wrapText="1"/>
    </xf>
    <xf numFmtId="0" fontId="12" fillId="0" borderId="17" xfId="0" applyFont="1" applyFill="1" applyBorder="1" applyAlignment="1">
      <alignment horizontal="center" vertical="center" wrapText="1"/>
    </xf>
    <xf numFmtId="10" fontId="14" fillId="0" borderId="2" xfId="0" applyNumberFormat="1" applyFont="1" applyFill="1" applyBorder="1" applyAlignment="1">
      <alignment horizontal="center" vertical="center" wrapText="1"/>
    </xf>
    <xf numFmtId="10" fontId="14" fillId="0" borderId="12" xfId="0" applyNumberFormat="1" applyFont="1" applyFill="1" applyBorder="1" applyAlignment="1">
      <alignment horizontal="center" vertical="center" wrapText="1"/>
    </xf>
    <xf numFmtId="10" fontId="12" fillId="0" borderId="12"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0" fillId="0" borderId="0" xfId="0"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0" fillId="0" borderId="0" xfId="0" applyFont="1" applyAlignment="1">
      <alignment horizontal="center" vertical="center" wrapText="1"/>
    </xf>
    <xf numFmtId="0" fontId="10" fillId="0" borderId="0" xfId="0" applyFont="1" applyAlignment="1">
      <alignment horizontal="center" vertical="center" wrapText="1"/>
    </xf>
    <xf numFmtId="0" fontId="29" fillId="0" borderId="18" xfId="0" applyFont="1" applyBorder="1" applyAlignment="1" applyProtection="1">
      <alignment horizontal="center" vertical="center" wrapText="1"/>
    </xf>
    <xf numFmtId="0" fontId="29" fillId="0" borderId="19" xfId="0" applyFont="1" applyBorder="1" applyAlignment="1" applyProtection="1">
      <alignment horizontal="center" vertical="center" wrapText="1"/>
    </xf>
    <xf numFmtId="0" fontId="29" fillId="0" borderId="20" xfId="0" applyFont="1" applyBorder="1" applyAlignment="1" applyProtection="1">
      <alignment horizontal="center" vertical="center" wrapText="1"/>
    </xf>
    <xf numFmtId="0" fontId="29" fillId="0" borderId="21" xfId="0" applyFont="1" applyBorder="1" applyAlignment="1" applyProtection="1">
      <alignment horizontal="center" vertical="center" wrapText="1"/>
    </xf>
    <xf numFmtId="0" fontId="29" fillId="0" borderId="22" xfId="0" applyFont="1" applyBorder="1" applyAlignment="1" applyProtection="1">
      <alignment vertical="center" wrapText="1"/>
    </xf>
    <xf numFmtId="0" fontId="29" fillId="0" borderId="23" xfId="0" applyFont="1" applyBorder="1" applyAlignment="1" applyProtection="1">
      <alignment vertical="center" wrapText="1"/>
    </xf>
    <xf numFmtId="0" fontId="29" fillId="0" borderId="24" xfId="0" applyFont="1" applyBorder="1" applyAlignment="1" applyProtection="1">
      <alignment horizontal="center" vertical="center" wrapText="1"/>
    </xf>
    <xf numFmtId="0" fontId="29" fillId="0" borderId="0" xfId="0" applyFont="1" applyAlignment="1">
      <alignment vertical="center" wrapText="1"/>
    </xf>
    <xf numFmtId="0" fontId="29" fillId="0" borderId="25" xfId="0" applyFont="1" applyBorder="1" applyAlignment="1" applyProtection="1">
      <alignment vertical="center" wrapText="1"/>
    </xf>
    <xf numFmtId="0" fontId="29" fillId="0" borderId="18" xfId="0" applyFont="1" applyBorder="1" applyAlignment="1" applyProtection="1">
      <alignment horizontal="left" vertical="center" wrapText="1"/>
    </xf>
    <xf numFmtId="0" fontId="29" fillId="0" borderId="24" xfId="0" applyFont="1" applyBorder="1" applyAlignment="1" applyProtection="1">
      <alignment vertical="center" wrapText="1"/>
    </xf>
    <xf numFmtId="0" fontId="29" fillId="0" borderId="26" xfId="0" applyFont="1" applyBorder="1" applyAlignment="1" applyProtection="1">
      <alignment vertical="center" wrapText="1"/>
    </xf>
    <xf numFmtId="0" fontId="29" fillId="0" borderId="21" xfId="0" applyFont="1" applyBorder="1" applyAlignment="1" applyProtection="1">
      <alignment horizontal="left" vertical="center" wrapText="1"/>
    </xf>
    <xf numFmtId="0" fontId="29" fillId="0" borderId="26" xfId="0" applyFont="1" applyBorder="1" applyAlignment="1" applyProtection="1">
      <alignment horizontal="center" vertical="center" wrapText="1"/>
    </xf>
    <xf numFmtId="0" fontId="29" fillId="0" borderId="20" xfId="0" applyFont="1" applyBorder="1" applyAlignment="1" applyProtection="1">
      <alignment horizontal="left" vertical="center" wrapText="1"/>
    </xf>
    <xf numFmtId="0" fontId="29" fillId="0" borderId="27" xfId="0" applyFont="1" applyBorder="1" applyAlignment="1" applyProtection="1">
      <alignment horizontal="center" vertical="center" wrapText="1"/>
    </xf>
    <xf numFmtId="0" fontId="29" fillId="0" borderId="28" xfId="0" applyFont="1" applyBorder="1" applyAlignment="1" applyProtection="1">
      <alignment horizontal="center" vertical="center" wrapText="1"/>
    </xf>
    <xf numFmtId="0" fontId="10" fillId="0" borderId="18" xfId="0" applyFont="1" applyBorder="1" applyAlignment="1" applyProtection="1">
      <alignment horizontal="left" vertical="center" wrapText="1"/>
    </xf>
    <xf numFmtId="0" fontId="29" fillId="0" borderId="29" xfId="0" applyFont="1" applyBorder="1" applyAlignment="1" applyProtection="1">
      <alignment horizontal="center" vertical="center" wrapText="1"/>
    </xf>
    <xf numFmtId="0" fontId="30" fillId="0" borderId="18" xfId="0" applyFont="1" applyBorder="1" applyAlignment="1" applyProtection="1">
      <alignment horizontal="center" vertical="center" wrapText="1"/>
    </xf>
    <xf numFmtId="0" fontId="30" fillId="0" borderId="19" xfId="0" applyFont="1" applyBorder="1" applyAlignment="1" applyProtection="1">
      <alignment horizontal="center" vertical="center" wrapText="1"/>
    </xf>
    <xf numFmtId="0" fontId="29" fillId="0" borderId="0" xfId="0" applyFont="1" applyAlignment="1">
      <alignment horizontal="left" vertical="center" wrapText="1"/>
    </xf>
    <xf numFmtId="0" fontId="20" fillId="0" borderId="0" xfId="0" applyFont="1" applyAlignment="1">
      <alignment horizontal="left" vertical="center" wrapText="1"/>
    </xf>
    <xf numFmtId="0" fontId="10" fillId="0" borderId="0" xfId="0" applyFont="1" applyAlignment="1">
      <alignment horizontal="left" vertical="center" wrapText="1"/>
    </xf>
    <xf numFmtId="0" fontId="29" fillId="0" borderId="30" xfId="0" applyFont="1" applyBorder="1" applyAlignment="1" applyProtection="1">
      <alignment horizontal="center" vertical="center" wrapText="1"/>
    </xf>
    <xf numFmtId="0" fontId="29" fillId="0" borderId="23" xfId="0" applyFont="1" applyBorder="1" applyAlignment="1" applyProtection="1">
      <alignment horizontal="center" vertical="center" wrapText="1"/>
    </xf>
    <xf numFmtId="0" fontId="29" fillId="0" borderId="19" xfId="0" applyFont="1" applyBorder="1" applyAlignment="1" applyProtection="1">
      <alignment horizontal="left" vertical="center" wrapText="1"/>
    </xf>
    <xf numFmtId="0" fontId="29" fillId="0" borderId="30" xfId="0" applyFont="1" applyBorder="1" applyAlignment="1" applyProtection="1">
      <alignment horizontal="left" vertical="center" wrapText="1"/>
    </xf>
    <xf numFmtId="0" fontId="6" fillId="0" borderId="20" xfId="0" applyFont="1" applyBorder="1" applyAlignment="1" applyProtection="1">
      <alignment vertical="center" wrapText="1"/>
    </xf>
    <xf numFmtId="0" fontId="10" fillId="0" borderId="30" xfId="0" applyFont="1" applyBorder="1" applyAlignment="1" applyProtection="1">
      <alignment horizontal="left" vertical="center" wrapText="1"/>
    </xf>
    <xf numFmtId="0" fontId="6" fillId="0" borderId="20" xfId="0" applyFont="1" applyBorder="1" applyAlignment="1" applyProtection="1">
      <alignment horizontal="center" vertical="center" wrapText="1"/>
    </xf>
    <xf numFmtId="9" fontId="29" fillId="0" borderId="20" xfId="0" applyNumberFormat="1" applyFont="1" applyBorder="1" applyAlignment="1" applyProtection="1">
      <alignment horizontal="center" vertical="center" wrapText="1"/>
    </xf>
    <xf numFmtId="10" fontId="29" fillId="0" borderId="20" xfId="0" applyNumberFormat="1" applyFont="1" applyBorder="1" applyAlignment="1" applyProtection="1">
      <alignment horizontal="center" vertical="center" wrapText="1"/>
    </xf>
    <xf numFmtId="0" fontId="30" fillId="0" borderId="30" xfId="0" applyFont="1" applyBorder="1" applyAlignment="1" applyProtection="1">
      <alignment horizontal="left" vertical="center" wrapText="1"/>
    </xf>
    <xf numFmtId="0" fontId="30" fillId="0" borderId="20" xfId="0" applyFont="1" applyBorder="1" applyAlignment="1" applyProtection="1">
      <alignment horizontal="center" vertical="center" wrapText="1"/>
    </xf>
    <xf numFmtId="0" fontId="30" fillId="0" borderId="20" xfId="0" applyFont="1" applyBorder="1" applyAlignment="1" applyProtection="1">
      <alignment vertical="center" wrapText="1"/>
    </xf>
    <xf numFmtId="0" fontId="30" fillId="0" borderId="30" xfId="0" applyFont="1" applyBorder="1" applyAlignment="1" applyProtection="1">
      <alignment horizontal="center" vertical="center" wrapText="1"/>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0" fontId="6" fillId="0" borderId="7" xfId="0" applyFont="1" applyBorder="1" applyAlignment="1">
      <alignment horizontal="center" vertical="center"/>
    </xf>
    <xf numFmtId="0" fontId="6" fillId="0" borderId="9" xfId="0" applyFont="1" applyBorder="1" applyAlignment="1">
      <alignment horizontal="center" vertical="center"/>
    </xf>
    <xf numFmtId="0" fontId="6" fillId="0" borderId="0" xfId="0" applyFont="1" applyBorder="1" applyAlignment="1">
      <alignment horizontal="center" vertical="center"/>
    </xf>
    <xf numFmtId="0" fontId="25" fillId="0" borderId="31" xfId="0" applyFont="1" applyFill="1" applyBorder="1" applyAlignment="1" applyProtection="1">
      <alignment horizontal="center" vertical="center"/>
    </xf>
    <xf numFmtId="0" fontId="25" fillId="0" borderId="32" xfId="0" applyFont="1" applyFill="1" applyBorder="1" applyAlignment="1" applyProtection="1">
      <alignment horizontal="center" vertical="center"/>
    </xf>
    <xf numFmtId="0" fontId="25" fillId="0" borderId="33" xfId="0" applyFont="1" applyFill="1" applyBorder="1" applyAlignment="1" applyProtection="1">
      <alignment horizontal="center" vertical="center"/>
    </xf>
    <xf numFmtId="0" fontId="6" fillId="0" borderId="1" xfId="49" applyFont="1" applyBorder="1" applyAlignment="1">
      <alignment vertical="center" wrapText="1"/>
    </xf>
    <xf numFmtId="0" fontId="6" fillId="0" borderId="2" xfId="49" applyFont="1" applyBorder="1" applyAlignment="1">
      <alignment vertical="center" wrapText="1"/>
    </xf>
    <xf numFmtId="0" fontId="6" fillId="0" borderId="10" xfId="49" applyFont="1" applyBorder="1" applyAlignment="1">
      <alignment horizontal="center" vertical="center"/>
    </xf>
    <xf numFmtId="0" fontId="6" fillId="0" borderId="11" xfId="49" applyFont="1" applyBorder="1" applyAlignment="1">
      <alignment horizontal="center" vertical="center"/>
    </xf>
    <xf numFmtId="0" fontId="6" fillId="0" borderId="10" xfId="49" applyFont="1" applyBorder="1" applyAlignment="1">
      <alignment horizontal="left" vertical="center" wrapText="1"/>
    </xf>
    <xf numFmtId="0" fontId="6" fillId="0" borderId="12" xfId="49" applyFont="1" applyBorder="1" applyAlignment="1">
      <alignment vertical="center" wrapText="1"/>
    </xf>
    <xf numFmtId="0" fontId="25" fillId="0" borderId="33" xfId="0" applyFont="1" applyBorder="1" applyAlignment="1" applyProtection="1">
      <alignment horizontal="center" vertical="center"/>
    </xf>
    <xf numFmtId="0" fontId="6" fillId="0" borderId="11" xfId="49" applyFont="1" applyBorder="1" applyAlignment="1">
      <alignment horizontal="left" vertical="center" wrapText="1"/>
    </xf>
    <xf numFmtId="0" fontId="25" fillId="0" borderId="33" xfId="0" applyFont="1" applyBorder="1" applyAlignment="1" applyProtection="1">
      <alignment horizontal="left" vertical="center"/>
    </xf>
    <xf numFmtId="0" fontId="26" fillId="0" borderId="3" xfId="0" applyFont="1" applyFill="1" applyBorder="1" applyAlignment="1">
      <alignment horizontal="left" vertical="center" wrapText="1"/>
    </xf>
    <xf numFmtId="0" fontId="8" fillId="0" borderId="3" xfId="49" applyFont="1" applyBorder="1" applyAlignment="1">
      <alignment horizontal="left" vertical="center" wrapText="1"/>
    </xf>
    <xf numFmtId="0" fontId="8" fillId="0" borderId="1" xfId="49" applyFont="1" applyBorder="1" applyAlignment="1">
      <alignment horizontal="left" vertical="center" wrapText="1"/>
    </xf>
    <xf numFmtId="0" fontId="8" fillId="0" borderId="12" xfId="49" applyFont="1" applyBorder="1" applyAlignment="1">
      <alignment horizontal="left" vertical="center" wrapText="1"/>
    </xf>
    <xf numFmtId="0" fontId="0" fillId="0" borderId="15" xfId="0" applyFont="1" applyBorder="1" applyAlignment="1">
      <alignment horizontal="center" vertical="center"/>
    </xf>
    <xf numFmtId="0" fontId="0" fillId="0" borderId="15" xfId="0" applyBorder="1" applyAlignment="1">
      <alignment horizontal="center" vertical="center"/>
    </xf>
    <xf numFmtId="0" fontId="0" fillId="0" borderId="3" xfId="0" applyFont="1" applyBorder="1">
      <alignment vertical="center"/>
    </xf>
    <xf numFmtId="177" fontId="13" fillId="0" borderId="3" xfId="0" applyNumberFormat="1" applyFont="1" applyFill="1" applyBorder="1" applyAlignment="1">
      <alignment horizontal="right" vertical="center" wrapText="1"/>
    </xf>
    <xf numFmtId="177" fontId="12" fillId="0" borderId="3" xfId="0" applyNumberFormat="1" applyFont="1" applyFill="1" applyBorder="1" applyAlignment="1">
      <alignment horizontal="right" vertical="center" wrapText="1"/>
    </xf>
    <xf numFmtId="177" fontId="0" fillId="0" borderId="3" xfId="0" applyNumberFormat="1" applyBorder="1">
      <alignment vertical="center"/>
    </xf>
    <xf numFmtId="177" fontId="0" fillId="0" borderId="0" xfId="0" applyNumberFormat="1" applyFill="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3" Type="http://schemas.openxmlformats.org/officeDocument/2006/relationships/styles" Target="styles.xml"/><Relationship Id="rId32" Type="http://schemas.openxmlformats.org/officeDocument/2006/relationships/sharedStrings" Target="sharedStrings.xml"/><Relationship Id="rId31" Type="http://schemas.openxmlformats.org/officeDocument/2006/relationships/theme" Target="theme/theme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D108"/>
  <sheetViews>
    <sheetView tabSelected="1" workbookViewId="0">
      <selection activeCell="B23" sqref="B23"/>
    </sheetView>
  </sheetViews>
  <sheetFormatPr defaultColWidth="9.125" defaultRowHeight="14.25" outlineLevelCol="3"/>
  <cols>
    <col min="1" max="1" width="4.375" customWidth="1"/>
    <col min="2" max="2" width="60.625" customWidth="1"/>
    <col min="3" max="3" width="17.25" customWidth="1"/>
    <col min="4" max="4" width="4.375" customWidth="1"/>
  </cols>
  <sheetData>
    <row r="1" spans="1:4">
      <c r="A1" s="381" t="s">
        <v>0</v>
      </c>
      <c r="B1" s="382"/>
      <c r="C1" s="382"/>
      <c r="D1" s="382"/>
    </row>
    <row r="2" spans="1:4">
      <c r="A2" s="383" t="s">
        <v>1</v>
      </c>
      <c r="B2" s="235" t="s">
        <v>2</v>
      </c>
      <c r="C2" s="383" t="s">
        <v>3</v>
      </c>
      <c r="D2" s="383" t="s">
        <v>4</v>
      </c>
    </row>
    <row r="3" spans="1:4">
      <c r="A3" s="226">
        <v>1</v>
      </c>
      <c r="B3" s="108" t="s">
        <v>5</v>
      </c>
      <c r="C3" s="384">
        <v>4132.7</v>
      </c>
      <c r="D3" s="250"/>
    </row>
    <row r="4" spans="1:4">
      <c r="A4" s="226">
        <v>2</v>
      </c>
      <c r="B4" s="108" t="s">
        <v>6</v>
      </c>
      <c r="C4" s="384">
        <v>92.53</v>
      </c>
      <c r="D4" s="250"/>
    </row>
    <row r="5" spans="1:4">
      <c r="A5" s="226">
        <v>3</v>
      </c>
      <c r="B5" s="108" t="s">
        <v>7</v>
      </c>
      <c r="C5" s="384">
        <v>1021.47</v>
      </c>
      <c r="D5" s="250"/>
    </row>
    <row r="6" ht="13.5" customHeight="1" spans="1:4">
      <c r="A6" s="226">
        <v>4</v>
      </c>
      <c r="B6" s="108" t="s">
        <v>8</v>
      </c>
      <c r="C6" s="384">
        <v>546.9</v>
      </c>
      <c r="D6" s="250"/>
    </row>
    <row r="7" spans="1:4">
      <c r="A7" s="226">
        <v>5</v>
      </c>
      <c r="B7" s="108" t="s">
        <v>9</v>
      </c>
      <c r="C7" s="384">
        <v>610.12</v>
      </c>
      <c r="D7" s="250"/>
    </row>
    <row r="8" spans="1:4">
      <c r="A8" s="226">
        <v>6</v>
      </c>
      <c r="B8" s="108" t="s">
        <v>10</v>
      </c>
      <c r="C8" s="384">
        <v>30</v>
      </c>
      <c r="D8" s="250"/>
    </row>
    <row r="9" ht="13.5" customHeight="1" spans="1:4">
      <c r="A9" s="226">
        <v>7</v>
      </c>
      <c r="B9" s="108" t="s">
        <v>11</v>
      </c>
      <c r="C9" s="385">
        <v>537.63</v>
      </c>
      <c r="D9" s="250"/>
    </row>
    <row r="10" ht="13.5" customHeight="1" spans="1:4">
      <c r="A10" s="226">
        <v>8</v>
      </c>
      <c r="B10" s="108" t="s">
        <v>12</v>
      </c>
      <c r="C10" s="385">
        <v>100</v>
      </c>
      <c r="D10" s="250"/>
    </row>
    <row r="11" spans="1:4">
      <c r="A11" s="226">
        <v>9</v>
      </c>
      <c r="B11" s="108" t="s">
        <v>13</v>
      </c>
      <c r="C11" s="385">
        <v>2</v>
      </c>
      <c r="D11" s="250"/>
    </row>
    <row r="12" spans="1:4">
      <c r="A12" s="226">
        <v>10</v>
      </c>
      <c r="B12" s="108" t="s">
        <v>14</v>
      </c>
      <c r="C12" s="385">
        <v>6</v>
      </c>
      <c r="D12" s="250"/>
    </row>
    <row r="13" spans="1:4">
      <c r="A13" s="226">
        <v>11</v>
      </c>
      <c r="B13" s="108" t="s">
        <v>15</v>
      </c>
      <c r="C13" s="385">
        <v>58</v>
      </c>
      <c r="D13" s="250"/>
    </row>
    <row r="14" spans="1:4">
      <c r="A14" s="226">
        <v>12</v>
      </c>
      <c r="B14" s="108" t="s">
        <v>16</v>
      </c>
      <c r="C14" s="385">
        <v>175.365</v>
      </c>
      <c r="D14" s="250"/>
    </row>
    <row r="15" spans="1:4">
      <c r="A15" s="226">
        <v>13</v>
      </c>
      <c r="B15" s="108" t="s">
        <v>17</v>
      </c>
      <c r="C15" s="385">
        <v>2</v>
      </c>
      <c r="D15" s="250"/>
    </row>
    <row r="16" spans="1:4">
      <c r="A16" s="226">
        <v>14</v>
      </c>
      <c r="B16" s="108" t="s">
        <v>18</v>
      </c>
      <c r="C16" s="385">
        <v>160.62</v>
      </c>
      <c r="D16" s="250"/>
    </row>
    <row r="17" spans="1:4">
      <c r="A17" s="226">
        <v>15</v>
      </c>
      <c r="B17" s="108" t="s">
        <v>19</v>
      </c>
      <c r="C17" s="384">
        <v>271.72</v>
      </c>
      <c r="D17" s="250"/>
    </row>
    <row r="18" ht="19.5" customHeight="1" spans="1:4">
      <c r="A18" s="226">
        <v>16</v>
      </c>
      <c r="B18" s="108" t="s">
        <v>20</v>
      </c>
      <c r="C18" s="384">
        <v>44.25</v>
      </c>
      <c r="D18" s="250"/>
    </row>
    <row r="19" spans="1:4">
      <c r="A19" s="226">
        <v>17</v>
      </c>
      <c r="B19" s="108" t="s">
        <v>21</v>
      </c>
      <c r="C19" s="384">
        <v>1260.23</v>
      </c>
      <c r="D19" s="250"/>
    </row>
    <row r="20" spans="1:4">
      <c r="A20" s="226">
        <v>18</v>
      </c>
      <c r="B20" s="108" t="s">
        <v>22</v>
      </c>
      <c r="C20" s="384">
        <v>88</v>
      </c>
      <c r="D20" s="250"/>
    </row>
    <row r="21" spans="1:4">
      <c r="A21" s="226">
        <v>19</v>
      </c>
      <c r="B21" s="108" t="s">
        <v>23</v>
      </c>
      <c r="C21" s="384">
        <v>24</v>
      </c>
      <c r="D21" s="250"/>
    </row>
    <row r="22" ht="13.5" customHeight="1" spans="1:4">
      <c r="A22" s="226">
        <v>20</v>
      </c>
      <c r="B22" s="108" t="s">
        <v>24</v>
      </c>
      <c r="C22" s="385">
        <v>7.752</v>
      </c>
      <c r="D22" s="250"/>
    </row>
    <row r="23" spans="1:4">
      <c r="A23" s="226">
        <v>21</v>
      </c>
      <c r="B23" s="108" t="s">
        <v>25</v>
      </c>
      <c r="C23" s="385">
        <v>5</v>
      </c>
      <c r="D23" s="126"/>
    </row>
    <row r="24" ht="13.5" customHeight="1" spans="1:4">
      <c r="A24" s="226">
        <v>22</v>
      </c>
      <c r="B24" s="108" t="s">
        <v>26</v>
      </c>
      <c r="C24" s="385">
        <v>7.5</v>
      </c>
      <c r="D24" s="108"/>
    </row>
    <row r="25" spans="1:4">
      <c r="A25" s="226">
        <v>23</v>
      </c>
      <c r="B25" s="108" t="s">
        <v>27</v>
      </c>
      <c r="C25" s="386">
        <v>4.53</v>
      </c>
      <c r="D25" s="126"/>
    </row>
    <row r="26" spans="1:4">
      <c r="A26" s="226">
        <v>24</v>
      </c>
      <c r="B26" s="108" t="s">
        <v>28</v>
      </c>
      <c r="C26" s="386">
        <v>5</v>
      </c>
      <c r="D26" s="250"/>
    </row>
    <row r="27" ht="15.75" customHeight="1" spans="1:4">
      <c r="A27" s="226">
        <v>25</v>
      </c>
      <c r="B27" s="108" t="s">
        <v>29</v>
      </c>
      <c r="C27" s="386">
        <v>28</v>
      </c>
      <c r="D27" s="250"/>
    </row>
    <row r="28" ht="15.75" customHeight="1" spans="1:4">
      <c r="A28" s="226">
        <v>26</v>
      </c>
      <c r="B28" s="108" t="s">
        <v>30</v>
      </c>
      <c r="C28" s="386">
        <v>40</v>
      </c>
      <c r="D28" s="250"/>
    </row>
    <row r="29" ht="15.75" customHeight="1" spans="1:4">
      <c r="A29" s="226">
        <v>27</v>
      </c>
      <c r="B29" s="108" t="s">
        <v>31</v>
      </c>
      <c r="C29" s="386">
        <v>5.82</v>
      </c>
      <c r="D29" s="250"/>
    </row>
    <row r="30" ht="13.5" customHeight="1" spans="1:4">
      <c r="A30" s="226">
        <v>28</v>
      </c>
      <c r="B30" s="108" t="s">
        <v>32</v>
      </c>
      <c r="C30" s="386">
        <v>24</v>
      </c>
      <c r="D30" s="250"/>
    </row>
    <row r="31" ht="13.5" customHeight="1" spans="1:4">
      <c r="A31" s="226">
        <v>29</v>
      </c>
      <c r="B31" s="108" t="s">
        <v>33</v>
      </c>
      <c r="C31" s="386">
        <v>2.35</v>
      </c>
      <c r="D31" s="250"/>
    </row>
    <row r="32" ht="13.5" customHeight="1" spans="1:4">
      <c r="A32" s="250"/>
      <c r="B32" s="226" t="s">
        <v>34</v>
      </c>
      <c r="C32" s="386">
        <f>SUM(C3:C31)</f>
        <v>9293.487</v>
      </c>
      <c r="D32" s="250"/>
    </row>
    <row r="34" spans="3:3">
      <c r="C34" s="387"/>
    </row>
    <row r="39" ht="13.5" customHeight="1"/>
    <row r="40" ht="13.5" customHeight="1"/>
    <row r="48" ht="13.5" customHeight="1"/>
    <row r="50" ht="13.5" customHeight="1"/>
    <row r="58" ht="13.5" customHeight="1"/>
    <row r="61" ht="13.5" customHeight="1"/>
    <row r="66" ht="13.5" customHeight="1"/>
    <row r="69" ht="13.5" customHeight="1"/>
    <row r="80" ht="13.5" customHeight="1"/>
    <row r="82" ht="13.5" customHeight="1"/>
    <row r="89" ht="13.5" customHeight="1"/>
    <row r="92" ht="13.5" customHeight="1"/>
    <row r="95" ht="13.5" customHeight="1"/>
    <row r="96" ht="13.5" customHeight="1"/>
    <row r="98" ht="13.5" customHeight="1"/>
    <row r="100" ht="13.5" customHeight="1"/>
    <row r="101" ht="13.5" customHeight="1"/>
    <row r="104" ht="13.5" customHeight="1"/>
    <row r="105" ht="13.5" customHeight="1"/>
    <row r="106" ht="13.5" customHeight="1"/>
    <row r="107" ht="13.5" customHeight="1"/>
    <row r="108" ht="13.5" customHeight="1"/>
  </sheetData>
  <mergeCells count="1">
    <mergeCell ref="A1:D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theme="9"/>
  </sheetPr>
  <dimension ref="A1:K28"/>
  <sheetViews>
    <sheetView workbookViewId="0">
      <selection activeCell="A29" sqref="$A29:$XFD64"/>
    </sheetView>
  </sheetViews>
  <sheetFormatPr defaultColWidth="9" defaultRowHeight="14.25"/>
  <cols>
    <col min="1" max="1" width="5.75" style="73" customWidth="1"/>
    <col min="2" max="2" width="12.625" style="73" customWidth="1"/>
    <col min="3" max="3" width="16" style="73" customWidth="1"/>
    <col min="4" max="4" width="19.625" style="73" customWidth="1"/>
    <col min="5" max="5" width="17.75" style="73" customWidth="1"/>
    <col min="6" max="6" width="14.25" style="73" customWidth="1"/>
    <col min="7" max="7" width="15.75" style="73" customWidth="1"/>
    <col min="8" max="8" width="9" style="73"/>
    <col min="9" max="9" width="10" style="73" customWidth="1"/>
    <col min="10" max="10" width="9" style="73"/>
    <col min="11" max="11" width="3" style="73" customWidth="1"/>
    <col min="12" max="16384" width="9" style="73"/>
  </cols>
  <sheetData>
    <row r="1" ht="18" customHeight="1" spans="1:11">
      <c r="A1" s="38" t="s">
        <v>35</v>
      </c>
      <c r="B1" s="38"/>
      <c r="C1" s="38"/>
      <c r="D1" s="38"/>
      <c r="E1" s="38"/>
      <c r="F1" s="38"/>
      <c r="G1" s="38"/>
      <c r="H1" s="38"/>
      <c r="I1" s="38"/>
      <c r="J1" s="38"/>
      <c r="K1" s="38"/>
    </row>
    <row r="2" ht="9" customHeight="1" spans="1:11">
      <c r="A2" s="39" t="s">
        <v>36</v>
      </c>
      <c r="B2" s="39"/>
      <c r="C2" s="39"/>
      <c r="D2" s="39"/>
      <c r="E2" s="39"/>
      <c r="F2" s="39"/>
      <c r="G2" s="39"/>
      <c r="H2" s="39"/>
      <c r="I2" s="39"/>
      <c r="J2" s="39"/>
      <c r="K2" s="39"/>
    </row>
    <row r="3" ht="15" customHeight="1" spans="1:11">
      <c r="A3" s="74" t="s">
        <v>2</v>
      </c>
      <c r="B3" s="75"/>
      <c r="C3" s="75"/>
      <c r="D3" s="76" t="s">
        <v>37</v>
      </c>
      <c r="E3" s="76"/>
      <c r="F3" s="76"/>
      <c r="G3" s="76"/>
      <c r="H3" s="76"/>
      <c r="I3" s="76"/>
      <c r="J3" s="76"/>
      <c r="K3" s="76"/>
    </row>
    <row r="4" ht="15" customHeight="1" spans="1:11">
      <c r="A4" s="74" t="s">
        <v>38</v>
      </c>
      <c r="B4" s="75"/>
      <c r="C4" s="75"/>
      <c r="D4" s="74" t="s">
        <v>39</v>
      </c>
      <c r="E4" s="75"/>
      <c r="F4" s="75"/>
      <c r="G4" s="76" t="s">
        <v>40</v>
      </c>
      <c r="H4" s="76"/>
      <c r="I4" s="75" t="s">
        <v>41</v>
      </c>
      <c r="J4" s="75"/>
      <c r="K4" s="95"/>
    </row>
    <row r="5" ht="15" customHeight="1" spans="1:11">
      <c r="A5" s="77" t="s">
        <v>42</v>
      </c>
      <c r="B5" s="358"/>
      <c r="C5" s="359"/>
      <c r="D5" s="74"/>
      <c r="E5" s="116" t="s">
        <v>43</v>
      </c>
      <c r="F5" s="116" t="s">
        <v>44</v>
      </c>
      <c r="G5" s="179" t="s">
        <v>45</v>
      </c>
      <c r="H5" s="270"/>
      <c r="I5" s="116" t="s">
        <v>46</v>
      </c>
      <c r="J5" s="116" t="s">
        <v>47</v>
      </c>
      <c r="K5" s="116" t="s">
        <v>48</v>
      </c>
    </row>
    <row r="6" ht="15" customHeight="1" spans="1:11">
      <c r="A6" s="80"/>
      <c r="B6" s="360"/>
      <c r="C6" s="361"/>
      <c r="D6" s="74" t="s">
        <v>49</v>
      </c>
      <c r="E6" s="116">
        <v>4132.7</v>
      </c>
      <c r="F6" s="116">
        <v>4132.7</v>
      </c>
      <c r="G6" s="179">
        <v>4097.61</v>
      </c>
      <c r="H6" s="270"/>
      <c r="I6" s="116">
        <v>10</v>
      </c>
      <c r="J6" s="285">
        <v>0.9915</v>
      </c>
      <c r="K6" s="116">
        <v>10</v>
      </c>
    </row>
    <row r="7" ht="14" customHeight="1" spans="1:11">
      <c r="A7" s="362"/>
      <c r="B7" s="360"/>
      <c r="C7" s="361"/>
      <c r="D7" s="74" t="s">
        <v>50</v>
      </c>
      <c r="E7" s="116">
        <v>4132.7</v>
      </c>
      <c r="F7" s="116">
        <v>4132.7</v>
      </c>
      <c r="G7" s="179">
        <v>4097.61</v>
      </c>
      <c r="H7" s="270"/>
      <c r="I7" s="116" t="s">
        <v>51</v>
      </c>
      <c r="J7" s="116"/>
      <c r="K7" s="116" t="s">
        <v>51</v>
      </c>
    </row>
    <row r="8" ht="15" customHeight="1" spans="1:11">
      <c r="A8" s="362"/>
      <c r="B8" s="360"/>
      <c r="C8" s="361"/>
      <c r="D8" s="74" t="s">
        <v>52</v>
      </c>
      <c r="E8" s="116"/>
      <c r="F8" s="116"/>
      <c r="G8" s="179"/>
      <c r="H8" s="270"/>
      <c r="I8" s="116" t="s">
        <v>51</v>
      </c>
      <c r="J8" s="116"/>
      <c r="K8" s="116" t="s">
        <v>51</v>
      </c>
    </row>
    <row r="9" ht="15" customHeight="1" spans="1:11">
      <c r="A9" s="363"/>
      <c r="B9" s="364"/>
      <c r="C9" s="361"/>
      <c r="D9" s="77" t="s">
        <v>53</v>
      </c>
      <c r="E9" s="271"/>
      <c r="F9" s="271"/>
      <c r="G9" s="272"/>
      <c r="H9" s="273"/>
      <c r="I9" s="271" t="s">
        <v>51</v>
      </c>
      <c r="J9" s="271"/>
      <c r="K9" s="271" t="s">
        <v>51</v>
      </c>
    </row>
    <row r="10" ht="15" customHeight="1" spans="1:11">
      <c r="A10" s="80" t="s">
        <v>54</v>
      </c>
      <c r="B10" s="87" t="s">
        <v>55</v>
      </c>
      <c r="C10" s="88"/>
      <c r="D10" s="88"/>
      <c r="E10" s="88"/>
      <c r="F10" s="97"/>
      <c r="G10" s="74" t="s">
        <v>56</v>
      </c>
      <c r="H10" s="75"/>
      <c r="I10" s="75"/>
      <c r="J10" s="75"/>
      <c r="K10" s="95"/>
    </row>
    <row r="11" ht="51" customHeight="1" spans="1:11">
      <c r="A11" s="89"/>
      <c r="B11" s="83" t="s">
        <v>57</v>
      </c>
      <c r="C11" s="90"/>
      <c r="D11" s="90"/>
      <c r="E11" s="90"/>
      <c r="F11" s="98"/>
      <c r="G11" s="83" t="s">
        <v>58</v>
      </c>
      <c r="H11" s="90"/>
      <c r="I11" s="90"/>
      <c r="J11" s="90"/>
      <c r="K11" s="98"/>
    </row>
    <row r="12" ht="27" customHeight="1" spans="1:11">
      <c r="A12" s="91" t="s">
        <v>59</v>
      </c>
      <c r="B12" s="372" t="s">
        <v>60</v>
      </c>
      <c r="C12" s="264" t="s">
        <v>61</v>
      </c>
      <c r="D12" s="264" t="s">
        <v>62</v>
      </c>
      <c r="E12" s="264"/>
      <c r="F12" s="98" t="s">
        <v>63</v>
      </c>
      <c r="G12" s="264" t="s">
        <v>64</v>
      </c>
      <c r="H12" s="264" t="s">
        <v>46</v>
      </c>
      <c r="I12" s="264" t="s">
        <v>48</v>
      </c>
      <c r="J12" s="83" t="s">
        <v>65</v>
      </c>
      <c r="K12" s="98"/>
    </row>
    <row r="13" ht="15" customHeight="1" spans="1:11">
      <c r="A13" s="92"/>
      <c r="B13" s="76" t="s">
        <v>66</v>
      </c>
      <c r="C13" s="372" t="s">
        <v>67</v>
      </c>
      <c r="D13" s="140" t="s">
        <v>68</v>
      </c>
      <c r="E13" s="156"/>
      <c r="F13" s="114" t="s">
        <v>69</v>
      </c>
      <c r="G13" s="114">
        <v>155</v>
      </c>
      <c r="H13" s="264">
        <v>1</v>
      </c>
      <c r="I13" s="264">
        <v>1</v>
      </c>
      <c r="J13" s="83"/>
      <c r="K13" s="98"/>
    </row>
    <row r="14" ht="15" customHeight="1" spans="1:11">
      <c r="A14" s="92"/>
      <c r="B14" s="76"/>
      <c r="C14" s="375"/>
      <c r="D14" s="140" t="s">
        <v>70</v>
      </c>
      <c r="E14" s="156"/>
      <c r="F14" s="114" t="s">
        <v>71</v>
      </c>
      <c r="G14" s="114">
        <v>1</v>
      </c>
      <c r="H14" s="264">
        <v>1</v>
      </c>
      <c r="I14" s="264">
        <v>1</v>
      </c>
      <c r="J14" s="83"/>
      <c r="K14" s="98"/>
    </row>
    <row r="15" ht="15" customHeight="1" spans="1:11">
      <c r="A15" s="92"/>
      <c r="B15" s="76"/>
      <c r="C15" s="375"/>
      <c r="D15" s="140" t="s">
        <v>72</v>
      </c>
      <c r="E15" s="156"/>
      <c r="F15" s="114">
        <v>155</v>
      </c>
      <c r="G15" s="114">
        <v>155</v>
      </c>
      <c r="H15" s="264">
        <v>1</v>
      </c>
      <c r="I15" s="264">
        <v>1</v>
      </c>
      <c r="J15" s="83"/>
      <c r="K15" s="98"/>
    </row>
    <row r="16" ht="15" customHeight="1" spans="1:11">
      <c r="A16" s="92"/>
      <c r="B16" s="76"/>
      <c r="C16" s="375"/>
      <c r="D16" s="140" t="s">
        <v>73</v>
      </c>
      <c r="E16" s="156"/>
      <c r="F16" s="114" t="s">
        <v>71</v>
      </c>
      <c r="G16" s="114">
        <v>1</v>
      </c>
      <c r="H16" s="264">
        <v>1</v>
      </c>
      <c r="I16" s="264">
        <v>1</v>
      </c>
      <c r="J16" s="83"/>
      <c r="K16" s="98"/>
    </row>
    <row r="17" ht="12" customHeight="1" spans="1:11">
      <c r="A17" s="92"/>
      <c r="B17" s="76"/>
      <c r="C17" s="375"/>
      <c r="D17" s="140" t="s">
        <v>74</v>
      </c>
      <c r="E17" s="156"/>
      <c r="F17" s="114">
        <v>1</v>
      </c>
      <c r="G17" s="114">
        <v>1</v>
      </c>
      <c r="H17" s="264">
        <v>1</v>
      </c>
      <c r="I17" s="264">
        <v>1</v>
      </c>
      <c r="J17" s="83"/>
      <c r="K17" s="98"/>
    </row>
    <row r="18" ht="18" customHeight="1" spans="1:11">
      <c r="A18" s="92"/>
      <c r="B18" s="76"/>
      <c r="C18" s="375"/>
      <c r="D18" s="140" t="s">
        <v>75</v>
      </c>
      <c r="E18" s="156"/>
      <c r="F18" s="376" t="s">
        <v>76</v>
      </c>
      <c r="G18" s="377" t="s">
        <v>77</v>
      </c>
      <c r="H18" s="264">
        <v>5</v>
      </c>
      <c r="I18" s="264">
        <v>5</v>
      </c>
      <c r="J18" s="83"/>
      <c r="K18" s="98"/>
    </row>
    <row r="19" ht="15" customHeight="1" spans="1:11">
      <c r="A19" s="92"/>
      <c r="B19" s="76"/>
      <c r="C19" s="372" t="s">
        <v>78</v>
      </c>
      <c r="D19" s="83" t="s">
        <v>79</v>
      </c>
      <c r="E19" s="98"/>
      <c r="F19" s="264" t="s">
        <v>80</v>
      </c>
      <c r="G19" s="264" t="s">
        <v>80</v>
      </c>
      <c r="H19" s="264">
        <v>20</v>
      </c>
      <c r="I19" s="264">
        <v>20</v>
      </c>
      <c r="J19" s="83"/>
      <c r="K19" s="98"/>
    </row>
    <row r="20" ht="15" customHeight="1" spans="1:11">
      <c r="A20" s="92"/>
      <c r="B20" s="76"/>
      <c r="C20" s="372" t="s">
        <v>81</v>
      </c>
      <c r="D20" s="83" t="s">
        <v>82</v>
      </c>
      <c r="E20" s="98"/>
      <c r="F20" s="64" t="s">
        <v>83</v>
      </c>
      <c r="G20" s="64" t="s">
        <v>84</v>
      </c>
      <c r="H20" s="264">
        <v>10</v>
      </c>
      <c r="I20" s="264">
        <v>10</v>
      </c>
      <c r="J20" s="83"/>
      <c r="K20" s="98"/>
    </row>
    <row r="21" ht="15" customHeight="1" spans="1:11">
      <c r="A21" s="92"/>
      <c r="B21" s="76"/>
      <c r="C21" s="372" t="s">
        <v>85</v>
      </c>
      <c r="D21" s="83" t="s">
        <v>86</v>
      </c>
      <c r="E21" s="98"/>
      <c r="F21" s="264" t="s">
        <v>87</v>
      </c>
      <c r="G21" s="264" t="s">
        <v>88</v>
      </c>
      <c r="H21" s="264">
        <v>10</v>
      </c>
      <c r="I21" s="264">
        <v>9.5</v>
      </c>
      <c r="J21" s="83"/>
      <c r="K21" s="98"/>
    </row>
    <row r="22" ht="18" customHeight="1" spans="1:11">
      <c r="A22" s="92"/>
      <c r="B22" s="76" t="s">
        <v>89</v>
      </c>
      <c r="C22" s="372" t="s">
        <v>90</v>
      </c>
      <c r="D22" s="83" t="s">
        <v>91</v>
      </c>
      <c r="E22" s="98"/>
      <c r="F22" s="264" t="s">
        <v>92</v>
      </c>
      <c r="G22" s="264" t="s">
        <v>92</v>
      </c>
      <c r="H22" s="264">
        <v>6</v>
      </c>
      <c r="I22" s="264">
        <v>6</v>
      </c>
      <c r="J22" s="83"/>
      <c r="K22" s="98"/>
    </row>
    <row r="23" ht="16" customHeight="1" spans="1:11">
      <c r="A23" s="92"/>
      <c r="B23" s="76"/>
      <c r="C23" s="372" t="s">
        <v>93</v>
      </c>
      <c r="D23" s="83" t="s">
        <v>94</v>
      </c>
      <c r="E23" s="98"/>
      <c r="F23" s="264" t="s">
        <v>95</v>
      </c>
      <c r="G23" s="264" t="s">
        <v>95</v>
      </c>
      <c r="H23" s="264">
        <v>6</v>
      </c>
      <c r="I23" s="264">
        <v>6</v>
      </c>
      <c r="J23" s="83"/>
      <c r="K23" s="98"/>
    </row>
    <row r="24" ht="15" customHeight="1" spans="1:11">
      <c r="A24" s="92"/>
      <c r="B24" s="76"/>
      <c r="C24" s="375"/>
      <c r="D24" s="83" t="s">
        <v>96</v>
      </c>
      <c r="E24" s="98"/>
      <c r="F24" s="264" t="s">
        <v>95</v>
      </c>
      <c r="G24" s="264" t="s">
        <v>95</v>
      </c>
      <c r="H24" s="264">
        <v>6</v>
      </c>
      <c r="I24" s="264">
        <v>6</v>
      </c>
      <c r="J24" s="83"/>
      <c r="K24" s="98"/>
    </row>
    <row r="25" ht="15" customHeight="1" spans="1:11">
      <c r="A25" s="92"/>
      <c r="B25" s="76"/>
      <c r="C25" s="372" t="s">
        <v>97</v>
      </c>
      <c r="D25" s="83" t="s">
        <v>98</v>
      </c>
      <c r="E25" s="98"/>
      <c r="F25" s="264" t="s">
        <v>99</v>
      </c>
      <c r="G25" s="264" t="s">
        <v>99</v>
      </c>
      <c r="H25" s="264">
        <v>6</v>
      </c>
      <c r="I25" s="264">
        <v>6</v>
      </c>
      <c r="J25" s="83"/>
      <c r="K25" s="98"/>
    </row>
    <row r="26" ht="16" customHeight="1" spans="1:11">
      <c r="A26" s="92"/>
      <c r="B26" s="76"/>
      <c r="C26" s="372" t="s">
        <v>100</v>
      </c>
      <c r="D26" s="368" t="s">
        <v>101</v>
      </c>
      <c r="E26" s="373"/>
      <c r="F26" s="264" t="s">
        <v>102</v>
      </c>
      <c r="G26" s="264" t="s">
        <v>102</v>
      </c>
      <c r="H26" s="264">
        <v>6</v>
      </c>
      <c r="I26" s="264">
        <v>6</v>
      </c>
      <c r="J26" s="83"/>
      <c r="K26" s="98"/>
    </row>
    <row r="27" ht="26" customHeight="1" spans="1:11">
      <c r="A27" s="92"/>
      <c r="B27" s="91" t="s">
        <v>103</v>
      </c>
      <c r="C27" s="372" t="s">
        <v>104</v>
      </c>
      <c r="D27" s="83" t="s">
        <v>105</v>
      </c>
      <c r="E27" s="98"/>
      <c r="F27" s="264" t="s">
        <v>106</v>
      </c>
      <c r="G27" s="264" t="s">
        <v>106</v>
      </c>
      <c r="H27" s="264">
        <v>10</v>
      </c>
      <c r="I27" s="264">
        <v>10</v>
      </c>
      <c r="J27" s="83"/>
      <c r="K27" s="98"/>
    </row>
    <row r="28" ht="13.5" customHeight="1" spans="1:11">
      <c r="A28" s="93" t="s">
        <v>107</v>
      </c>
      <c r="B28" s="94"/>
      <c r="C28" s="94"/>
      <c r="D28" s="94"/>
      <c r="E28" s="94"/>
      <c r="F28" s="94"/>
      <c r="G28" s="101"/>
      <c r="H28" s="378">
        <v>100</v>
      </c>
      <c r="I28" s="378">
        <v>99.5</v>
      </c>
      <c r="J28" s="379"/>
      <c r="K28" s="380"/>
    </row>
  </sheetData>
  <mergeCells count="58">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A28:G28"/>
    <mergeCell ref="J28:K28"/>
    <mergeCell ref="A10:A11"/>
    <mergeCell ref="A12:A27"/>
    <mergeCell ref="B13:B21"/>
    <mergeCell ref="B22:B26"/>
    <mergeCell ref="C13:C18"/>
    <mergeCell ref="C23:C24"/>
    <mergeCell ref="A5:C9"/>
  </mergeCells>
  <printOptions horizontalCentered="1"/>
  <pageMargins left="0.708333333333333" right="0.708333333333333" top="0.747916666666667" bottom="0.550694444444444" header="0.314583333333333" footer="0.314583333333333"/>
  <pageSetup paperSize="9" orientation="landscape" horizontalDpi="6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theme="9"/>
  </sheetPr>
  <dimension ref="A1:K22"/>
  <sheetViews>
    <sheetView workbookViewId="0">
      <selection activeCell="D37" sqref="D37"/>
    </sheetView>
  </sheetViews>
  <sheetFormatPr defaultColWidth="9" defaultRowHeight="14.25"/>
  <cols>
    <col min="1" max="1" width="5.125" customWidth="1"/>
    <col min="2" max="2" width="10.875" customWidth="1"/>
    <col min="3" max="3" width="14.625" customWidth="1"/>
    <col min="4" max="4" width="21.5" customWidth="1"/>
    <col min="5" max="5" width="9.75" customWidth="1"/>
    <col min="6" max="6" width="15" customWidth="1"/>
    <col min="7" max="7" width="17.125" customWidth="1"/>
  </cols>
  <sheetData>
    <row r="1" ht="22.5" customHeight="1" spans="1:11">
      <c r="A1" s="38" t="s">
        <v>35</v>
      </c>
      <c r="B1" s="38"/>
      <c r="C1" s="38"/>
      <c r="D1" s="38"/>
      <c r="E1" s="38"/>
      <c r="F1" s="38"/>
      <c r="G1" s="38"/>
      <c r="H1" s="38"/>
      <c r="I1" s="38"/>
      <c r="J1" s="38"/>
      <c r="K1" s="38"/>
    </row>
    <row r="2" ht="15" customHeight="1" spans="1:11">
      <c r="A2" s="237" t="s">
        <v>108</v>
      </c>
      <c r="B2" s="237"/>
      <c r="C2" s="237"/>
      <c r="D2" s="237"/>
      <c r="E2" s="237"/>
      <c r="F2" s="237"/>
      <c r="G2" s="237"/>
      <c r="H2" s="237"/>
      <c r="I2" s="237"/>
      <c r="J2" s="237"/>
      <c r="K2" s="237"/>
    </row>
    <row r="3" ht="15" customHeight="1" spans="1:11">
      <c r="A3" s="74" t="s">
        <v>2</v>
      </c>
      <c r="B3" s="75"/>
      <c r="C3" s="75"/>
      <c r="D3" s="76" t="s">
        <v>6</v>
      </c>
      <c r="E3" s="76"/>
      <c r="F3" s="76"/>
      <c r="G3" s="76"/>
      <c r="H3" s="76"/>
      <c r="I3" s="76"/>
      <c r="J3" s="76"/>
      <c r="K3" s="76"/>
    </row>
    <row r="4" ht="15" customHeight="1" spans="1:11">
      <c r="A4" s="74" t="s">
        <v>38</v>
      </c>
      <c r="B4" s="75"/>
      <c r="C4" s="75"/>
      <c r="D4" s="74" t="s">
        <v>109</v>
      </c>
      <c r="E4" s="75"/>
      <c r="F4" s="75"/>
      <c r="G4" s="76" t="s">
        <v>40</v>
      </c>
      <c r="H4" s="76"/>
      <c r="I4" s="75" t="s">
        <v>41</v>
      </c>
      <c r="J4" s="75"/>
      <c r="K4" s="95"/>
    </row>
    <row r="5" ht="15" customHeight="1" spans="1:11">
      <c r="A5" s="77" t="s">
        <v>42</v>
      </c>
      <c r="B5" s="358"/>
      <c r="C5" s="359"/>
      <c r="D5" s="74"/>
      <c r="E5" s="116" t="s">
        <v>43</v>
      </c>
      <c r="F5" s="116" t="s">
        <v>44</v>
      </c>
      <c r="G5" s="179" t="s">
        <v>45</v>
      </c>
      <c r="H5" s="270"/>
      <c r="I5" s="116" t="s">
        <v>46</v>
      </c>
      <c r="J5" s="116" t="s">
        <v>47</v>
      </c>
      <c r="K5" s="116" t="s">
        <v>48</v>
      </c>
    </row>
    <row r="6" ht="15" customHeight="1" spans="1:11">
      <c r="A6" s="80"/>
      <c r="B6" s="360"/>
      <c r="C6" s="361"/>
      <c r="D6" s="74" t="s">
        <v>49</v>
      </c>
      <c r="E6" s="116">
        <v>92.53</v>
      </c>
      <c r="F6" s="116">
        <v>92.53</v>
      </c>
      <c r="G6" s="179">
        <v>92.53</v>
      </c>
      <c r="H6" s="270"/>
      <c r="I6" s="116">
        <v>10</v>
      </c>
      <c r="J6" s="285">
        <v>1</v>
      </c>
      <c r="K6" s="116">
        <v>10</v>
      </c>
    </row>
    <row r="7" ht="26.25" customHeight="1" spans="1:11">
      <c r="A7" s="362"/>
      <c r="B7" s="360"/>
      <c r="C7" s="361"/>
      <c r="D7" s="74" t="s">
        <v>50</v>
      </c>
      <c r="E7" s="116">
        <v>92.53</v>
      </c>
      <c r="F7" s="116">
        <v>92.53</v>
      </c>
      <c r="G7" s="179">
        <v>92.53</v>
      </c>
      <c r="H7" s="270"/>
      <c r="I7" s="116" t="s">
        <v>51</v>
      </c>
      <c r="J7" s="285">
        <v>1</v>
      </c>
      <c r="K7" s="116" t="s">
        <v>51</v>
      </c>
    </row>
    <row r="8" ht="16.5" customHeight="1" spans="1:11">
      <c r="A8" s="362"/>
      <c r="B8" s="360"/>
      <c r="C8" s="361"/>
      <c r="D8" s="74" t="s">
        <v>52</v>
      </c>
      <c r="E8" s="116"/>
      <c r="F8" s="116"/>
      <c r="G8" s="179"/>
      <c r="H8" s="270"/>
      <c r="I8" s="116" t="s">
        <v>51</v>
      </c>
      <c r="J8" s="116"/>
      <c r="K8" s="116" t="s">
        <v>51</v>
      </c>
    </row>
    <row r="9" ht="15" customHeight="1" spans="1:11">
      <c r="A9" s="363"/>
      <c r="B9" s="364"/>
      <c r="C9" s="361"/>
      <c r="D9" s="77" t="s">
        <v>53</v>
      </c>
      <c r="E9" s="271"/>
      <c r="F9" s="271"/>
      <c r="G9" s="272"/>
      <c r="H9" s="273"/>
      <c r="I9" s="271" t="s">
        <v>51</v>
      </c>
      <c r="J9" s="271"/>
      <c r="K9" s="271" t="s">
        <v>51</v>
      </c>
    </row>
    <row r="10" ht="15" customHeight="1" spans="1:11">
      <c r="A10" s="80" t="s">
        <v>54</v>
      </c>
      <c r="B10" s="87" t="s">
        <v>55</v>
      </c>
      <c r="C10" s="88"/>
      <c r="D10" s="88"/>
      <c r="E10" s="88"/>
      <c r="F10" s="97"/>
      <c r="G10" s="74" t="s">
        <v>56</v>
      </c>
      <c r="H10" s="75"/>
      <c r="I10" s="75"/>
      <c r="J10" s="75"/>
      <c r="K10" s="95"/>
    </row>
    <row r="11" ht="47.25" customHeight="1" spans="1:11">
      <c r="A11" s="89"/>
      <c r="B11" s="264" t="s">
        <v>110</v>
      </c>
      <c r="C11" s="264"/>
      <c r="D11" s="264"/>
      <c r="E11" s="264"/>
      <c r="F11" s="264"/>
      <c r="G11" s="90" t="s">
        <v>111</v>
      </c>
      <c r="H11" s="90"/>
      <c r="I11" s="90"/>
      <c r="J11" s="90"/>
      <c r="K11" s="98"/>
    </row>
    <row r="12" ht="24" customHeight="1" spans="1:11">
      <c r="A12" s="91" t="s">
        <v>59</v>
      </c>
      <c r="B12" s="91" t="s">
        <v>60</v>
      </c>
      <c r="C12" s="76" t="s">
        <v>61</v>
      </c>
      <c r="D12" s="76" t="s">
        <v>62</v>
      </c>
      <c r="E12" s="76"/>
      <c r="F12" s="95" t="s">
        <v>63</v>
      </c>
      <c r="G12" s="76" t="s">
        <v>64</v>
      </c>
      <c r="H12" s="76" t="s">
        <v>46</v>
      </c>
      <c r="I12" s="76" t="s">
        <v>48</v>
      </c>
      <c r="J12" s="74" t="s">
        <v>112</v>
      </c>
      <c r="K12" s="95"/>
    </row>
    <row r="13" ht="31.5" customHeight="1" spans="1:11">
      <c r="A13" s="92"/>
      <c r="B13" s="76" t="s">
        <v>66</v>
      </c>
      <c r="C13" s="91" t="s">
        <v>67</v>
      </c>
      <c r="D13" s="74" t="s">
        <v>113</v>
      </c>
      <c r="E13" s="95"/>
      <c r="F13" s="76" t="s">
        <v>114</v>
      </c>
      <c r="G13" s="300" t="s">
        <v>77</v>
      </c>
      <c r="H13" s="76">
        <v>10</v>
      </c>
      <c r="I13" s="76">
        <v>9</v>
      </c>
      <c r="J13" s="65"/>
      <c r="K13" s="66"/>
    </row>
    <row r="14" ht="15" customHeight="1" spans="1:11">
      <c r="A14" s="92"/>
      <c r="B14" s="76"/>
      <c r="C14" s="91" t="s">
        <v>78</v>
      </c>
      <c r="D14" s="74" t="s">
        <v>115</v>
      </c>
      <c r="E14" s="95"/>
      <c r="F14" s="100">
        <v>1</v>
      </c>
      <c r="G14" s="100">
        <v>1</v>
      </c>
      <c r="H14" s="76">
        <v>20</v>
      </c>
      <c r="I14" s="76">
        <v>20</v>
      </c>
      <c r="J14" s="74"/>
      <c r="K14" s="95"/>
    </row>
    <row r="15" ht="15" customHeight="1" spans="1:11">
      <c r="A15" s="92"/>
      <c r="B15" s="76"/>
      <c r="C15" s="91" t="s">
        <v>81</v>
      </c>
      <c r="D15" s="74" t="s">
        <v>116</v>
      </c>
      <c r="E15" s="95"/>
      <c r="F15" s="76" t="s">
        <v>117</v>
      </c>
      <c r="G15" s="76" t="s">
        <v>118</v>
      </c>
      <c r="H15" s="76">
        <v>10</v>
      </c>
      <c r="I15" s="76">
        <v>10</v>
      </c>
      <c r="J15" s="74"/>
      <c r="K15" s="95"/>
    </row>
    <row r="16" ht="22.5" customHeight="1" spans="1:11">
      <c r="A16" s="92"/>
      <c r="B16" s="76"/>
      <c r="C16" s="91" t="s">
        <v>85</v>
      </c>
      <c r="D16" s="74" t="s">
        <v>86</v>
      </c>
      <c r="E16" s="95"/>
      <c r="F16" s="76" t="s">
        <v>119</v>
      </c>
      <c r="G16" s="76" t="s">
        <v>119</v>
      </c>
      <c r="H16" s="76">
        <v>10</v>
      </c>
      <c r="I16" s="76">
        <v>10</v>
      </c>
      <c r="J16" s="74"/>
      <c r="K16" s="95"/>
    </row>
    <row r="17" ht="17.25" customHeight="1" spans="1:11">
      <c r="A17" s="92"/>
      <c r="B17" s="76" t="s">
        <v>89</v>
      </c>
      <c r="C17" s="370" t="s">
        <v>120</v>
      </c>
      <c r="D17" s="74" t="s">
        <v>121</v>
      </c>
      <c r="E17" s="95"/>
      <c r="F17" s="76" t="s">
        <v>122</v>
      </c>
      <c r="G17" s="76" t="s">
        <v>122</v>
      </c>
      <c r="H17" s="76">
        <v>7</v>
      </c>
      <c r="I17" s="76">
        <v>7</v>
      </c>
      <c r="J17" s="74"/>
      <c r="K17" s="95"/>
    </row>
    <row r="18" ht="26.25" customHeight="1" spans="1:11">
      <c r="A18" s="92"/>
      <c r="B18" s="76"/>
      <c r="C18" s="370" t="s">
        <v>93</v>
      </c>
      <c r="D18" s="74" t="s">
        <v>123</v>
      </c>
      <c r="E18" s="95"/>
      <c r="F18" s="100" t="s">
        <v>124</v>
      </c>
      <c r="G18" s="100" t="s">
        <v>124</v>
      </c>
      <c r="H18" s="76">
        <v>7</v>
      </c>
      <c r="I18" s="76">
        <v>7</v>
      </c>
      <c r="J18" s="74"/>
      <c r="K18" s="95"/>
    </row>
    <row r="19" ht="23.1" customHeight="1" spans="1:11">
      <c r="A19" s="92"/>
      <c r="B19" s="76"/>
      <c r="C19" s="370" t="s">
        <v>125</v>
      </c>
      <c r="D19" s="74" t="s">
        <v>126</v>
      </c>
      <c r="E19" s="95"/>
      <c r="F19" s="76" t="s">
        <v>127</v>
      </c>
      <c r="G19" s="76" t="s">
        <v>127</v>
      </c>
      <c r="H19" s="76">
        <v>7</v>
      </c>
      <c r="I19" s="76">
        <v>7</v>
      </c>
      <c r="J19" s="74"/>
      <c r="K19" s="95"/>
    </row>
    <row r="20" ht="13.5" customHeight="1" spans="1:11">
      <c r="A20" s="92"/>
      <c r="B20" s="76"/>
      <c r="C20" s="370" t="s">
        <v>128</v>
      </c>
      <c r="D20" s="74" t="s">
        <v>129</v>
      </c>
      <c r="E20" s="95"/>
      <c r="F20" s="76" t="s">
        <v>130</v>
      </c>
      <c r="G20" s="76" t="s">
        <v>130</v>
      </c>
      <c r="H20" s="76">
        <v>9</v>
      </c>
      <c r="I20" s="76">
        <v>9</v>
      </c>
      <c r="J20" s="74"/>
      <c r="K20" s="95"/>
    </row>
    <row r="21" ht="54.95" customHeight="1" spans="1:11">
      <c r="A21" s="92"/>
      <c r="B21" s="91" t="s">
        <v>131</v>
      </c>
      <c r="C21" s="91" t="s">
        <v>132</v>
      </c>
      <c r="D21" s="74" t="s">
        <v>133</v>
      </c>
      <c r="E21" s="95"/>
      <c r="F21" s="76" t="s">
        <v>134</v>
      </c>
      <c r="G21" s="76" t="s">
        <v>134</v>
      </c>
      <c r="H21" s="76">
        <v>10</v>
      </c>
      <c r="I21" s="76">
        <v>10</v>
      </c>
      <c r="J21" s="74"/>
      <c r="K21" s="95"/>
    </row>
    <row r="22" spans="1:11">
      <c r="A22" s="93" t="s">
        <v>107</v>
      </c>
      <c r="B22" s="94"/>
      <c r="C22" s="94"/>
      <c r="D22" s="94"/>
      <c r="E22" s="94"/>
      <c r="F22" s="94"/>
      <c r="G22" s="101"/>
      <c r="H22" s="102">
        <v>100</v>
      </c>
      <c r="I22" s="102">
        <v>99</v>
      </c>
      <c r="J22" s="93"/>
      <c r="K22" s="101"/>
    </row>
  </sheetData>
  <mergeCells count="44">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0:A11"/>
    <mergeCell ref="A12:A21"/>
    <mergeCell ref="B13:B16"/>
    <mergeCell ref="B17:B20"/>
    <mergeCell ref="A5:C9"/>
  </mergeCells>
  <printOptions horizontalCentered="1"/>
  <pageMargins left="0.708333333333333" right="0.708333333333333" top="0.747916666666667" bottom="0.550694444444444" header="0.314583333333333" footer="0.314583333333333"/>
  <pageSetup paperSize="9" orientation="landscape" horizontalDpi="6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theme="9"/>
  </sheetPr>
  <dimension ref="A1:K25"/>
  <sheetViews>
    <sheetView workbookViewId="0">
      <selection activeCell="I4" sqref="I4:K4"/>
    </sheetView>
  </sheetViews>
  <sheetFormatPr defaultColWidth="9" defaultRowHeight="14.25"/>
  <cols>
    <col min="1" max="1" width="5.5" customWidth="1"/>
    <col min="2" max="2" width="8.25" customWidth="1"/>
    <col min="3" max="3" width="16.5" customWidth="1"/>
    <col min="4" max="4" width="20.125" customWidth="1"/>
    <col min="5" max="5" width="8.625" customWidth="1"/>
    <col min="6" max="6" width="15.75" customWidth="1"/>
    <col min="7" max="7" width="15.5" customWidth="1"/>
    <col min="9" max="9" width="8.5" customWidth="1"/>
    <col min="10" max="10" width="6.875" customWidth="1"/>
    <col min="11" max="11" width="18.25" customWidth="1"/>
  </cols>
  <sheetData>
    <row r="1" ht="23" customHeight="1" spans="1:11">
      <c r="A1" s="38" t="s">
        <v>35</v>
      </c>
      <c r="B1" s="38"/>
      <c r="C1" s="38"/>
      <c r="D1" s="38"/>
      <c r="E1" s="38"/>
      <c r="F1" s="38"/>
      <c r="G1" s="38"/>
      <c r="H1" s="38"/>
      <c r="I1" s="38"/>
      <c r="J1" s="38"/>
      <c r="K1" s="38"/>
    </row>
    <row r="2" ht="15" customHeight="1" spans="1:11">
      <c r="A2" s="237" t="s">
        <v>108</v>
      </c>
      <c r="B2" s="237"/>
      <c r="C2" s="237"/>
      <c r="D2" s="237"/>
      <c r="E2" s="237"/>
      <c r="F2" s="237"/>
      <c r="G2" s="237"/>
      <c r="H2" s="237"/>
      <c r="I2" s="237"/>
      <c r="J2" s="237"/>
      <c r="K2" s="237"/>
    </row>
    <row r="3" ht="15" customHeight="1" spans="1:11">
      <c r="A3" s="74" t="s">
        <v>2</v>
      </c>
      <c r="B3" s="75"/>
      <c r="C3" s="75"/>
      <c r="D3" s="76" t="s">
        <v>135</v>
      </c>
      <c r="E3" s="76"/>
      <c r="F3" s="76"/>
      <c r="G3" s="76"/>
      <c r="H3" s="76"/>
      <c r="I3" s="76"/>
      <c r="J3" s="76"/>
      <c r="K3" s="76"/>
    </row>
    <row r="4" ht="15" customHeight="1" spans="1:11">
      <c r="A4" s="74" t="s">
        <v>38</v>
      </c>
      <c r="B4" s="75"/>
      <c r="C4" s="75"/>
      <c r="D4" s="74" t="s">
        <v>109</v>
      </c>
      <c r="E4" s="75"/>
      <c r="F4" s="75"/>
      <c r="G4" s="76" t="s">
        <v>40</v>
      </c>
      <c r="H4" s="76"/>
      <c r="I4" s="75" t="s">
        <v>41</v>
      </c>
      <c r="J4" s="75"/>
      <c r="K4" s="95"/>
    </row>
    <row r="5" ht="15" customHeight="1" spans="1:11">
      <c r="A5" s="77" t="s">
        <v>42</v>
      </c>
      <c r="B5" s="358"/>
      <c r="C5" s="359"/>
      <c r="D5" s="74"/>
      <c r="E5" s="5" t="s">
        <v>43</v>
      </c>
      <c r="F5" s="116" t="s">
        <v>44</v>
      </c>
      <c r="G5" s="179" t="s">
        <v>45</v>
      </c>
      <c r="H5" s="270"/>
      <c r="I5" s="116" t="s">
        <v>46</v>
      </c>
      <c r="J5" s="116" t="s">
        <v>47</v>
      </c>
      <c r="K5" s="116" t="s">
        <v>48</v>
      </c>
    </row>
    <row r="6" ht="15" customHeight="1" spans="1:11">
      <c r="A6" s="80"/>
      <c r="B6" s="360"/>
      <c r="C6" s="361"/>
      <c r="D6" s="74" t="s">
        <v>49</v>
      </c>
      <c r="E6" s="116">
        <v>1021.47</v>
      </c>
      <c r="F6" s="116">
        <v>1021.47</v>
      </c>
      <c r="G6" s="179">
        <v>893.1</v>
      </c>
      <c r="H6" s="270"/>
      <c r="I6" s="116">
        <v>10</v>
      </c>
      <c r="J6" s="284">
        <v>0.8743</v>
      </c>
      <c r="K6" s="116">
        <v>9.5</v>
      </c>
    </row>
    <row r="7" ht="15" customHeight="1" spans="1:11">
      <c r="A7" s="362"/>
      <c r="B7" s="360"/>
      <c r="C7" s="361"/>
      <c r="D7" s="40" t="s">
        <v>50</v>
      </c>
      <c r="E7" s="116">
        <v>750</v>
      </c>
      <c r="F7" s="116">
        <v>750</v>
      </c>
      <c r="G7" s="179">
        <v>621.63</v>
      </c>
      <c r="H7" s="270"/>
      <c r="I7" s="116" t="s">
        <v>51</v>
      </c>
      <c r="J7" s="284">
        <v>0.8288</v>
      </c>
      <c r="K7" s="116" t="s">
        <v>51</v>
      </c>
    </row>
    <row r="8" ht="15" customHeight="1" spans="1:11">
      <c r="A8" s="362"/>
      <c r="B8" s="360"/>
      <c r="C8" s="361"/>
      <c r="D8" s="74" t="s">
        <v>52</v>
      </c>
      <c r="E8" s="116">
        <v>271.47</v>
      </c>
      <c r="F8" s="116">
        <v>271.47</v>
      </c>
      <c r="G8" s="179">
        <v>271.47</v>
      </c>
      <c r="H8" s="270"/>
      <c r="I8" s="116" t="s">
        <v>51</v>
      </c>
      <c r="J8" s="285">
        <v>1</v>
      </c>
      <c r="K8" s="116" t="s">
        <v>51</v>
      </c>
    </row>
    <row r="9" ht="11.25" customHeight="1" spans="1:11">
      <c r="A9" s="363"/>
      <c r="B9" s="364"/>
      <c r="C9" s="361"/>
      <c r="D9" s="77" t="s">
        <v>53</v>
      </c>
      <c r="E9" s="271"/>
      <c r="F9" s="271"/>
      <c r="G9" s="272"/>
      <c r="H9" s="273"/>
      <c r="I9" s="271" t="s">
        <v>51</v>
      </c>
      <c r="J9" s="271"/>
      <c r="K9" s="271" t="s">
        <v>51</v>
      </c>
    </row>
    <row r="10" ht="11.25" customHeight="1" spans="1:11">
      <c r="A10" s="80" t="s">
        <v>54</v>
      </c>
      <c r="B10" s="87" t="s">
        <v>55</v>
      </c>
      <c r="C10" s="88"/>
      <c r="D10" s="88"/>
      <c r="E10" s="88"/>
      <c r="F10" s="97"/>
      <c r="G10" s="74" t="s">
        <v>56</v>
      </c>
      <c r="H10" s="75"/>
      <c r="I10" s="75"/>
      <c r="J10" s="75"/>
      <c r="K10" s="95"/>
    </row>
    <row r="11" ht="49" customHeight="1" spans="1:11">
      <c r="A11" s="89"/>
      <c r="B11" s="368" t="s">
        <v>136</v>
      </c>
      <c r="C11" s="369"/>
      <c r="D11" s="369"/>
      <c r="E11" s="369"/>
      <c r="F11" s="373"/>
      <c r="G11" s="90" t="s">
        <v>137</v>
      </c>
      <c r="H11" s="90"/>
      <c r="I11" s="90"/>
      <c r="J11" s="90"/>
      <c r="K11" s="98"/>
    </row>
    <row r="12" ht="27.95" customHeight="1" spans="1:11">
      <c r="A12" s="91" t="s">
        <v>59</v>
      </c>
      <c r="B12" s="91" t="s">
        <v>60</v>
      </c>
      <c r="C12" s="76" t="s">
        <v>61</v>
      </c>
      <c r="D12" s="76" t="s">
        <v>62</v>
      </c>
      <c r="E12" s="76"/>
      <c r="F12" s="95" t="s">
        <v>63</v>
      </c>
      <c r="G12" s="76" t="s">
        <v>64</v>
      </c>
      <c r="H12" s="76" t="s">
        <v>46</v>
      </c>
      <c r="I12" s="76" t="s">
        <v>48</v>
      </c>
      <c r="J12" s="74" t="s">
        <v>112</v>
      </c>
      <c r="K12" s="95"/>
    </row>
    <row r="13" ht="15" customHeight="1" spans="1:11">
      <c r="A13" s="92"/>
      <c r="B13" s="76" t="s">
        <v>66</v>
      </c>
      <c r="C13" s="91" t="s">
        <v>67</v>
      </c>
      <c r="D13" s="74" t="s">
        <v>138</v>
      </c>
      <c r="E13" s="95"/>
      <c r="F13" s="76" t="s">
        <v>139</v>
      </c>
      <c r="G13" s="76" t="s">
        <v>139</v>
      </c>
      <c r="H13" s="76">
        <v>10</v>
      </c>
      <c r="I13" s="76">
        <v>10</v>
      </c>
      <c r="J13" s="74"/>
      <c r="K13" s="95"/>
    </row>
    <row r="14" ht="15" customHeight="1" spans="1:11">
      <c r="A14" s="92"/>
      <c r="B14" s="76"/>
      <c r="C14" s="91" t="s">
        <v>78</v>
      </c>
      <c r="D14" s="74" t="s">
        <v>140</v>
      </c>
      <c r="E14" s="95"/>
      <c r="F14" s="100">
        <v>1</v>
      </c>
      <c r="G14" s="100">
        <v>1</v>
      </c>
      <c r="H14" s="76">
        <v>10</v>
      </c>
      <c r="I14" s="76">
        <v>10</v>
      </c>
      <c r="J14" s="74"/>
      <c r="K14" s="95"/>
    </row>
    <row r="15" ht="15" customHeight="1" spans="1:11">
      <c r="A15" s="92"/>
      <c r="B15" s="76"/>
      <c r="C15" s="267"/>
      <c r="D15" s="74" t="s">
        <v>141</v>
      </c>
      <c r="E15" s="95"/>
      <c r="F15" s="100" t="s">
        <v>142</v>
      </c>
      <c r="G15" s="100" t="s">
        <v>142</v>
      </c>
      <c r="H15" s="76">
        <v>10</v>
      </c>
      <c r="I15" s="76">
        <v>10</v>
      </c>
      <c r="J15" s="74"/>
      <c r="K15" s="95"/>
    </row>
    <row r="16" ht="17.25" customHeight="1" spans="1:11">
      <c r="A16" s="92"/>
      <c r="B16" s="76"/>
      <c r="C16" s="91" t="s">
        <v>81</v>
      </c>
      <c r="D16" s="74" t="s">
        <v>82</v>
      </c>
      <c r="E16" s="95"/>
      <c r="F16" s="76" t="s">
        <v>143</v>
      </c>
      <c r="G16" s="76" t="s">
        <v>143</v>
      </c>
      <c r="H16" s="76">
        <v>10</v>
      </c>
      <c r="I16" s="76">
        <v>10</v>
      </c>
      <c r="J16" s="74"/>
      <c r="K16" s="95"/>
    </row>
    <row r="17" ht="22" customHeight="1" spans="1:11">
      <c r="A17" s="92"/>
      <c r="B17" s="76"/>
      <c r="C17" s="91" t="s">
        <v>85</v>
      </c>
      <c r="D17" s="74" t="s">
        <v>144</v>
      </c>
      <c r="E17" s="95"/>
      <c r="F17" s="76" t="s">
        <v>145</v>
      </c>
      <c r="G17" s="76">
        <v>893.1</v>
      </c>
      <c r="H17" s="76">
        <v>10</v>
      </c>
      <c r="I17" s="76">
        <v>9.5</v>
      </c>
      <c r="J17" s="45" t="s">
        <v>146</v>
      </c>
      <c r="K17" s="57"/>
    </row>
    <row r="18" ht="15" customHeight="1" spans="1:11">
      <c r="A18" s="92"/>
      <c r="B18" s="76" t="s">
        <v>89</v>
      </c>
      <c r="C18" s="370" t="s">
        <v>120</v>
      </c>
      <c r="D18" s="74" t="s">
        <v>147</v>
      </c>
      <c r="E18" s="95"/>
      <c r="F18" s="374" t="s">
        <v>102</v>
      </c>
      <c r="G18" s="374" t="s">
        <v>102</v>
      </c>
      <c r="H18" s="76">
        <v>3.5</v>
      </c>
      <c r="I18" s="76">
        <v>3.5</v>
      </c>
      <c r="J18" s="74"/>
      <c r="K18" s="95"/>
    </row>
    <row r="19" ht="15" customHeight="1" spans="1:11">
      <c r="A19" s="92"/>
      <c r="B19" s="76"/>
      <c r="C19" s="371"/>
      <c r="D19" s="74" t="s">
        <v>121</v>
      </c>
      <c r="E19" s="95"/>
      <c r="F19" s="374" t="s">
        <v>148</v>
      </c>
      <c r="G19" s="374" t="s">
        <v>148</v>
      </c>
      <c r="H19" s="76">
        <v>3.5</v>
      </c>
      <c r="I19" s="76">
        <v>3.5</v>
      </c>
      <c r="J19" s="74"/>
      <c r="K19" s="95"/>
    </row>
    <row r="20" ht="15" customHeight="1" spans="1:11">
      <c r="A20" s="92"/>
      <c r="B20" s="76"/>
      <c r="C20" s="370" t="s">
        <v>93</v>
      </c>
      <c r="D20" s="74" t="s">
        <v>149</v>
      </c>
      <c r="E20" s="95"/>
      <c r="F20" s="76" t="s">
        <v>130</v>
      </c>
      <c r="G20" s="76" t="s">
        <v>130</v>
      </c>
      <c r="H20" s="76">
        <v>3.5</v>
      </c>
      <c r="I20" s="76">
        <v>3.5</v>
      </c>
      <c r="J20" s="74"/>
      <c r="K20" s="95"/>
    </row>
    <row r="21" ht="15" customHeight="1" spans="1:11">
      <c r="A21" s="92"/>
      <c r="B21" s="76"/>
      <c r="C21" s="371"/>
      <c r="D21" s="74" t="s">
        <v>150</v>
      </c>
      <c r="E21" s="95"/>
      <c r="F21" s="76" t="s">
        <v>130</v>
      </c>
      <c r="G21" s="76" t="s">
        <v>130</v>
      </c>
      <c r="H21" s="76">
        <v>3.5</v>
      </c>
      <c r="I21" s="76">
        <v>3.5</v>
      </c>
      <c r="J21" s="74"/>
      <c r="K21" s="95"/>
    </row>
    <row r="22" ht="20" customHeight="1" spans="1:11">
      <c r="A22" s="92"/>
      <c r="B22" s="76"/>
      <c r="C22" s="370" t="s">
        <v>125</v>
      </c>
      <c r="D22" s="74" t="s">
        <v>151</v>
      </c>
      <c r="E22" s="95"/>
      <c r="F22" s="76" t="s">
        <v>99</v>
      </c>
      <c r="G22" s="76" t="s">
        <v>99</v>
      </c>
      <c r="H22" s="76">
        <v>7</v>
      </c>
      <c r="I22" s="76">
        <v>7</v>
      </c>
      <c r="J22" s="74"/>
      <c r="K22" s="95"/>
    </row>
    <row r="23" ht="13.5" customHeight="1" spans="1:11">
      <c r="A23" s="92"/>
      <c r="B23" s="76"/>
      <c r="C23" s="370" t="s">
        <v>128</v>
      </c>
      <c r="D23" s="74" t="s">
        <v>152</v>
      </c>
      <c r="E23" s="95"/>
      <c r="F23" s="76" t="s">
        <v>130</v>
      </c>
      <c r="G23" s="76" t="s">
        <v>130</v>
      </c>
      <c r="H23" s="76">
        <v>9</v>
      </c>
      <c r="I23" s="76">
        <v>9</v>
      </c>
      <c r="J23" s="74"/>
      <c r="K23" s="95"/>
    </row>
    <row r="24" ht="50" customHeight="1" spans="1:11">
      <c r="A24" s="92"/>
      <c r="B24" s="91" t="s">
        <v>131</v>
      </c>
      <c r="C24" s="372" t="s">
        <v>104</v>
      </c>
      <c r="D24" s="74" t="s">
        <v>153</v>
      </c>
      <c r="E24" s="95"/>
      <c r="F24" s="76" t="s">
        <v>130</v>
      </c>
      <c r="G24" s="76" t="s">
        <v>130</v>
      </c>
      <c r="H24" s="76">
        <v>10</v>
      </c>
      <c r="I24" s="76">
        <v>10</v>
      </c>
      <c r="J24" s="74"/>
      <c r="K24" s="95"/>
    </row>
    <row r="25" spans="1:11">
      <c r="A25" s="93" t="s">
        <v>107</v>
      </c>
      <c r="B25" s="94"/>
      <c r="C25" s="94"/>
      <c r="D25" s="94"/>
      <c r="E25" s="94"/>
      <c r="F25" s="94"/>
      <c r="G25" s="101"/>
      <c r="H25" s="102">
        <v>100</v>
      </c>
      <c r="I25" s="102">
        <v>99</v>
      </c>
      <c r="J25" s="93"/>
      <c r="K25" s="101"/>
    </row>
  </sheetData>
  <mergeCells count="53">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10:A11"/>
    <mergeCell ref="A12:A24"/>
    <mergeCell ref="B13:B17"/>
    <mergeCell ref="B18:B23"/>
    <mergeCell ref="C14:C15"/>
    <mergeCell ref="C18:C19"/>
    <mergeCell ref="C20:C21"/>
    <mergeCell ref="A5:C9"/>
  </mergeCells>
  <printOptions horizontalCentered="1"/>
  <pageMargins left="0.708333333333333" right="0.708333333333333" top="0.747916666666667" bottom="0.550694444444444" header="0.314583333333333" footer="0.314583333333333"/>
  <pageSetup paperSize="9" orientation="landscape" horizontalDpi="6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theme="9"/>
  </sheetPr>
  <dimension ref="A1:K24"/>
  <sheetViews>
    <sheetView workbookViewId="0">
      <selection activeCell="D20" sqref="D20:E20"/>
    </sheetView>
  </sheetViews>
  <sheetFormatPr defaultColWidth="9" defaultRowHeight="14.25"/>
  <cols>
    <col min="1" max="1" width="4.875" customWidth="1"/>
    <col min="2" max="2" width="15.25" customWidth="1"/>
    <col min="4" max="4" width="22" customWidth="1"/>
    <col min="6" max="6" width="15.75" customWidth="1"/>
    <col min="7" max="7" width="16.875" customWidth="1"/>
    <col min="11" max="11" width="19.75" customWidth="1"/>
    <col min="14" max="14" width="11.625" customWidth="1"/>
  </cols>
  <sheetData>
    <row r="1" ht="18" customHeight="1" spans="1:11">
      <c r="A1" s="254" t="s">
        <v>35</v>
      </c>
      <c r="B1" s="254"/>
      <c r="C1" s="254"/>
      <c r="D1" s="254"/>
      <c r="E1" s="254"/>
      <c r="F1" s="254"/>
      <c r="G1" s="254"/>
      <c r="H1" s="254"/>
      <c r="I1" s="254"/>
      <c r="J1" s="254"/>
      <c r="K1" s="254"/>
    </row>
    <row r="2" ht="13.5" customHeight="1" spans="1:11">
      <c r="A2" s="39" t="s">
        <v>108</v>
      </c>
      <c r="B2" s="39"/>
      <c r="C2" s="39"/>
      <c r="D2" s="39"/>
      <c r="E2" s="39"/>
      <c r="F2" s="39"/>
      <c r="G2" s="39"/>
      <c r="H2" s="39"/>
      <c r="I2" s="39"/>
      <c r="J2" s="39"/>
      <c r="K2" s="39"/>
    </row>
    <row r="3" ht="13.5" customHeight="1" spans="1:11">
      <c r="A3" s="74" t="s">
        <v>2</v>
      </c>
      <c r="B3" s="75"/>
      <c r="C3" s="75"/>
      <c r="D3" s="76" t="s">
        <v>8</v>
      </c>
      <c r="E3" s="76"/>
      <c r="F3" s="76"/>
      <c r="G3" s="76"/>
      <c r="H3" s="76"/>
      <c r="I3" s="76"/>
      <c r="J3" s="76"/>
      <c r="K3" s="76"/>
    </row>
    <row r="4" ht="16.5" customHeight="1" spans="1:11">
      <c r="A4" s="74" t="s">
        <v>38</v>
      </c>
      <c r="B4" s="75"/>
      <c r="C4" s="75"/>
      <c r="D4" s="74" t="s">
        <v>109</v>
      </c>
      <c r="E4" s="75"/>
      <c r="F4" s="75"/>
      <c r="G4" s="76" t="s">
        <v>40</v>
      </c>
      <c r="H4" s="76"/>
      <c r="I4" s="75" t="s">
        <v>41</v>
      </c>
      <c r="J4" s="75"/>
      <c r="K4" s="95"/>
    </row>
    <row r="5" ht="17.25" customHeight="1" spans="1:11">
      <c r="A5" s="77" t="s">
        <v>42</v>
      </c>
      <c r="B5" s="358"/>
      <c r="C5" s="359"/>
      <c r="D5" s="74"/>
      <c r="E5" s="116" t="s">
        <v>43</v>
      </c>
      <c r="F5" s="116" t="s">
        <v>44</v>
      </c>
      <c r="G5" s="179" t="s">
        <v>45</v>
      </c>
      <c r="H5" s="270"/>
      <c r="I5" s="116" t="s">
        <v>46</v>
      </c>
      <c r="J5" s="116" t="s">
        <v>47</v>
      </c>
      <c r="K5" s="116" t="s">
        <v>48</v>
      </c>
    </row>
    <row r="6" ht="16.5" customHeight="1" spans="1:11">
      <c r="A6" s="80"/>
      <c r="B6" s="360"/>
      <c r="C6" s="361"/>
      <c r="D6" s="74" t="s">
        <v>49</v>
      </c>
      <c r="E6" s="116">
        <v>546.9</v>
      </c>
      <c r="F6" s="116">
        <v>546.9</v>
      </c>
      <c r="G6" s="179">
        <v>354.38</v>
      </c>
      <c r="H6" s="270"/>
      <c r="I6" s="116">
        <v>10</v>
      </c>
      <c r="J6" s="285">
        <v>0.65</v>
      </c>
      <c r="K6" s="116">
        <v>10</v>
      </c>
    </row>
    <row r="7" ht="16.5" customHeight="1" spans="1:11">
      <c r="A7" s="362"/>
      <c r="B7" s="360"/>
      <c r="C7" s="361"/>
      <c r="D7" s="74" t="s">
        <v>50</v>
      </c>
      <c r="E7" s="116">
        <v>400</v>
      </c>
      <c r="F7" s="116">
        <v>400</v>
      </c>
      <c r="G7" s="179">
        <v>215.48</v>
      </c>
      <c r="H7" s="270"/>
      <c r="I7" s="116" t="s">
        <v>51</v>
      </c>
      <c r="J7" s="285">
        <v>0.54</v>
      </c>
      <c r="K7" s="116" t="s">
        <v>51</v>
      </c>
    </row>
    <row r="8" ht="15.75" customHeight="1" spans="1:11">
      <c r="A8" s="362"/>
      <c r="B8" s="360"/>
      <c r="C8" s="361"/>
      <c r="D8" s="74" t="s">
        <v>52</v>
      </c>
      <c r="E8" s="116">
        <v>146.9</v>
      </c>
      <c r="F8" s="116">
        <v>146.9</v>
      </c>
      <c r="G8" s="179">
        <v>138.9</v>
      </c>
      <c r="H8" s="270"/>
      <c r="I8" s="116" t="s">
        <v>51</v>
      </c>
      <c r="J8" s="285">
        <v>0.95</v>
      </c>
      <c r="K8" s="116" t="s">
        <v>51</v>
      </c>
    </row>
    <row r="9" ht="16.5" customHeight="1" spans="1:11">
      <c r="A9" s="363"/>
      <c r="B9" s="364"/>
      <c r="C9" s="361"/>
      <c r="D9" s="77" t="s">
        <v>53</v>
      </c>
      <c r="E9" s="271"/>
      <c r="F9" s="271"/>
      <c r="G9" s="272"/>
      <c r="H9" s="273"/>
      <c r="I9" s="271" t="s">
        <v>51</v>
      </c>
      <c r="J9" s="271"/>
      <c r="K9" s="271" t="s">
        <v>51</v>
      </c>
    </row>
    <row r="10" ht="18" customHeight="1" spans="1:11">
      <c r="A10" s="80" t="s">
        <v>54</v>
      </c>
      <c r="B10" s="87" t="s">
        <v>55</v>
      </c>
      <c r="C10" s="88"/>
      <c r="D10" s="88"/>
      <c r="E10" s="88"/>
      <c r="F10" s="97"/>
      <c r="G10" s="74" t="s">
        <v>56</v>
      </c>
      <c r="H10" s="75"/>
      <c r="I10" s="75"/>
      <c r="J10" s="75"/>
      <c r="K10" s="95"/>
    </row>
    <row r="11" ht="51" customHeight="1" spans="1:11">
      <c r="A11" s="89"/>
      <c r="B11" s="58" t="s">
        <v>154</v>
      </c>
      <c r="C11" s="58"/>
      <c r="D11" s="58"/>
      <c r="E11" s="58"/>
      <c r="F11" s="58"/>
      <c r="G11" s="251" t="s">
        <v>155</v>
      </c>
      <c r="H11" s="251"/>
      <c r="I11" s="251"/>
      <c r="J11" s="251"/>
      <c r="K11" s="60"/>
    </row>
    <row r="12" ht="30.95" customHeight="1" spans="1:11">
      <c r="A12" s="91" t="s">
        <v>59</v>
      </c>
      <c r="B12" s="91" t="s">
        <v>60</v>
      </c>
      <c r="C12" s="76" t="s">
        <v>61</v>
      </c>
      <c r="D12" s="76" t="s">
        <v>62</v>
      </c>
      <c r="E12" s="76"/>
      <c r="F12" s="95" t="s">
        <v>63</v>
      </c>
      <c r="G12" s="76" t="s">
        <v>64</v>
      </c>
      <c r="H12" s="76" t="s">
        <v>46</v>
      </c>
      <c r="I12" s="76" t="s">
        <v>48</v>
      </c>
      <c r="J12" s="74" t="s">
        <v>112</v>
      </c>
      <c r="K12" s="95"/>
    </row>
    <row r="13" ht="13.5" customHeight="1" spans="1:11">
      <c r="A13" s="92"/>
      <c r="B13" s="76"/>
      <c r="C13" s="92" t="s">
        <v>67</v>
      </c>
      <c r="D13" s="365" t="s">
        <v>156</v>
      </c>
      <c r="E13" s="366"/>
      <c r="F13" s="367" t="s">
        <v>139</v>
      </c>
      <c r="G13" s="300" t="s">
        <v>139</v>
      </c>
      <c r="H13" s="76">
        <v>2.5</v>
      </c>
      <c r="I13" s="76">
        <v>2.5</v>
      </c>
      <c r="J13" s="74"/>
      <c r="K13" s="95"/>
    </row>
    <row r="14" ht="13.5" customHeight="1" spans="1:11">
      <c r="A14" s="92"/>
      <c r="B14" s="76"/>
      <c r="C14" s="92"/>
      <c r="D14" s="365" t="s">
        <v>157</v>
      </c>
      <c r="E14" s="366"/>
      <c r="F14" s="367" t="s">
        <v>158</v>
      </c>
      <c r="G14" s="300" t="s">
        <v>158</v>
      </c>
      <c r="H14" s="76">
        <v>2.5</v>
      </c>
      <c r="I14" s="76">
        <v>2.5</v>
      </c>
      <c r="J14" s="74"/>
      <c r="K14" s="95"/>
    </row>
    <row r="15" ht="13.5" customHeight="1" spans="1:11">
      <c r="A15" s="92"/>
      <c r="B15" s="76"/>
      <c r="C15" s="267"/>
      <c r="D15" s="365" t="s">
        <v>159</v>
      </c>
      <c r="E15" s="366"/>
      <c r="F15" s="367" t="s">
        <v>139</v>
      </c>
      <c r="G15" s="300" t="s">
        <v>139</v>
      </c>
      <c r="H15" s="76">
        <v>2.5</v>
      </c>
      <c r="I15" s="76">
        <v>2.5</v>
      </c>
      <c r="J15" s="74"/>
      <c r="K15" s="95"/>
    </row>
    <row r="16" ht="15.75" customHeight="1" spans="1:11">
      <c r="A16" s="92"/>
      <c r="B16" s="76"/>
      <c r="C16" s="91" t="s">
        <v>78</v>
      </c>
      <c r="D16" s="108" t="s">
        <v>160</v>
      </c>
      <c r="E16" s="108"/>
      <c r="F16" s="108" t="s">
        <v>130</v>
      </c>
      <c r="G16" s="108" t="s">
        <v>130</v>
      </c>
      <c r="H16" s="76">
        <v>10</v>
      </c>
      <c r="I16" s="76">
        <v>10</v>
      </c>
      <c r="J16" s="74"/>
      <c r="K16" s="95"/>
    </row>
    <row r="17" ht="15.75" customHeight="1" spans="1:11">
      <c r="A17" s="92"/>
      <c r="B17" s="76"/>
      <c r="C17" s="91" t="s">
        <v>81</v>
      </c>
      <c r="D17" s="108" t="s">
        <v>116</v>
      </c>
      <c r="E17" s="108"/>
      <c r="F17" s="108" t="s">
        <v>161</v>
      </c>
      <c r="G17" s="108" t="s">
        <v>161</v>
      </c>
      <c r="H17" s="76">
        <v>10</v>
      </c>
      <c r="I17" s="76">
        <v>10</v>
      </c>
      <c r="J17" s="74"/>
      <c r="K17" s="95"/>
    </row>
    <row r="18" ht="13.5" customHeight="1" spans="1:11">
      <c r="A18" s="92"/>
      <c r="B18" s="76"/>
      <c r="C18" s="91" t="s">
        <v>85</v>
      </c>
      <c r="D18" s="365" t="s">
        <v>144</v>
      </c>
      <c r="E18" s="366"/>
      <c r="F18" s="367" t="s">
        <v>162</v>
      </c>
      <c r="G18" s="108" t="s">
        <v>163</v>
      </c>
      <c r="H18" s="76">
        <v>10</v>
      </c>
      <c r="I18" s="76">
        <v>9</v>
      </c>
      <c r="J18" s="74" t="s">
        <v>164</v>
      </c>
      <c r="K18" s="95"/>
    </row>
    <row r="19" ht="13.5" customHeight="1" spans="1:11">
      <c r="A19" s="92"/>
      <c r="B19" s="76" t="s">
        <v>89</v>
      </c>
      <c r="C19" s="91" t="s">
        <v>120</v>
      </c>
      <c r="D19" s="74" t="s">
        <v>165</v>
      </c>
      <c r="E19" s="95"/>
      <c r="F19" s="76" t="s">
        <v>166</v>
      </c>
      <c r="G19" s="76" t="s">
        <v>166</v>
      </c>
      <c r="H19" s="76">
        <v>7</v>
      </c>
      <c r="I19" s="76">
        <v>7</v>
      </c>
      <c r="J19" s="74"/>
      <c r="K19" s="95"/>
    </row>
    <row r="20" ht="27.75" customHeight="1" spans="1:11">
      <c r="A20" s="92"/>
      <c r="B20" s="76"/>
      <c r="C20" s="91" t="s">
        <v>93</v>
      </c>
      <c r="D20" s="74" t="s">
        <v>167</v>
      </c>
      <c r="E20" s="95"/>
      <c r="F20" s="76" t="s">
        <v>130</v>
      </c>
      <c r="G20" s="76" t="s">
        <v>130</v>
      </c>
      <c r="H20" s="76">
        <v>7</v>
      </c>
      <c r="I20" s="76">
        <v>7</v>
      </c>
      <c r="J20" s="74"/>
      <c r="K20" s="95"/>
    </row>
    <row r="21" ht="24" customHeight="1" spans="1:11">
      <c r="A21" s="92"/>
      <c r="B21" s="76"/>
      <c r="C21" s="91" t="s">
        <v>125</v>
      </c>
      <c r="D21" s="74" t="s">
        <v>168</v>
      </c>
      <c r="E21" s="95"/>
      <c r="F21" s="76" t="s">
        <v>169</v>
      </c>
      <c r="G21" s="76" t="s">
        <v>169</v>
      </c>
      <c r="H21" s="76">
        <v>7</v>
      </c>
      <c r="I21" s="76">
        <v>7</v>
      </c>
      <c r="J21" s="74"/>
      <c r="K21" s="95"/>
    </row>
    <row r="22" ht="24" customHeight="1" spans="1:11">
      <c r="A22" s="92"/>
      <c r="B22" s="76"/>
      <c r="C22" s="91" t="s">
        <v>128</v>
      </c>
      <c r="D22" s="74" t="s">
        <v>170</v>
      </c>
      <c r="E22" s="95"/>
      <c r="F22" s="76" t="s">
        <v>102</v>
      </c>
      <c r="G22" s="76" t="s">
        <v>102</v>
      </c>
      <c r="H22" s="76">
        <v>9</v>
      </c>
      <c r="I22" s="76">
        <v>9</v>
      </c>
      <c r="J22" s="74"/>
      <c r="K22" s="95"/>
    </row>
    <row r="23" ht="42" customHeight="1" spans="1:11">
      <c r="A23" s="92"/>
      <c r="B23" s="91" t="s">
        <v>131</v>
      </c>
      <c r="C23" s="91" t="s">
        <v>132</v>
      </c>
      <c r="D23" s="74" t="s">
        <v>171</v>
      </c>
      <c r="E23" s="95"/>
      <c r="F23" s="76" t="s">
        <v>172</v>
      </c>
      <c r="G23" s="76" t="s">
        <v>173</v>
      </c>
      <c r="H23" s="76">
        <v>10</v>
      </c>
      <c r="I23" s="76">
        <v>10</v>
      </c>
      <c r="J23" s="74"/>
      <c r="K23" s="95"/>
    </row>
    <row r="24" ht="15" customHeight="1" spans="1:11">
      <c r="A24" s="93" t="s">
        <v>107</v>
      </c>
      <c r="B24" s="94"/>
      <c r="C24" s="94"/>
      <c r="D24" s="94"/>
      <c r="E24" s="94"/>
      <c r="F24" s="94"/>
      <c r="G24" s="101"/>
      <c r="H24" s="102">
        <v>100</v>
      </c>
      <c r="I24" s="102">
        <v>99</v>
      </c>
      <c r="J24" s="93"/>
      <c r="K24" s="101"/>
    </row>
  </sheetData>
  <mergeCells count="49">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A24:G24"/>
    <mergeCell ref="J24:K24"/>
    <mergeCell ref="A10:A11"/>
    <mergeCell ref="A12:A23"/>
    <mergeCell ref="B13:B18"/>
    <mergeCell ref="B19:B22"/>
    <mergeCell ref="C13:C15"/>
    <mergeCell ref="A5:C9"/>
  </mergeCells>
  <printOptions horizontalCentered="1"/>
  <pageMargins left="0.31496062992126" right="0.118110236220472" top="0.748031496062992" bottom="0.551181102362205" header="0.31496062992126" footer="0.31496062992126"/>
  <pageSetup paperSize="9" orientation="landscape"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K27"/>
  <sheetViews>
    <sheetView topLeftCell="A14" workbookViewId="0">
      <selection activeCell="I5" sqref="I5:K5"/>
    </sheetView>
  </sheetViews>
  <sheetFormatPr defaultColWidth="9" defaultRowHeight="14.25"/>
  <cols>
    <col min="1" max="1" width="5" style="316" customWidth="1"/>
    <col min="2" max="2" width="5.875" style="316" customWidth="1"/>
    <col min="3" max="3" width="9" style="316"/>
    <col min="4" max="4" width="12.75" style="316" customWidth="1"/>
    <col min="5" max="5" width="15.875" style="316" customWidth="1"/>
    <col min="6" max="6" width="10" style="316" customWidth="1"/>
    <col min="7" max="7" width="9" style="316"/>
    <col min="8" max="8" width="5.125" style="316" customWidth="1"/>
    <col min="9" max="9" width="9" style="316"/>
    <col min="10" max="10" width="7.375" style="316" customWidth="1"/>
    <col min="11" max="11" width="5.75" style="316" customWidth="1"/>
    <col min="12" max="16384" width="9" style="316"/>
  </cols>
  <sheetData>
    <row r="1" spans="1:11">
      <c r="A1" s="317"/>
      <c r="B1" s="317"/>
      <c r="C1" s="318"/>
      <c r="D1" s="318"/>
      <c r="E1" s="328"/>
      <c r="F1" s="328"/>
      <c r="G1" s="342"/>
      <c r="H1" s="328"/>
      <c r="I1" s="328"/>
      <c r="J1" s="328"/>
      <c r="K1" s="328"/>
    </row>
    <row r="2" ht="22.5" customHeight="1" spans="1:11">
      <c r="A2" s="319" t="s">
        <v>35</v>
      </c>
      <c r="B2" s="319"/>
      <c r="C2" s="319"/>
      <c r="D2" s="319"/>
      <c r="E2" s="319"/>
      <c r="F2" s="319"/>
      <c r="G2" s="343"/>
      <c r="H2" s="319"/>
      <c r="I2" s="319"/>
      <c r="J2" s="319"/>
      <c r="K2" s="319"/>
    </row>
    <row r="3" ht="13.5" customHeight="1" spans="1:11">
      <c r="A3" s="320" t="s">
        <v>108</v>
      </c>
      <c r="B3" s="320"/>
      <c r="C3" s="320"/>
      <c r="D3" s="320"/>
      <c r="E3" s="320"/>
      <c r="F3" s="320"/>
      <c r="G3" s="344"/>
      <c r="H3" s="320"/>
      <c r="I3" s="320"/>
      <c r="J3" s="320"/>
      <c r="K3" s="320"/>
    </row>
    <row r="4" ht="18" customHeight="1" spans="1:11">
      <c r="A4" s="321" t="s">
        <v>2</v>
      </c>
      <c r="B4" s="322"/>
      <c r="C4" s="322"/>
      <c r="D4" s="323" t="s">
        <v>10</v>
      </c>
      <c r="E4" s="323"/>
      <c r="F4" s="323"/>
      <c r="G4" s="335"/>
      <c r="H4" s="323"/>
      <c r="I4" s="323"/>
      <c r="J4" s="323"/>
      <c r="K4" s="323"/>
    </row>
    <row r="5" ht="32.1" customHeight="1" spans="1:11">
      <c r="A5" s="321" t="s">
        <v>38</v>
      </c>
      <c r="B5" s="322"/>
      <c r="C5" s="322"/>
      <c r="D5" s="321" t="s">
        <v>109</v>
      </c>
      <c r="E5" s="322"/>
      <c r="F5" s="322"/>
      <c r="G5" s="321" t="s">
        <v>40</v>
      </c>
      <c r="H5" s="322"/>
      <c r="I5" s="322" t="s">
        <v>41</v>
      </c>
      <c r="J5" s="322"/>
      <c r="K5" s="345"/>
    </row>
    <row r="6" ht="20.1" customHeight="1" spans="1:11">
      <c r="A6" s="324" t="s">
        <v>42</v>
      </c>
      <c r="B6" s="325"/>
      <c r="C6" s="326"/>
      <c r="D6" s="321"/>
      <c r="E6" s="323" t="s">
        <v>43</v>
      </c>
      <c r="F6" s="323" t="s">
        <v>44</v>
      </c>
      <c r="G6" s="321" t="s">
        <v>45</v>
      </c>
      <c r="H6" s="345"/>
      <c r="I6" s="323" t="s">
        <v>46</v>
      </c>
      <c r="J6" s="323" t="s">
        <v>47</v>
      </c>
      <c r="K6" s="323" t="s">
        <v>48</v>
      </c>
    </row>
    <row r="7" spans="1:11">
      <c r="A7" s="327"/>
      <c r="B7" s="328"/>
      <c r="C7" s="329"/>
      <c r="D7" s="330" t="s">
        <v>49</v>
      </c>
      <c r="E7" s="323">
        <v>30</v>
      </c>
      <c r="F7" s="323">
        <v>30</v>
      </c>
      <c r="G7" s="321">
        <v>24.42</v>
      </c>
      <c r="H7" s="345"/>
      <c r="I7" s="323">
        <v>10</v>
      </c>
      <c r="J7" s="353">
        <v>0.814</v>
      </c>
      <c r="K7" s="323">
        <v>9.5</v>
      </c>
    </row>
    <row r="8" ht="25.5" spans="1:11">
      <c r="A8" s="331"/>
      <c r="B8" s="328"/>
      <c r="C8" s="329"/>
      <c r="D8" s="330" t="s">
        <v>174</v>
      </c>
      <c r="E8" s="323">
        <v>30</v>
      </c>
      <c r="F8" s="323">
        <v>30</v>
      </c>
      <c r="G8" s="321">
        <v>24.42</v>
      </c>
      <c r="H8" s="345"/>
      <c r="I8" s="323" t="s">
        <v>51</v>
      </c>
      <c r="J8" s="323"/>
      <c r="K8" s="323" t="s">
        <v>51</v>
      </c>
    </row>
    <row r="9" spans="1:11">
      <c r="A9" s="331"/>
      <c r="B9" s="328"/>
      <c r="C9" s="329"/>
      <c r="D9" s="330" t="s">
        <v>52</v>
      </c>
      <c r="E9" s="323">
        <v>0</v>
      </c>
      <c r="F9" s="323"/>
      <c r="G9" s="330"/>
      <c r="H9" s="345"/>
      <c r="I9" s="323" t="s">
        <v>51</v>
      </c>
      <c r="J9" s="323"/>
      <c r="K9" s="323" t="s">
        <v>51</v>
      </c>
    </row>
    <row r="10" spans="1:11">
      <c r="A10" s="332"/>
      <c r="B10" s="328"/>
      <c r="C10" s="329"/>
      <c r="D10" s="333" t="s">
        <v>175</v>
      </c>
      <c r="E10" s="336"/>
      <c r="F10" s="336"/>
      <c r="G10" s="333"/>
      <c r="H10" s="346"/>
      <c r="I10" s="336" t="s">
        <v>51</v>
      </c>
      <c r="J10" s="336"/>
      <c r="K10" s="336" t="s">
        <v>51</v>
      </c>
    </row>
    <row r="11" ht="13.5" customHeight="1" spans="1:11">
      <c r="A11" s="327" t="s">
        <v>54</v>
      </c>
      <c r="B11" s="321" t="s">
        <v>55</v>
      </c>
      <c r="C11" s="322"/>
      <c r="D11" s="322"/>
      <c r="E11" s="322"/>
      <c r="F11" s="345"/>
      <c r="G11" s="330" t="s">
        <v>56</v>
      </c>
      <c r="H11" s="322"/>
      <c r="I11" s="322"/>
      <c r="J11" s="322"/>
      <c r="K11" s="345"/>
    </row>
    <row r="12" ht="41.1" customHeight="1" spans="1:11">
      <c r="A12" s="334"/>
      <c r="B12" s="335" t="s">
        <v>176</v>
      </c>
      <c r="C12" s="335"/>
      <c r="D12" s="335"/>
      <c r="E12" s="335"/>
      <c r="F12" s="335"/>
      <c r="G12" s="347" t="s">
        <v>177</v>
      </c>
      <c r="H12" s="322"/>
      <c r="I12" s="322"/>
      <c r="J12" s="322"/>
      <c r="K12" s="345"/>
    </row>
    <row r="13" ht="36" customHeight="1" spans="1:11">
      <c r="A13" s="336" t="s">
        <v>59</v>
      </c>
      <c r="B13" s="336" t="s">
        <v>60</v>
      </c>
      <c r="C13" s="323" t="s">
        <v>61</v>
      </c>
      <c r="D13" s="323" t="s">
        <v>62</v>
      </c>
      <c r="E13" s="323"/>
      <c r="F13" s="345" t="s">
        <v>63</v>
      </c>
      <c r="G13" s="335" t="s">
        <v>64</v>
      </c>
      <c r="H13" s="323" t="s">
        <v>46</v>
      </c>
      <c r="I13" s="323" t="s">
        <v>48</v>
      </c>
      <c r="J13" s="321" t="s">
        <v>65</v>
      </c>
      <c r="K13" s="345"/>
    </row>
    <row r="14" ht="27.95" customHeight="1" spans="1:11">
      <c r="A14" s="337"/>
      <c r="B14" s="323" t="s">
        <v>66</v>
      </c>
      <c r="C14" s="336" t="s">
        <v>67</v>
      </c>
      <c r="D14" s="330" t="s">
        <v>178</v>
      </c>
      <c r="E14" s="348"/>
      <c r="F14" s="323" t="s">
        <v>179</v>
      </c>
      <c r="G14" s="323" t="s">
        <v>180</v>
      </c>
      <c r="H14" s="349">
        <v>7</v>
      </c>
      <c r="I14" s="349">
        <v>7</v>
      </c>
      <c r="J14" s="321"/>
      <c r="K14" s="345"/>
    </row>
    <row r="15" ht="33" customHeight="1" spans="1:11">
      <c r="A15" s="337"/>
      <c r="B15" s="323"/>
      <c r="C15" s="337"/>
      <c r="D15" s="338" t="s">
        <v>181</v>
      </c>
      <c r="E15" s="350"/>
      <c r="F15" s="323" t="s">
        <v>182</v>
      </c>
      <c r="G15" s="351" t="s">
        <v>183</v>
      </c>
      <c r="H15" s="349">
        <v>7</v>
      </c>
      <c r="I15" s="349">
        <v>7</v>
      </c>
      <c r="J15" s="321"/>
      <c r="K15" s="345"/>
    </row>
    <row r="16" ht="33.95" customHeight="1" spans="1:11">
      <c r="A16" s="337"/>
      <c r="B16" s="323"/>
      <c r="C16" s="336" t="s">
        <v>78</v>
      </c>
      <c r="D16" s="338" t="s">
        <v>184</v>
      </c>
      <c r="E16" s="350"/>
      <c r="F16" s="323" t="s">
        <v>185</v>
      </c>
      <c r="G16" s="352" t="s">
        <v>185</v>
      </c>
      <c r="H16" s="349">
        <v>7</v>
      </c>
      <c r="I16" s="349">
        <v>6.5</v>
      </c>
      <c r="J16" s="321"/>
      <c r="K16" s="345"/>
    </row>
    <row r="17" ht="33" customHeight="1" spans="1:11">
      <c r="A17" s="337"/>
      <c r="B17" s="323"/>
      <c r="C17" s="337"/>
      <c r="D17" s="338" t="s">
        <v>186</v>
      </c>
      <c r="E17" s="350"/>
      <c r="F17" s="323" t="s">
        <v>143</v>
      </c>
      <c r="G17" s="323" t="s">
        <v>187</v>
      </c>
      <c r="H17" s="349">
        <v>7</v>
      </c>
      <c r="I17" s="349">
        <v>7</v>
      </c>
      <c r="J17" s="321"/>
      <c r="K17" s="345"/>
    </row>
    <row r="18" ht="32.1" customHeight="1" spans="1:11">
      <c r="A18" s="337"/>
      <c r="B18" s="323"/>
      <c r="C18" s="339"/>
      <c r="D18" s="338" t="s">
        <v>188</v>
      </c>
      <c r="E18" s="350"/>
      <c r="F18" s="323" t="s">
        <v>189</v>
      </c>
      <c r="G18" s="353">
        <v>0.8697</v>
      </c>
      <c r="H18" s="349">
        <v>6</v>
      </c>
      <c r="I18" s="349">
        <v>6</v>
      </c>
      <c r="J18" s="321"/>
      <c r="K18" s="345"/>
    </row>
    <row r="19" ht="27.95" customHeight="1" spans="1:11">
      <c r="A19" s="337"/>
      <c r="B19" s="323"/>
      <c r="C19" s="336" t="s">
        <v>81</v>
      </c>
      <c r="D19" s="330" t="s">
        <v>143</v>
      </c>
      <c r="E19" s="348"/>
      <c r="F19" s="323" t="s">
        <v>190</v>
      </c>
      <c r="G19" s="323" t="s">
        <v>187</v>
      </c>
      <c r="H19" s="349">
        <v>8</v>
      </c>
      <c r="I19" s="349">
        <v>8</v>
      </c>
      <c r="J19" s="321"/>
      <c r="K19" s="345"/>
    </row>
    <row r="20" ht="19" customHeight="1" spans="1:11">
      <c r="A20" s="337"/>
      <c r="B20" s="323"/>
      <c r="C20" s="336" t="s">
        <v>85</v>
      </c>
      <c r="D20" s="330" t="s">
        <v>144</v>
      </c>
      <c r="E20" s="348"/>
      <c r="F20" s="323" t="s">
        <v>191</v>
      </c>
      <c r="G20" s="323" t="s">
        <v>192</v>
      </c>
      <c r="H20" s="349">
        <v>8</v>
      </c>
      <c r="I20" s="349">
        <v>8</v>
      </c>
      <c r="J20" s="321"/>
      <c r="K20" s="345"/>
    </row>
    <row r="21" ht="27.95" customHeight="1" spans="1:11">
      <c r="A21" s="337"/>
      <c r="B21" s="323" t="s">
        <v>89</v>
      </c>
      <c r="C21" s="336" t="s">
        <v>120</v>
      </c>
      <c r="D21" s="330" t="s">
        <v>193</v>
      </c>
      <c r="E21" s="348"/>
      <c r="F21" s="352">
        <v>1</v>
      </c>
      <c r="G21" s="352">
        <v>1</v>
      </c>
      <c r="H21" s="349">
        <v>10</v>
      </c>
      <c r="I21" s="349">
        <v>10</v>
      </c>
      <c r="J21" s="321"/>
      <c r="K21" s="345"/>
    </row>
    <row r="22" ht="27.95" customHeight="1" spans="1:11">
      <c r="A22" s="337"/>
      <c r="B22" s="323"/>
      <c r="C22" s="336" t="s">
        <v>93</v>
      </c>
      <c r="D22" s="330" t="s">
        <v>194</v>
      </c>
      <c r="E22" s="348"/>
      <c r="F22" s="352">
        <v>1</v>
      </c>
      <c r="G22" s="352">
        <v>1</v>
      </c>
      <c r="H22" s="349">
        <v>5</v>
      </c>
      <c r="I22" s="349">
        <v>5</v>
      </c>
      <c r="J22" s="321"/>
      <c r="K22" s="345"/>
    </row>
    <row r="23" ht="35.1" customHeight="1" spans="1:11">
      <c r="A23" s="337"/>
      <c r="B23" s="323"/>
      <c r="C23" s="337"/>
      <c r="D23" s="338" t="s">
        <v>195</v>
      </c>
      <c r="E23" s="350"/>
      <c r="F23" s="323" t="s">
        <v>196</v>
      </c>
      <c r="G23" s="323" t="s">
        <v>197</v>
      </c>
      <c r="H23" s="349">
        <v>5</v>
      </c>
      <c r="I23" s="349">
        <v>5</v>
      </c>
      <c r="J23" s="321"/>
      <c r="K23" s="345"/>
    </row>
    <row r="24" ht="27" customHeight="1" spans="1:11">
      <c r="A24" s="337"/>
      <c r="B24" s="323"/>
      <c r="C24" s="336" t="s">
        <v>128</v>
      </c>
      <c r="D24" s="330" t="s">
        <v>198</v>
      </c>
      <c r="E24" s="348"/>
      <c r="F24" s="352">
        <v>1</v>
      </c>
      <c r="G24" s="323" t="s">
        <v>187</v>
      </c>
      <c r="H24" s="349">
        <v>5</v>
      </c>
      <c r="I24" s="349">
        <v>5</v>
      </c>
      <c r="J24" s="321"/>
      <c r="K24" s="345"/>
    </row>
    <row r="25" ht="27.95" customHeight="1" spans="1:11">
      <c r="A25" s="337"/>
      <c r="B25" s="323"/>
      <c r="C25" s="337"/>
      <c r="D25" s="330" t="s">
        <v>199</v>
      </c>
      <c r="E25" s="348"/>
      <c r="F25" s="352">
        <v>1</v>
      </c>
      <c r="G25" s="323" t="s">
        <v>187</v>
      </c>
      <c r="H25" s="349">
        <v>5</v>
      </c>
      <c r="I25" s="349">
        <v>5</v>
      </c>
      <c r="J25" s="321"/>
      <c r="K25" s="345"/>
    </row>
    <row r="26" ht="43" customHeight="1" spans="1:11">
      <c r="A26" s="337"/>
      <c r="B26" s="336" t="s">
        <v>131</v>
      </c>
      <c r="C26" s="336" t="s">
        <v>132</v>
      </c>
      <c r="D26" s="330" t="s">
        <v>200</v>
      </c>
      <c r="E26" s="348"/>
      <c r="F26" s="323" t="s">
        <v>134</v>
      </c>
      <c r="G26" s="353">
        <v>0.8667</v>
      </c>
      <c r="H26" s="349">
        <v>10</v>
      </c>
      <c r="I26" s="349">
        <v>10</v>
      </c>
      <c r="J26" s="321"/>
      <c r="K26" s="345"/>
    </row>
    <row r="27" ht="21" customHeight="1" spans="1:11">
      <c r="A27" s="340" t="s">
        <v>107</v>
      </c>
      <c r="B27" s="341"/>
      <c r="C27" s="341"/>
      <c r="D27" s="341"/>
      <c r="E27" s="341"/>
      <c r="F27" s="341"/>
      <c r="G27" s="354"/>
      <c r="H27" s="355">
        <v>100</v>
      </c>
      <c r="I27" s="356">
        <v>99</v>
      </c>
      <c r="J27" s="340"/>
      <c r="K27" s="357"/>
    </row>
  </sheetData>
  <mergeCells count="5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11:A12"/>
    <mergeCell ref="A13:A26"/>
    <mergeCell ref="B14:B20"/>
    <mergeCell ref="B21:B25"/>
    <mergeCell ref="C14:C15"/>
    <mergeCell ref="C16:C18"/>
    <mergeCell ref="C22:C23"/>
    <mergeCell ref="C24:C25"/>
    <mergeCell ref="A6:C10"/>
  </mergeCells>
  <printOptions horizontalCentered="1"/>
  <pageMargins left="0.306944444444444" right="0.109722222222222" top="0.751388888888889" bottom="0.751388888888889" header="0.298611111111111" footer="0.298611111111111"/>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theme="9"/>
  </sheetPr>
  <dimension ref="A1:P41"/>
  <sheetViews>
    <sheetView topLeftCell="A27" workbookViewId="0">
      <selection activeCell="E44" sqref="E44"/>
    </sheetView>
  </sheetViews>
  <sheetFormatPr defaultColWidth="9" defaultRowHeight="15" customHeight="1"/>
  <cols>
    <col min="1" max="1" width="5" customWidth="1"/>
    <col min="2" max="2" width="8.125" customWidth="1"/>
    <col min="3" max="3" width="9.125" customWidth="1"/>
    <col min="4" max="4" width="15.125" customWidth="1"/>
    <col min="6" max="6" width="13.375" customWidth="1"/>
    <col min="7" max="7" width="18.625" customWidth="1"/>
    <col min="9" max="9" width="2.125" customWidth="1"/>
    <col min="10" max="10" width="5.625" customWidth="1"/>
    <col min="11" max="11" width="12.125" customWidth="1"/>
    <col min="12" max="12" width="0.25" hidden="1" customWidth="1"/>
    <col min="13" max="14" width="5.875" customWidth="1"/>
    <col min="15" max="15" width="3.75" customWidth="1"/>
    <col min="16" max="16" width="9.25" customWidth="1"/>
  </cols>
  <sheetData>
    <row r="1" ht="24.75" customHeight="1" spans="1:16">
      <c r="A1" s="129" t="s">
        <v>201</v>
      </c>
      <c r="B1" s="129"/>
      <c r="C1" s="129"/>
      <c r="D1" s="129"/>
      <c r="E1" s="129"/>
      <c r="F1" s="129"/>
      <c r="G1" s="129"/>
      <c r="H1" s="129"/>
      <c r="I1" s="129"/>
      <c r="J1" s="129"/>
      <c r="K1" s="129"/>
      <c r="L1" s="129"/>
      <c r="M1" s="129"/>
      <c r="N1" s="129"/>
      <c r="O1" s="129"/>
      <c r="P1" s="129"/>
    </row>
    <row r="2" ht="13.5" customHeight="1" spans="1:16">
      <c r="A2" s="177" t="s">
        <v>202</v>
      </c>
      <c r="B2" s="177"/>
      <c r="C2" s="177"/>
      <c r="D2" s="177"/>
      <c r="E2" s="177"/>
      <c r="F2" s="177"/>
      <c r="G2" s="177"/>
      <c r="H2" s="177"/>
      <c r="I2" s="177"/>
      <c r="J2" s="177"/>
      <c r="K2" s="177"/>
      <c r="L2" s="177"/>
      <c r="M2" s="177"/>
      <c r="N2" s="177"/>
      <c r="O2" s="177"/>
      <c r="P2" s="177"/>
    </row>
    <row r="3" customHeight="1" spans="1:16">
      <c r="A3" s="108" t="s">
        <v>203</v>
      </c>
      <c r="B3" s="108"/>
      <c r="C3" s="108"/>
      <c r="D3" s="108" t="s">
        <v>204</v>
      </c>
      <c r="E3" s="108"/>
      <c r="F3" s="108"/>
      <c r="G3" s="108"/>
      <c r="H3" s="108"/>
      <c r="I3" s="108"/>
      <c r="J3" s="108"/>
      <c r="K3" s="108"/>
      <c r="L3" s="108"/>
      <c r="M3" s="108"/>
      <c r="N3" s="108"/>
      <c r="O3" s="108"/>
      <c r="P3" s="108"/>
    </row>
    <row r="4" customHeight="1" spans="1:16">
      <c r="A4" s="108" t="s">
        <v>205</v>
      </c>
      <c r="B4" s="108"/>
      <c r="C4" s="108"/>
      <c r="D4" s="134" t="s">
        <v>206</v>
      </c>
      <c r="E4" s="145"/>
      <c r="F4" s="145"/>
      <c r="G4" s="145"/>
      <c r="H4" s="145"/>
      <c r="I4" s="145"/>
      <c r="J4" s="145"/>
      <c r="K4" s="145"/>
      <c r="L4" s="145"/>
      <c r="M4" s="145"/>
      <c r="N4" s="145"/>
      <c r="O4" s="145"/>
      <c r="P4" s="170"/>
    </row>
    <row r="5" customHeight="1" spans="1:16">
      <c r="A5" s="135" t="s">
        <v>207</v>
      </c>
      <c r="B5" s="136"/>
      <c r="C5" s="137"/>
      <c r="D5" s="138" t="s">
        <v>208</v>
      </c>
      <c r="E5" s="146"/>
      <c r="F5" s="147"/>
      <c r="G5" s="109" t="s">
        <v>209</v>
      </c>
      <c r="H5" s="148" t="s">
        <v>41</v>
      </c>
      <c r="I5" s="162"/>
      <c r="J5" s="163"/>
      <c r="K5" s="163"/>
      <c r="L5" s="163"/>
      <c r="M5" s="163"/>
      <c r="N5" s="163"/>
      <c r="O5" s="163"/>
      <c r="P5" s="171"/>
    </row>
    <row r="6" customHeight="1" spans="1:16">
      <c r="A6" s="108" t="s">
        <v>210</v>
      </c>
      <c r="B6" s="108"/>
      <c r="C6" s="108"/>
      <c r="D6" s="139"/>
      <c r="E6" s="149" t="s">
        <v>43</v>
      </c>
      <c r="F6" s="150" t="s">
        <v>211</v>
      </c>
      <c r="G6" s="151" t="s">
        <v>212</v>
      </c>
      <c r="H6" s="152"/>
      <c r="I6" s="164"/>
      <c r="J6" s="42" t="s">
        <v>46</v>
      </c>
      <c r="K6" s="108" t="s">
        <v>213</v>
      </c>
      <c r="L6" s="108" t="s">
        <v>48</v>
      </c>
      <c r="M6" s="108"/>
      <c r="N6" s="108"/>
      <c r="O6" s="108"/>
      <c r="P6" s="108"/>
    </row>
    <row r="7" customHeight="1" spans="1:16">
      <c r="A7" s="108"/>
      <c r="B7" s="108"/>
      <c r="C7" s="108"/>
      <c r="D7" s="109" t="s">
        <v>49</v>
      </c>
      <c r="E7" s="110">
        <v>410.4</v>
      </c>
      <c r="F7" s="109">
        <v>410.4</v>
      </c>
      <c r="G7" s="135">
        <v>319.63</v>
      </c>
      <c r="H7" s="136"/>
      <c r="I7" s="137"/>
      <c r="J7" s="308">
        <v>10</v>
      </c>
      <c r="K7" s="309">
        <v>0.7788</v>
      </c>
      <c r="L7" s="186">
        <v>10</v>
      </c>
      <c r="M7" s="152"/>
      <c r="N7" s="152"/>
      <c r="O7" s="152"/>
      <c r="P7" s="164"/>
    </row>
    <row r="8" ht="20.25" customHeight="1" spans="1:16">
      <c r="A8" s="108"/>
      <c r="B8" s="108"/>
      <c r="C8" s="108"/>
      <c r="D8" s="111" t="s">
        <v>214</v>
      </c>
      <c r="E8" s="111">
        <v>410.4</v>
      </c>
      <c r="F8" s="109">
        <v>410.4</v>
      </c>
      <c r="G8" s="135">
        <v>319.63</v>
      </c>
      <c r="H8" s="136"/>
      <c r="I8" s="137"/>
      <c r="J8" s="123"/>
      <c r="K8" s="193">
        <v>0.7788</v>
      </c>
      <c r="L8" s="161"/>
      <c r="M8" s="136"/>
      <c r="N8" s="136"/>
      <c r="O8" s="136"/>
      <c r="P8" s="137"/>
    </row>
    <row r="9" ht="16" customHeight="1" spans="1:16">
      <c r="A9" s="108"/>
      <c r="B9" s="108"/>
      <c r="C9" s="108"/>
      <c r="D9" s="110" t="s">
        <v>215</v>
      </c>
      <c r="E9" s="110"/>
      <c r="F9" s="109"/>
      <c r="G9" s="135"/>
      <c r="H9" s="136"/>
      <c r="I9" s="137"/>
      <c r="J9" s="108"/>
      <c r="K9" s="136"/>
      <c r="L9" s="135"/>
      <c r="M9" s="136"/>
      <c r="N9" s="136"/>
      <c r="O9" s="136"/>
      <c r="P9" s="137"/>
    </row>
    <row r="10" customHeight="1" spans="1:16">
      <c r="A10" s="108"/>
      <c r="B10" s="108"/>
      <c r="C10" s="108"/>
      <c r="D10" s="112" t="s">
        <v>216</v>
      </c>
      <c r="E10" s="112"/>
      <c r="F10" s="109"/>
      <c r="G10" s="135"/>
      <c r="H10" s="136"/>
      <c r="I10" s="137"/>
      <c r="J10" s="108"/>
      <c r="K10" s="310"/>
      <c r="L10" s="136"/>
      <c r="M10" s="136"/>
      <c r="N10" s="136"/>
      <c r="O10" s="136"/>
      <c r="P10" s="137"/>
    </row>
    <row r="11" customHeight="1" spans="1:16">
      <c r="A11" s="108" t="s">
        <v>217</v>
      </c>
      <c r="B11" s="108"/>
      <c r="C11" s="108"/>
      <c r="D11" s="108"/>
      <c r="E11" s="135" t="s">
        <v>218</v>
      </c>
      <c r="F11" s="136"/>
      <c r="G11" s="136"/>
      <c r="H11" s="136"/>
      <c r="I11" s="137"/>
      <c r="J11" s="108"/>
      <c r="K11" s="136" t="s">
        <v>219</v>
      </c>
      <c r="L11" s="135"/>
      <c r="M11" s="136"/>
      <c r="N11" s="136"/>
      <c r="O11" s="136"/>
      <c r="P11" s="137"/>
    </row>
    <row r="12" customHeight="1" spans="1:16">
      <c r="A12" s="108"/>
      <c r="B12" s="108"/>
      <c r="C12" s="108"/>
      <c r="D12" s="108" t="s">
        <v>220</v>
      </c>
      <c r="E12" s="135" t="s">
        <v>221</v>
      </c>
      <c r="F12" s="136"/>
      <c r="G12" s="136"/>
      <c r="H12" s="136"/>
      <c r="I12" s="137"/>
      <c r="J12" s="108"/>
      <c r="K12" s="136" t="s">
        <v>222</v>
      </c>
      <c r="L12" s="135"/>
      <c r="M12" s="136"/>
      <c r="N12" s="136"/>
      <c r="O12" s="136"/>
      <c r="P12" s="137"/>
    </row>
    <row r="13" customHeight="1" spans="1:16">
      <c r="A13" s="108"/>
      <c r="B13" s="108"/>
      <c r="C13" s="108"/>
      <c r="D13" s="108" t="s">
        <v>223</v>
      </c>
      <c r="E13" s="135" t="s">
        <v>224</v>
      </c>
      <c r="F13" s="136"/>
      <c r="G13" s="136"/>
      <c r="H13" s="136"/>
      <c r="I13" s="137"/>
      <c r="J13" s="108"/>
      <c r="K13" s="136" t="s">
        <v>222</v>
      </c>
      <c r="L13" s="135" t="s">
        <v>222</v>
      </c>
      <c r="M13" s="136"/>
      <c r="N13" s="136"/>
      <c r="O13" s="136"/>
      <c r="P13" s="137"/>
    </row>
    <row r="14" customHeight="1" spans="1:16">
      <c r="A14" s="108"/>
      <c r="B14" s="108"/>
      <c r="C14" s="108"/>
      <c r="D14" s="108" t="s">
        <v>225</v>
      </c>
      <c r="E14" s="135" t="s">
        <v>226</v>
      </c>
      <c r="F14" s="136"/>
      <c r="G14" s="136"/>
      <c r="H14" s="136"/>
      <c r="I14" s="137"/>
      <c r="J14" s="108"/>
      <c r="K14" s="136" t="s">
        <v>222</v>
      </c>
      <c r="L14" s="135" t="s">
        <v>222</v>
      </c>
      <c r="M14" s="136"/>
      <c r="N14" s="136"/>
      <c r="O14" s="136"/>
      <c r="P14" s="137"/>
    </row>
    <row r="15" customHeight="1" spans="1:16">
      <c r="A15" s="108"/>
      <c r="B15" s="108"/>
      <c r="C15" s="108"/>
      <c r="D15" s="108" t="s">
        <v>227</v>
      </c>
      <c r="E15" s="135" t="s">
        <v>228</v>
      </c>
      <c r="F15" s="136"/>
      <c r="G15" s="136"/>
      <c r="H15" s="136"/>
      <c r="I15" s="137"/>
      <c r="J15" s="108"/>
      <c r="K15" s="136" t="s">
        <v>222</v>
      </c>
      <c r="L15" s="135" t="s">
        <v>222</v>
      </c>
      <c r="M15" s="136"/>
      <c r="N15" s="136"/>
      <c r="O15" s="136"/>
      <c r="P15" s="137"/>
    </row>
    <row r="16" customHeight="1" spans="1:16">
      <c r="A16" s="108"/>
      <c r="B16" s="108"/>
      <c r="C16" s="108"/>
      <c r="D16" s="108" t="s">
        <v>229</v>
      </c>
      <c r="E16" s="135" t="s">
        <v>230</v>
      </c>
      <c r="F16" s="136"/>
      <c r="G16" s="136"/>
      <c r="H16" s="136"/>
      <c r="I16" s="137"/>
      <c r="J16" s="108"/>
      <c r="K16" s="136" t="s">
        <v>222</v>
      </c>
      <c r="L16" s="135" t="s">
        <v>222</v>
      </c>
      <c r="M16" s="136"/>
      <c r="N16" s="136"/>
      <c r="O16" s="136"/>
      <c r="P16" s="137"/>
    </row>
    <row r="17" customHeight="1" spans="1:16">
      <c r="A17" s="108"/>
      <c r="B17" s="108"/>
      <c r="C17" s="108"/>
      <c r="D17" s="108" t="s">
        <v>231</v>
      </c>
      <c r="E17" s="135" t="s">
        <v>232</v>
      </c>
      <c r="F17" s="136"/>
      <c r="G17" s="136"/>
      <c r="H17" s="136"/>
      <c r="I17" s="137"/>
      <c r="J17" s="108"/>
      <c r="K17" s="136" t="s">
        <v>222</v>
      </c>
      <c r="L17" s="135" t="s">
        <v>222</v>
      </c>
      <c r="M17" s="136"/>
      <c r="N17" s="136"/>
      <c r="O17" s="136"/>
      <c r="P17" s="137"/>
    </row>
    <row r="18" customHeight="1" spans="1:16">
      <c r="A18" s="108"/>
      <c r="B18" s="108"/>
      <c r="C18" s="108"/>
      <c r="D18" s="108" t="s">
        <v>233</v>
      </c>
      <c r="E18" s="135" t="s">
        <v>234</v>
      </c>
      <c r="F18" s="136"/>
      <c r="G18" s="136"/>
      <c r="H18" s="136"/>
      <c r="I18" s="137"/>
      <c r="J18" s="108"/>
      <c r="K18" s="136" t="s">
        <v>222</v>
      </c>
      <c r="L18" s="135" t="s">
        <v>222</v>
      </c>
      <c r="M18" s="136"/>
      <c r="N18" s="136"/>
      <c r="O18" s="136"/>
      <c r="P18" s="137"/>
    </row>
    <row r="19" customHeight="1" spans="1:16">
      <c r="A19" s="108" t="s">
        <v>235</v>
      </c>
      <c r="B19" s="108" t="s">
        <v>236</v>
      </c>
      <c r="C19" s="108"/>
      <c r="D19" s="108"/>
      <c r="E19" s="108"/>
      <c r="F19" s="108"/>
      <c r="G19" s="108" t="s">
        <v>237</v>
      </c>
      <c r="H19" s="108"/>
      <c r="I19" s="108"/>
      <c r="J19" s="108"/>
      <c r="K19" s="108"/>
      <c r="L19" s="108"/>
      <c r="M19" s="108"/>
      <c r="N19" s="108"/>
      <c r="O19" s="108"/>
      <c r="P19" s="108"/>
    </row>
    <row r="20" ht="75" customHeight="1" spans="1:16">
      <c r="A20" s="108"/>
      <c r="B20" s="303" t="s">
        <v>238</v>
      </c>
      <c r="C20" s="304"/>
      <c r="D20" s="304"/>
      <c r="E20" s="304"/>
      <c r="F20" s="304"/>
      <c r="G20" s="303" t="s">
        <v>239</v>
      </c>
      <c r="H20" s="304"/>
      <c r="I20" s="304"/>
      <c r="J20" s="304"/>
      <c r="K20" s="304"/>
      <c r="L20" s="304"/>
      <c r="M20" s="304"/>
      <c r="N20" s="304"/>
      <c r="O20" s="304"/>
      <c r="P20" s="304"/>
    </row>
    <row r="21" ht="28.5" customHeight="1" spans="1:16">
      <c r="A21" s="115" t="s">
        <v>240</v>
      </c>
      <c r="B21" s="108" t="s">
        <v>241</v>
      </c>
      <c r="C21" s="108" t="s">
        <v>61</v>
      </c>
      <c r="D21" s="108" t="s">
        <v>62</v>
      </c>
      <c r="E21" s="108"/>
      <c r="F21" s="108"/>
      <c r="G21" s="108" t="s">
        <v>242</v>
      </c>
      <c r="H21" s="135" t="s">
        <v>243</v>
      </c>
      <c r="I21" s="136"/>
      <c r="J21" s="136"/>
      <c r="K21" s="136"/>
      <c r="L21" s="137"/>
      <c r="M21" s="42" t="s">
        <v>46</v>
      </c>
      <c r="N21" s="42" t="s">
        <v>48</v>
      </c>
      <c r="O21" s="135" t="s">
        <v>244</v>
      </c>
      <c r="P21" s="137"/>
    </row>
    <row r="22" ht="21" customHeight="1" spans="1:16">
      <c r="A22" s="115"/>
      <c r="B22" s="116" t="s">
        <v>245</v>
      </c>
      <c r="C22" s="116" t="s">
        <v>67</v>
      </c>
      <c r="D22" s="114" t="s">
        <v>246</v>
      </c>
      <c r="E22" s="114"/>
      <c r="F22" s="114"/>
      <c r="G22" s="108">
        <v>9900</v>
      </c>
      <c r="H22" s="135">
        <v>12489</v>
      </c>
      <c r="I22" s="136"/>
      <c r="J22" s="136"/>
      <c r="K22" s="136"/>
      <c r="L22" s="137"/>
      <c r="M22" s="76">
        <v>2.5</v>
      </c>
      <c r="N22" s="76">
        <v>2.5</v>
      </c>
      <c r="O22" s="135"/>
      <c r="P22" s="137"/>
    </row>
    <row r="23" customHeight="1" spans="1:16">
      <c r="A23" s="115"/>
      <c r="B23" s="116"/>
      <c r="C23" s="116"/>
      <c r="D23" s="140" t="s">
        <v>247</v>
      </c>
      <c r="E23" s="155"/>
      <c r="F23" s="156"/>
      <c r="G23" s="108">
        <v>1170</v>
      </c>
      <c r="H23" s="135">
        <v>1593</v>
      </c>
      <c r="I23" s="136"/>
      <c r="J23" s="136"/>
      <c r="K23" s="136"/>
      <c r="L23" s="137"/>
      <c r="M23" s="76">
        <v>2.5</v>
      </c>
      <c r="N23" s="76">
        <v>2.5</v>
      </c>
      <c r="O23" s="135"/>
      <c r="P23" s="137"/>
    </row>
    <row r="24" ht="22" customHeight="1" spans="1:16">
      <c r="A24" s="115"/>
      <c r="B24" s="116"/>
      <c r="C24" s="116"/>
      <c r="D24" s="140" t="s">
        <v>248</v>
      </c>
      <c r="E24" s="155"/>
      <c r="F24" s="156"/>
      <c r="G24" s="108">
        <v>3510</v>
      </c>
      <c r="H24" s="135">
        <v>6382</v>
      </c>
      <c r="I24" s="136"/>
      <c r="J24" s="136"/>
      <c r="K24" s="136"/>
      <c r="L24" s="137"/>
      <c r="M24" s="76">
        <v>2.5</v>
      </c>
      <c r="N24" s="76">
        <v>2.5</v>
      </c>
      <c r="O24" s="135"/>
      <c r="P24" s="137"/>
    </row>
    <row r="25" ht="24" customHeight="1" spans="1:16">
      <c r="A25" s="115"/>
      <c r="B25" s="116"/>
      <c r="C25" s="116"/>
      <c r="D25" s="140" t="s">
        <v>249</v>
      </c>
      <c r="E25" s="155"/>
      <c r="F25" s="156"/>
      <c r="G25" s="108" t="s">
        <v>250</v>
      </c>
      <c r="H25" s="135" t="s">
        <v>250</v>
      </c>
      <c r="I25" s="136"/>
      <c r="J25" s="136"/>
      <c r="K25" s="136"/>
      <c r="L25" s="137"/>
      <c r="M25" s="204">
        <v>2.5</v>
      </c>
      <c r="N25" s="204">
        <v>2.5</v>
      </c>
      <c r="O25" s="135"/>
      <c r="P25" s="137"/>
    </row>
    <row r="26" customHeight="1" spans="1:16">
      <c r="A26" s="115"/>
      <c r="B26" s="116"/>
      <c r="C26" s="271" t="s">
        <v>78</v>
      </c>
      <c r="D26" s="108" t="s">
        <v>251</v>
      </c>
      <c r="E26" s="108"/>
      <c r="F26" s="108"/>
      <c r="G26" s="120">
        <v>0.95</v>
      </c>
      <c r="H26" s="157">
        <v>0.9855</v>
      </c>
      <c r="I26" s="168"/>
      <c r="J26" s="168"/>
      <c r="K26" s="168"/>
      <c r="L26" s="169"/>
      <c r="M26" s="108">
        <v>3</v>
      </c>
      <c r="N26" s="108">
        <v>3</v>
      </c>
      <c r="O26" s="173"/>
      <c r="P26" s="169"/>
    </row>
    <row r="27" ht="24" customHeight="1" spans="1:16">
      <c r="A27" s="115"/>
      <c r="B27" s="116"/>
      <c r="C27" s="305"/>
      <c r="D27" s="135" t="s">
        <v>252</v>
      </c>
      <c r="E27" s="136"/>
      <c r="F27" s="137"/>
      <c r="G27" s="120" t="s">
        <v>253</v>
      </c>
      <c r="H27" s="306" t="s">
        <v>253</v>
      </c>
      <c r="I27" s="168"/>
      <c r="J27" s="168"/>
      <c r="K27" s="168"/>
      <c r="L27" s="169"/>
      <c r="M27" s="108">
        <v>3</v>
      </c>
      <c r="N27" s="108">
        <v>3</v>
      </c>
      <c r="O27" s="173"/>
      <c r="P27" s="169"/>
    </row>
    <row r="28" customHeight="1" spans="1:16">
      <c r="A28" s="115"/>
      <c r="B28" s="116"/>
      <c r="C28" s="305"/>
      <c r="D28" s="135" t="s">
        <v>254</v>
      </c>
      <c r="E28" s="136"/>
      <c r="F28" s="137"/>
      <c r="G28" s="120">
        <v>0.9</v>
      </c>
      <c r="H28" s="157">
        <v>0.9868</v>
      </c>
      <c r="I28" s="168"/>
      <c r="J28" s="168"/>
      <c r="K28" s="168"/>
      <c r="L28" s="169"/>
      <c r="M28" s="108">
        <v>3</v>
      </c>
      <c r="N28" s="108">
        <v>3</v>
      </c>
      <c r="O28" s="173"/>
      <c r="P28" s="169"/>
    </row>
    <row r="29" customHeight="1" spans="1:16">
      <c r="A29" s="115"/>
      <c r="B29" s="116"/>
      <c r="C29" s="305"/>
      <c r="D29" s="135" t="s">
        <v>255</v>
      </c>
      <c r="E29" s="136"/>
      <c r="F29" s="137"/>
      <c r="G29" s="120">
        <v>0.85</v>
      </c>
      <c r="H29" s="157">
        <v>0.9967</v>
      </c>
      <c r="I29" s="311"/>
      <c r="J29" s="311"/>
      <c r="K29" s="311"/>
      <c r="L29" s="312"/>
      <c r="M29" s="108">
        <v>3</v>
      </c>
      <c r="N29" s="108">
        <v>3</v>
      </c>
      <c r="O29" s="173"/>
      <c r="P29" s="169"/>
    </row>
    <row r="30" customHeight="1" spans="1:16">
      <c r="A30" s="115"/>
      <c r="B30" s="116"/>
      <c r="C30" s="305"/>
      <c r="D30" s="108" t="s">
        <v>256</v>
      </c>
      <c r="E30" s="108"/>
      <c r="F30" s="108"/>
      <c r="G30" s="108" t="s">
        <v>257</v>
      </c>
      <c r="H30" s="161">
        <v>0.9639</v>
      </c>
      <c r="I30" s="136"/>
      <c r="J30" s="136"/>
      <c r="K30" s="136"/>
      <c r="L30" s="137"/>
      <c r="M30" s="108">
        <v>3</v>
      </c>
      <c r="N30" s="108">
        <v>3</v>
      </c>
      <c r="O30" s="135"/>
      <c r="P30" s="137"/>
    </row>
    <row r="31" customHeight="1" spans="1:16">
      <c r="A31" s="115"/>
      <c r="B31" s="116"/>
      <c r="C31" s="305"/>
      <c r="D31" s="135" t="s">
        <v>258</v>
      </c>
      <c r="E31" s="136"/>
      <c r="F31" s="137"/>
      <c r="G31" s="158">
        <v>0.9</v>
      </c>
      <c r="H31" s="161">
        <v>0.9693</v>
      </c>
      <c r="I31" s="193"/>
      <c r="J31" s="193"/>
      <c r="K31" s="193"/>
      <c r="L31" s="313"/>
      <c r="M31" s="108">
        <v>5</v>
      </c>
      <c r="N31" s="108">
        <v>5</v>
      </c>
      <c r="O31" s="135"/>
      <c r="P31" s="137"/>
    </row>
    <row r="32" ht="18" customHeight="1" spans="1:16">
      <c r="A32" s="115"/>
      <c r="B32" s="116"/>
      <c r="C32" s="116" t="s">
        <v>81</v>
      </c>
      <c r="D32" s="108" t="s">
        <v>116</v>
      </c>
      <c r="E32" s="108"/>
      <c r="F32" s="108"/>
      <c r="G32" s="126" t="s">
        <v>117</v>
      </c>
      <c r="H32" s="307" t="s">
        <v>117</v>
      </c>
      <c r="I32" s="314"/>
      <c r="J32" s="314"/>
      <c r="K32" s="314"/>
      <c r="L32" s="315"/>
      <c r="M32" s="108">
        <v>10</v>
      </c>
      <c r="N32" s="108">
        <v>10</v>
      </c>
      <c r="O32" s="135"/>
      <c r="P32" s="137"/>
    </row>
    <row r="33" ht="76" customHeight="1" spans="1:16">
      <c r="A33" s="115"/>
      <c r="B33" s="116"/>
      <c r="C33" s="305" t="s">
        <v>85</v>
      </c>
      <c r="D33" s="108" t="s">
        <v>259</v>
      </c>
      <c r="E33" s="108"/>
      <c r="F33" s="108"/>
      <c r="G33" s="108" t="s">
        <v>260</v>
      </c>
      <c r="H33" s="135" t="s">
        <v>261</v>
      </c>
      <c r="I33" s="136"/>
      <c r="J33" s="136"/>
      <c r="K33" s="136"/>
      <c r="L33" s="137"/>
      <c r="M33" s="108">
        <v>10</v>
      </c>
      <c r="N33" s="108">
        <v>5</v>
      </c>
      <c r="O33" s="140" t="s">
        <v>262</v>
      </c>
      <c r="P33" s="156"/>
    </row>
    <row r="34" ht="29" customHeight="1" spans="1:16">
      <c r="A34" s="115"/>
      <c r="B34" s="116" t="s">
        <v>263</v>
      </c>
      <c r="C34" s="116" t="s">
        <v>264</v>
      </c>
      <c r="D34" s="108" t="s">
        <v>265</v>
      </c>
      <c r="E34" s="108"/>
      <c r="F34" s="108"/>
      <c r="G34" s="158" t="s">
        <v>266</v>
      </c>
      <c r="H34" s="135" t="s">
        <v>266</v>
      </c>
      <c r="I34" s="136"/>
      <c r="J34" s="136"/>
      <c r="K34" s="136"/>
      <c r="L34" s="137"/>
      <c r="M34" s="108">
        <v>6</v>
      </c>
      <c r="N34" s="108">
        <v>6</v>
      </c>
      <c r="O34" s="135"/>
      <c r="P34" s="137"/>
    </row>
    <row r="35" ht="30.75" customHeight="1" spans="1:16">
      <c r="A35" s="115"/>
      <c r="B35" s="116"/>
      <c r="C35" s="116" t="s">
        <v>267</v>
      </c>
      <c r="D35" s="108" t="s">
        <v>268</v>
      </c>
      <c r="E35" s="108"/>
      <c r="F35" s="108"/>
      <c r="G35" s="108" t="s">
        <v>269</v>
      </c>
      <c r="H35" s="135" t="s">
        <v>269</v>
      </c>
      <c r="I35" s="136"/>
      <c r="J35" s="136"/>
      <c r="K35" s="136"/>
      <c r="L35" s="137"/>
      <c r="M35" s="108">
        <v>6</v>
      </c>
      <c r="N35" s="108">
        <v>6</v>
      </c>
      <c r="O35" s="135"/>
      <c r="P35" s="137"/>
    </row>
    <row r="36" ht="25" customHeight="1" spans="1:16">
      <c r="A36" s="115"/>
      <c r="B36" s="116"/>
      <c r="C36" s="116" t="s">
        <v>125</v>
      </c>
      <c r="D36" s="108" t="s">
        <v>270</v>
      </c>
      <c r="E36" s="108"/>
      <c r="F36" s="108"/>
      <c r="G36" s="111" t="s">
        <v>271</v>
      </c>
      <c r="H36" s="135" t="s">
        <v>271</v>
      </c>
      <c r="I36" s="136"/>
      <c r="J36" s="136"/>
      <c r="K36" s="136"/>
      <c r="L36" s="137"/>
      <c r="M36" s="108">
        <v>6</v>
      </c>
      <c r="N36" s="108">
        <v>6</v>
      </c>
      <c r="O36" s="135"/>
      <c r="P36" s="137"/>
    </row>
    <row r="37" ht="36" customHeight="1" spans="1:16">
      <c r="A37" s="115"/>
      <c r="B37" s="116"/>
      <c r="C37" s="116" t="s">
        <v>100</v>
      </c>
      <c r="D37" s="108" t="s">
        <v>272</v>
      </c>
      <c r="E37" s="108"/>
      <c r="F37" s="108"/>
      <c r="G37" s="111" t="s">
        <v>273</v>
      </c>
      <c r="H37" s="135" t="s">
        <v>274</v>
      </c>
      <c r="I37" s="136"/>
      <c r="J37" s="136"/>
      <c r="K37" s="136"/>
      <c r="L37" s="137"/>
      <c r="M37" s="108">
        <v>6</v>
      </c>
      <c r="N37" s="108">
        <v>6</v>
      </c>
      <c r="O37" s="135"/>
      <c r="P37" s="137"/>
    </row>
    <row r="38" ht="30" customHeight="1" spans="1:16">
      <c r="A38" s="115"/>
      <c r="B38" s="116"/>
      <c r="C38" s="116"/>
      <c r="D38" s="108" t="s">
        <v>275</v>
      </c>
      <c r="E38" s="108"/>
      <c r="F38" s="108"/>
      <c r="G38" s="111" t="s">
        <v>276</v>
      </c>
      <c r="H38" s="135" t="s">
        <v>276</v>
      </c>
      <c r="I38" s="136"/>
      <c r="J38" s="136"/>
      <c r="K38" s="136"/>
      <c r="L38" s="137"/>
      <c r="M38" s="108">
        <v>6</v>
      </c>
      <c r="N38" s="108">
        <v>6</v>
      </c>
      <c r="O38" s="135"/>
      <c r="P38" s="137"/>
    </row>
    <row r="39" ht="39" customHeight="1" spans="1:16">
      <c r="A39" s="115"/>
      <c r="B39" s="116" t="s">
        <v>277</v>
      </c>
      <c r="C39" s="116" t="s">
        <v>278</v>
      </c>
      <c r="D39" s="108" t="s">
        <v>279</v>
      </c>
      <c r="E39" s="108"/>
      <c r="F39" s="108"/>
      <c r="G39" s="111" t="s">
        <v>106</v>
      </c>
      <c r="H39" s="161" t="s">
        <v>280</v>
      </c>
      <c r="I39" s="136"/>
      <c r="J39" s="136"/>
      <c r="K39" s="136"/>
      <c r="L39" s="137"/>
      <c r="M39" s="108">
        <v>10</v>
      </c>
      <c r="N39" s="108">
        <v>10</v>
      </c>
      <c r="O39" s="135"/>
      <c r="P39" s="137"/>
    </row>
    <row r="40" customHeight="1" spans="1:16">
      <c r="A40" s="135" t="s">
        <v>281</v>
      </c>
      <c r="B40" s="136"/>
      <c r="C40" s="136"/>
      <c r="D40" s="136"/>
      <c r="E40" s="136"/>
      <c r="F40" s="136"/>
      <c r="G40" s="136"/>
      <c r="H40" s="136"/>
      <c r="I40" s="136"/>
      <c r="J40" s="136"/>
      <c r="K40" s="136"/>
      <c r="L40" s="137"/>
      <c r="M40" s="108">
        <v>100</v>
      </c>
      <c r="N40" s="108">
        <v>95</v>
      </c>
      <c r="O40" s="136"/>
      <c r="P40" s="137"/>
    </row>
    <row r="41" customHeight="1" spans="1:16">
      <c r="A41" s="118" t="s">
        <v>282</v>
      </c>
      <c r="B41" s="141" t="s">
        <v>283</v>
      </c>
      <c r="C41" s="142"/>
      <c r="D41" s="142"/>
      <c r="E41" s="142"/>
      <c r="F41" s="142"/>
      <c r="G41" s="142"/>
      <c r="H41" s="142"/>
      <c r="I41" s="142"/>
      <c r="J41" s="142"/>
      <c r="K41" s="142"/>
      <c r="L41" s="142"/>
      <c r="M41" s="142"/>
      <c r="N41" s="142"/>
      <c r="O41" s="142"/>
      <c r="P41" s="174"/>
    </row>
  </sheetData>
  <mergeCells count="107">
    <mergeCell ref="A1:P1"/>
    <mergeCell ref="A2:P2"/>
    <mergeCell ref="A3:C3"/>
    <mergeCell ref="D3:P3"/>
    <mergeCell ref="A4:C4"/>
    <mergeCell ref="D4:P4"/>
    <mergeCell ref="A5:C5"/>
    <mergeCell ref="D5:F5"/>
    <mergeCell ref="H5:P5"/>
    <mergeCell ref="G6:I6"/>
    <mergeCell ref="L6:P6"/>
    <mergeCell ref="G7:I7"/>
    <mergeCell ref="L7:P7"/>
    <mergeCell ref="G8:I8"/>
    <mergeCell ref="L8:P8"/>
    <mergeCell ref="G9:I9"/>
    <mergeCell ref="L9:P9"/>
    <mergeCell ref="G10:I10"/>
    <mergeCell ref="L10:P10"/>
    <mergeCell ref="E11:I11"/>
    <mergeCell ref="L11:P11"/>
    <mergeCell ref="E12:I12"/>
    <mergeCell ref="L12:P12"/>
    <mergeCell ref="E13:I13"/>
    <mergeCell ref="L13:P13"/>
    <mergeCell ref="E14:I14"/>
    <mergeCell ref="L14:P14"/>
    <mergeCell ref="E15:I15"/>
    <mergeCell ref="L15:P15"/>
    <mergeCell ref="E16:I16"/>
    <mergeCell ref="L16:P16"/>
    <mergeCell ref="E17:I17"/>
    <mergeCell ref="L17:P17"/>
    <mergeCell ref="E18:I18"/>
    <mergeCell ref="L18:P18"/>
    <mergeCell ref="B19:F19"/>
    <mergeCell ref="G19:P19"/>
    <mergeCell ref="B20:F20"/>
    <mergeCell ref="G20:P20"/>
    <mergeCell ref="D21:F21"/>
    <mergeCell ref="H21:L21"/>
    <mergeCell ref="O21:P21"/>
    <mergeCell ref="D22:F22"/>
    <mergeCell ref="H22:L22"/>
    <mergeCell ref="O22:P22"/>
    <mergeCell ref="D23:F23"/>
    <mergeCell ref="H23:L23"/>
    <mergeCell ref="O23:P23"/>
    <mergeCell ref="D24:F24"/>
    <mergeCell ref="H24:L24"/>
    <mergeCell ref="O24:P24"/>
    <mergeCell ref="D25:F25"/>
    <mergeCell ref="H25:L25"/>
    <mergeCell ref="O25:P25"/>
    <mergeCell ref="D26:F26"/>
    <mergeCell ref="H26:L26"/>
    <mergeCell ref="O26:P26"/>
    <mergeCell ref="D27:F27"/>
    <mergeCell ref="H27:L27"/>
    <mergeCell ref="O27:P27"/>
    <mergeCell ref="D28:F28"/>
    <mergeCell ref="H28:L28"/>
    <mergeCell ref="O28:P28"/>
    <mergeCell ref="D29:F29"/>
    <mergeCell ref="H29:L29"/>
    <mergeCell ref="O29:P29"/>
    <mergeCell ref="D30:F30"/>
    <mergeCell ref="H30:L30"/>
    <mergeCell ref="O30:P30"/>
    <mergeCell ref="D31:F31"/>
    <mergeCell ref="H31:L31"/>
    <mergeCell ref="O31:P31"/>
    <mergeCell ref="D32:F32"/>
    <mergeCell ref="H32:L32"/>
    <mergeCell ref="O32:P32"/>
    <mergeCell ref="D33:F33"/>
    <mergeCell ref="H33:L33"/>
    <mergeCell ref="O33:P33"/>
    <mergeCell ref="D34:F34"/>
    <mergeCell ref="H34:L34"/>
    <mergeCell ref="O34:P34"/>
    <mergeCell ref="D35:F35"/>
    <mergeCell ref="H35:L35"/>
    <mergeCell ref="O35:P35"/>
    <mergeCell ref="D36:F36"/>
    <mergeCell ref="H36:L36"/>
    <mergeCell ref="O36:P36"/>
    <mergeCell ref="D37:F37"/>
    <mergeCell ref="H37:L37"/>
    <mergeCell ref="O37:P37"/>
    <mergeCell ref="D38:F38"/>
    <mergeCell ref="H38:L38"/>
    <mergeCell ref="O38:P38"/>
    <mergeCell ref="D39:F39"/>
    <mergeCell ref="H39:L39"/>
    <mergeCell ref="O39:P39"/>
    <mergeCell ref="A40:L40"/>
    <mergeCell ref="B41:P41"/>
    <mergeCell ref="A19:A20"/>
    <mergeCell ref="A21:A39"/>
    <mergeCell ref="B22:B33"/>
    <mergeCell ref="B34:B38"/>
    <mergeCell ref="C22:C25"/>
    <mergeCell ref="C26:C31"/>
    <mergeCell ref="C37:C38"/>
    <mergeCell ref="A6:C10"/>
    <mergeCell ref="A11:C18"/>
  </mergeCells>
  <pageMargins left="0.708661417322835" right="0.708661417322835" top="0.748031496062992" bottom="0.748031496062992" header="0.31496062992126" footer="0.31496062992126"/>
  <pageSetup paperSize="9" orientation="landscape" horizontalDpi="2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S36"/>
  <sheetViews>
    <sheetView topLeftCell="A10" workbookViewId="0">
      <selection activeCell="C26" sqref="C26"/>
    </sheetView>
  </sheetViews>
  <sheetFormatPr defaultColWidth="9" defaultRowHeight="12.75"/>
  <cols>
    <col min="1" max="1" width="4.75" style="253" customWidth="1"/>
    <col min="2" max="2" width="8.125" style="253" customWidth="1"/>
    <col min="3" max="3" width="8.25" style="253" customWidth="1"/>
    <col min="4" max="4" width="15.75" style="253" customWidth="1"/>
    <col min="5" max="5" width="15.875" style="253" customWidth="1"/>
    <col min="6" max="6" width="11.125" style="253" customWidth="1"/>
    <col min="7" max="7" width="12" style="253" customWidth="1"/>
    <col min="8" max="8" width="5.5" style="253" customWidth="1"/>
    <col min="9" max="9" width="6" style="253" customWidth="1"/>
    <col min="10" max="10" width="7.75" style="253" customWidth="1"/>
    <col min="11" max="11" width="6.125" style="253" customWidth="1"/>
    <col min="12" max="16384" width="9" style="253"/>
  </cols>
  <sheetData>
    <row r="1" ht="22.5" customHeight="1" spans="1:11">
      <c r="A1" s="254" t="s">
        <v>35</v>
      </c>
      <c r="B1" s="254"/>
      <c r="C1" s="254"/>
      <c r="D1" s="254"/>
      <c r="E1" s="254"/>
      <c r="F1" s="254"/>
      <c r="G1" s="254"/>
      <c r="H1" s="254"/>
      <c r="I1" s="254"/>
      <c r="J1" s="254"/>
      <c r="K1" s="254"/>
    </row>
    <row r="2" ht="13.5" customHeight="1" spans="1:11">
      <c r="A2" s="237" t="s">
        <v>108</v>
      </c>
      <c r="B2" s="237"/>
      <c r="C2" s="237"/>
      <c r="D2" s="237"/>
      <c r="E2" s="237"/>
      <c r="F2" s="237"/>
      <c r="G2" s="237"/>
      <c r="H2" s="237"/>
      <c r="I2" s="237"/>
      <c r="J2" s="237"/>
      <c r="K2" s="237"/>
    </row>
    <row r="3" ht="20.1" customHeight="1" spans="1:11">
      <c r="A3" s="76" t="s">
        <v>2</v>
      </c>
      <c r="B3" s="76"/>
      <c r="C3" s="76"/>
      <c r="D3" s="255" t="s">
        <v>284</v>
      </c>
      <c r="E3" s="269"/>
      <c r="F3" s="269"/>
      <c r="G3" s="269"/>
      <c r="H3" s="269"/>
      <c r="I3" s="269"/>
      <c r="J3" s="269"/>
      <c r="K3" s="283"/>
    </row>
    <row r="4" ht="29.1" customHeight="1" spans="1:11">
      <c r="A4" s="74" t="s">
        <v>38</v>
      </c>
      <c r="B4" s="75"/>
      <c r="C4" s="75"/>
      <c r="D4" s="74" t="s">
        <v>109</v>
      </c>
      <c r="E4" s="75"/>
      <c r="F4" s="75"/>
      <c r="G4" s="74" t="s">
        <v>40</v>
      </c>
      <c r="H4" s="75"/>
      <c r="I4" s="75" t="s">
        <v>41</v>
      </c>
      <c r="J4" s="75"/>
      <c r="K4" s="95"/>
    </row>
    <row r="5" ht="13.5" customHeight="1" spans="1:11">
      <c r="A5" s="77" t="s">
        <v>42</v>
      </c>
      <c r="B5" s="256"/>
      <c r="C5" s="257"/>
      <c r="D5" s="74"/>
      <c r="E5" s="116" t="s">
        <v>43</v>
      </c>
      <c r="F5" s="116" t="s">
        <v>44</v>
      </c>
      <c r="G5" s="179" t="s">
        <v>45</v>
      </c>
      <c r="H5" s="270"/>
      <c r="I5" s="116" t="s">
        <v>46</v>
      </c>
      <c r="J5" s="116" t="s">
        <v>47</v>
      </c>
      <c r="K5" s="116" t="s">
        <v>48</v>
      </c>
    </row>
    <row r="6" spans="1:11">
      <c r="A6" s="80"/>
      <c r="B6" s="258"/>
      <c r="C6" s="259"/>
      <c r="D6" s="83" t="s">
        <v>49</v>
      </c>
      <c r="E6" s="116">
        <v>537.63</v>
      </c>
      <c r="F6" s="116">
        <v>537.63</v>
      </c>
      <c r="G6" s="179">
        <v>533.17</v>
      </c>
      <c r="H6" s="270"/>
      <c r="I6" s="116">
        <v>10</v>
      </c>
      <c r="J6" s="284">
        <v>0.9917</v>
      </c>
      <c r="K6" s="116">
        <v>9.9</v>
      </c>
    </row>
    <row r="7" ht="17" customHeight="1" spans="1:11">
      <c r="A7" s="260"/>
      <c r="B7" s="258"/>
      <c r="C7" s="259"/>
      <c r="D7" s="83" t="s">
        <v>174</v>
      </c>
      <c r="E7" s="116">
        <v>530</v>
      </c>
      <c r="F7" s="116">
        <v>530</v>
      </c>
      <c r="G7" s="179">
        <v>525.54</v>
      </c>
      <c r="H7" s="270"/>
      <c r="I7" s="116" t="s">
        <v>51</v>
      </c>
      <c r="J7" s="284">
        <v>0.9916</v>
      </c>
      <c r="K7" s="116" t="s">
        <v>51</v>
      </c>
    </row>
    <row r="8" spans="1:11">
      <c r="A8" s="260"/>
      <c r="B8" s="258"/>
      <c r="C8" s="259"/>
      <c r="D8" s="83" t="s">
        <v>52</v>
      </c>
      <c r="E8" s="116">
        <v>7.63</v>
      </c>
      <c r="F8" s="116">
        <v>7.63</v>
      </c>
      <c r="G8" s="179">
        <v>7.63</v>
      </c>
      <c r="H8" s="270"/>
      <c r="I8" s="116" t="s">
        <v>51</v>
      </c>
      <c r="J8" s="285">
        <v>1</v>
      </c>
      <c r="K8" s="116" t="s">
        <v>51</v>
      </c>
    </row>
    <row r="9" spans="1:11">
      <c r="A9" s="261"/>
      <c r="B9" s="258"/>
      <c r="C9" s="259"/>
      <c r="D9" s="86" t="s">
        <v>175</v>
      </c>
      <c r="E9" s="271"/>
      <c r="F9" s="271"/>
      <c r="G9" s="272"/>
      <c r="H9" s="273"/>
      <c r="I9" s="271" t="s">
        <v>51</v>
      </c>
      <c r="J9" s="271"/>
      <c r="K9" s="271" t="s">
        <v>51</v>
      </c>
    </row>
    <row r="10" ht="13.5" customHeight="1" spans="1:11">
      <c r="A10" s="80" t="s">
        <v>54</v>
      </c>
      <c r="B10" s="262" t="s">
        <v>55</v>
      </c>
      <c r="C10" s="263"/>
      <c r="D10" s="263"/>
      <c r="E10" s="263"/>
      <c r="F10" s="274"/>
      <c r="G10" s="74" t="s">
        <v>56</v>
      </c>
      <c r="H10" s="75"/>
      <c r="I10" s="75"/>
      <c r="J10" s="75"/>
      <c r="K10" s="95"/>
    </row>
    <row r="11" ht="48" customHeight="1" spans="1:11">
      <c r="A11" s="89"/>
      <c r="B11" s="294" t="s">
        <v>285</v>
      </c>
      <c r="C11" s="294"/>
      <c r="D11" s="294"/>
      <c r="E11" s="294"/>
      <c r="F11" s="294"/>
      <c r="G11" s="294" t="s">
        <v>286</v>
      </c>
      <c r="H11" s="294"/>
      <c r="I11" s="294"/>
      <c r="J11" s="294"/>
      <c r="K11" s="294"/>
    </row>
    <row r="12" ht="26.1" customHeight="1" spans="1:11">
      <c r="A12" s="91" t="s">
        <v>59</v>
      </c>
      <c r="B12" s="91" t="s">
        <v>60</v>
      </c>
      <c r="C12" s="76" t="s">
        <v>61</v>
      </c>
      <c r="D12" s="76" t="s">
        <v>62</v>
      </c>
      <c r="E12" s="76"/>
      <c r="F12" s="95" t="s">
        <v>63</v>
      </c>
      <c r="G12" s="99" t="s">
        <v>64</v>
      </c>
      <c r="H12" s="76" t="s">
        <v>46</v>
      </c>
      <c r="I12" s="76" t="s">
        <v>48</v>
      </c>
      <c r="J12" s="74" t="s">
        <v>65</v>
      </c>
      <c r="K12" s="95"/>
    </row>
    <row r="13" ht="24.95" customHeight="1" spans="1:19">
      <c r="A13" s="92"/>
      <c r="B13" s="76" t="s">
        <v>66</v>
      </c>
      <c r="C13" s="91" t="s">
        <v>67</v>
      </c>
      <c r="D13" s="265" t="s">
        <v>287</v>
      </c>
      <c r="E13" s="275"/>
      <c r="F13" s="295" t="s">
        <v>288</v>
      </c>
      <c r="G13" s="76" t="s">
        <v>289</v>
      </c>
      <c r="H13" s="99">
        <v>5</v>
      </c>
      <c r="I13" s="99">
        <v>4.6</v>
      </c>
      <c r="J13" s="286" t="s">
        <v>290</v>
      </c>
      <c r="K13" s="287"/>
      <c r="Q13" s="301"/>
      <c r="R13" s="302"/>
      <c r="S13" s="301"/>
    </row>
    <row r="14" ht="24.95" customHeight="1" spans="1:19">
      <c r="A14" s="92"/>
      <c r="B14" s="76"/>
      <c r="C14" s="92"/>
      <c r="D14" s="265" t="s">
        <v>291</v>
      </c>
      <c r="E14" s="275"/>
      <c r="F14" s="295" t="s">
        <v>292</v>
      </c>
      <c r="G14" s="76" t="s">
        <v>293</v>
      </c>
      <c r="H14" s="99">
        <v>3</v>
      </c>
      <c r="I14" s="99">
        <v>2.6</v>
      </c>
      <c r="J14" s="288"/>
      <c r="K14" s="289"/>
      <c r="Q14" s="301"/>
      <c r="R14" s="302"/>
      <c r="S14" s="301"/>
    </row>
    <row r="15" ht="24.95" customHeight="1" spans="1:19">
      <c r="A15" s="92"/>
      <c r="B15" s="76"/>
      <c r="C15" s="92"/>
      <c r="D15" s="265" t="s">
        <v>294</v>
      </c>
      <c r="E15" s="275"/>
      <c r="F15" s="295" t="s">
        <v>295</v>
      </c>
      <c r="G15" s="100" t="s">
        <v>296</v>
      </c>
      <c r="H15" s="99">
        <v>5</v>
      </c>
      <c r="I15" s="99">
        <v>5</v>
      </c>
      <c r="J15" s="288"/>
      <c r="K15" s="289"/>
      <c r="Q15" s="301"/>
      <c r="R15" s="302"/>
      <c r="S15" s="301"/>
    </row>
    <row r="16" ht="24.95" customHeight="1" spans="1:19">
      <c r="A16" s="92"/>
      <c r="B16" s="76"/>
      <c r="C16" s="267"/>
      <c r="D16" s="265" t="s">
        <v>297</v>
      </c>
      <c r="E16" s="275"/>
      <c r="F16" s="295" t="s">
        <v>298</v>
      </c>
      <c r="G16" s="76" t="s">
        <v>293</v>
      </c>
      <c r="H16" s="99">
        <v>5</v>
      </c>
      <c r="I16" s="99">
        <v>3.5</v>
      </c>
      <c r="J16" s="288"/>
      <c r="K16" s="289"/>
      <c r="Q16" s="301"/>
      <c r="R16" s="302"/>
      <c r="S16" s="301"/>
    </row>
    <row r="17" ht="24.95" customHeight="1" spans="1:19">
      <c r="A17" s="92"/>
      <c r="B17" s="76"/>
      <c r="C17" s="91" t="s">
        <v>78</v>
      </c>
      <c r="D17" s="265" t="s">
        <v>299</v>
      </c>
      <c r="E17" s="275"/>
      <c r="F17" s="296">
        <v>1</v>
      </c>
      <c r="G17" s="100">
        <v>0.992</v>
      </c>
      <c r="H17" s="99">
        <v>5</v>
      </c>
      <c r="I17" s="99">
        <v>5</v>
      </c>
      <c r="J17" s="288"/>
      <c r="K17" s="289"/>
      <c r="Q17" s="301"/>
      <c r="R17" s="302"/>
      <c r="S17" s="301"/>
    </row>
    <row r="18" ht="24.95" customHeight="1" spans="1:19">
      <c r="A18" s="92"/>
      <c r="B18" s="76"/>
      <c r="C18" s="92"/>
      <c r="D18" s="265" t="s">
        <v>300</v>
      </c>
      <c r="E18" s="275"/>
      <c r="F18" s="296" t="s">
        <v>301</v>
      </c>
      <c r="G18" s="297">
        <v>0.0355</v>
      </c>
      <c r="H18" s="99">
        <v>4</v>
      </c>
      <c r="I18" s="99">
        <v>3.8</v>
      </c>
      <c r="J18" s="288"/>
      <c r="K18" s="289"/>
      <c r="Q18" s="301"/>
      <c r="R18" s="302"/>
      <c r="S18" s="301"/>
    </row>
    <row r="19" ht="24.95" customHeight="1" spans="1:19">
      <c r="A19" s="92"/>
      <c r="B19" s="76"/>
      <c r="C19" s="92"/>
      <c r="D19" s="266" t="s">
        <v>302</v>
      </c>
      <c r="E19" s="277"/>
      <c r="F19" s="296">
        <v>0.9</v>
      </c>
      <c r="G19" s="297">
        <v>0.9492</v>
      </c>
      <c r="H19" s="99">
        <v>6</v>
      </c>
      <c r="I19" s="99">
        <v>6</v>
      </c>
      <c r="J19" s="288"/>
      <c r="K19" s="289"/>
      <c r="Q19" s="301"/>
      <c r="R19" s="302"/>
      <c r="S19" s="301"/>
    </row>
    <row r="20" ht="27" customHeight="1" spans="1:19">
      <c r="A20" s="92"/>
      <c r="B20" s="76"/>
      <c r="C20" s="267"/>
      <c r="D20" s="265" t="s">
        <v>303</v>
      </c>
      <c r="E20" s="275"/>
      <c r="F20" s="296">
        <v>0.04</v>
      </c>
      <c r="G20" s="298">
        <v>0.0128</v>
      </c>
      <c r="H20" s="99">
        <v>4</v>
      </c>
      <c r="I20" s="99">
        <v>3.5</v>
      </c>
      <c r="J20" s="290"/>
      <c r="K20" s="291"/>
      <c r="Q20" s="301"/>
      <c r="R20" s="302"/>
      <c r="S20" s="301"/>
    </row>
    <row r="21" ht="24.95" customHeight="1" spans="1:19">
      <c r="A21" s="92"/>
      <c r="B21" s="76"/>
      <c r="C21" s="91" t="s">
        <v>81</v>
      </c>
      <c r="D21" s="268" t="s">
        <v>116</v>
      </c>
      <c r="E21" s="268"/>
      <c r="F21" s="299">
        <v>45657</v>
      </c>
      <c r="G21" s="299">
        <v>45657</v>
      </c>
      <c r="H21" s="99">
        <v>3</v>
      </c>
      <c r="I21" s="99">
        <v>3</v>
      </c>
      <c r="J21" s="286"/>
      <c r="K21" s="287"/>
      <c r="Q21" s="301"/>
      <c r="R21" s="302"/>
      <c r="S21" s="301"/>
    </row>
    <row r="22" ht="24.95" customHeight="1" spans="1:19">
      <c r="A22" s="92"/>
      <c r="B22" s="76"/>
      <c r="C22" s="91" t="s">
        <v>85</v>
      </c>
      <c r="D22" s="265" t="s">
        <v>304</v>
      </c>
      <c r="E22" s="275"/>
      <c r="F22" s="295" t="s">
        <v>305</v>
      </c>
      <c r="G22" s="300" t="s">
        <v>306</v>
      </c>
      <c r="H22" s="99">
        <v>10</v>
      </c>
      <c r="I22" s="99">
        <v>9.9</v>
      </c>
      <c r="J22" s="74"/>
      <c r="K22" s="95"/>
      <c r="Q22" s="301"/>
      <c r="R22" s="302"/>
      <c r="S22" s="301"/>
    </row>
    <row r="23" ht="38.25" spans="1:19">
      <c r="A23" s="92"/>
      <c r="B23" s="76" t="s">
        <v>89</v>
      </c>
      <c r="C23" s="91" t="s">
        <v>120</v>
      </c>
      <c r="D23" s="265" t="s">
        <v>307</v>
      </c>
      <c r="E23" s="275"/>
      <c r="F23" s="295" t="s">
        <v>308</v>
      </c>
      <c r="G23" s="76" t="s">
        <v>187</v>
      </c>
      <c r="H23" s="99">
        <v>8</v>
      </c>
      <c r="I23" s="99">
        <v>8</v>
      </c>
      <c r="J23" s="74"/>
      <c r="K23" s="95"/>
      <c r="Q23" s="301"/>
      <c r="R23" s="302"/>
      <c r="S23" s="301"/>
    </row>
    <row r="24" ht="28" customHeight="1" spans="1:19">
      <c r="A24" s="92"/>
      <c r="B24" s="76"/>
      <c r="C24" s="91" t="s">
        <v>93</v>
      </c>
      <c r="D24" s="265" t="s">
        <v>309</v>
      </c>
      <c r="E24" s="275"/>
      <c r="F24" s="295" t="s">
        <v>310</v>
      </c>
      <c r="G24" s="76" t="s">
        <v>187</v>
      </c>
      <c r="H24" s="99">
        <v>7</v>
      </c>
      <c r="I24" s="99">
        <v>7</v>
      </c>
      <c r="J24" s="74"/>
      <c r="K24" s="95"/>
      <c r="Q24" s="301"/>
      <c r="R24" s="302"/>
      <c r="S24" s="301"/>
    </row>
    <row r="25" ht="43" customHeight="1" spans="1:19">
      <c r="A25" s="92"/>
      <c r="B25" s="76"/>
      <c r="C25" s="91" t="s">
        <v>125</v>
      </c>
      <c r="D25" s="265" t="s">
        <v>311</v>
      </c>
      <c r="E25" s="275"/>
      <c r="F25" s="295" t="s">
        <v>312</v>
      </c>
      <c r="G25" s="76" t="s">
        <v>187</v>
      </c>
      <c r="H25" s="99">
        <v>7</v>
      </c>
      <c r="I25" s="99">
        <v>7</v>
      </c>
      <c r="J25" s="74"/>
      <c r="K25" s="95"/>
      <c r="Q25" s="301"/>
      <c r="R25" s="302"/>
      <c r="S25" s="301"/>
    </row>
    <row r="26" ht="36" customHeight="1" spans="1:19">
      <c r="A26" s="92"/>
      <c r="B26" s="76"/>
      <c r="C26" s="91" t="s">
        <v>128</v>
      </c>
      <c r="D26" s="265" t="s">
        <v>313</v>
      </c>
      <c r="E26" s="275"/>
      <c r="F26" s="295" t="s">
        <v>314</v>
      </c>
      <c r="G26" s="76" t="s">
        <v>187</v>
      </c>
      <c r="H26" s="99">
        <v>8</v>
      </c>
      <c r="I26" s="99">
        <v>8</v>
      </c>
      <c r="J26" s="74"/>
      <c r="K26" s="95"/>
      <c r="Q26" s="301"/>
      <c r="R26" s="302"/>
      <c r="S26" s="301"/>
    </row>
    <row r="27" ht="38.25" spans="1:19">
      <c r="A27" s="92"/>
      <c r="B27" s="91" t="s">
        <v>131</v>
      </c>
      <c r="C27" s="91" t="s">
        <v>132</v>
      </c>
      <c r="D27" s="265" t="s">
        <v>315</v>
      </c>
      <c r="E27" s="275"/>
      <c r="F27" s="295" t="s">
        <v>134</v>
      </c>
      <c r="G27" s="298">
        <v>0.8667</v>
      </c>
      <c r="H27" s="99">
        <v>10</v>
      </c>
      <c r="I27" s="99">
        <v>10</v>
      </c>
      <c r="J27" s="74"/>
      <c r="K27" s="95"/>
      <c r="Q27" s="301"/>
      <c r="R27" s="302"/>
      <c r="S27" s="301"/>
    </row>
    <row r="28" ht="15" customHeight="1" spans="1:19">
      <c r="A28" s="93" t="s">
        <v>107</v>
      </c>
      <c r="B28" s="94"/>
      <c r="C28" s="94"/>
      <c r="D28" s="94"/>
      <c r="E28" s="94"/>
      <c r="F28" s="94"/>
      <c r="G28" s="101"/>
      <c r="H28" s="102">
        <v>100</v>
      </c>
      <c r="I28" s="104">
        <v>96.8</v>
      </c>
      <c r="J28" s="93"/>
      <c r="K28" s="101"/>
      <c r="Q28" s="302"/>
      <c r="R28" s="302"/>
      <c r="S28" s="302"/>
    </row>
    <row r="29" ht="13.5" customHeight="1" spans="17:19">
      <c r="Q29" s="302"/>
      <c r="R29" s="302"/>
      <c r="S29" s="302"/>
    </row>
    <row r="30" spans="17:19">
      <c r="Q30" s="302"/>
      <c r="R30" s="302"/>
      <c r="S30" s="302"/>
    </row>
    <row r="32" ht="13.5" customHeight="1"/>
    <row r="35" ht="13.5" customHeight="1"/>
    <row r="36" ht="13.5" customHeight="1"/>
  </sheetData>
  <mergeCells count="51">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D14:E14"/>
    <mergeCell ref="D15:E15"/>
    <mergeCell ref="D16:E16"/>
    <mergeCell ref="D17:E17"/>
    <mergeCell ref="D18:E18"/>
    <mergeCell ref="D19:E19"/>
    <mergeCell ref="D20:E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A28:G28"/>
    <mergeCell ref="J28:K28"/>
    <mergeCell ref="A10:A11"/>
    <mergeCell ref="A12:A27"/>
    <mergeCell ref="B13:B22"/>
    <mergeCell ref="B23:B26"/>
    <mergeCell ref="C13:C16"/>
    <mergeCell ref="C17:C20"/>
    <mergeCell ref="J13:K20"/>
    <mergeCell ref="A5:C9"/>
  </mergeCells>
  <printOptions horizontalCentered="1"/>
  <pageMargins left="0.306944444444444" right="0.109722222222222" top="0.751388888888889" bottom="0.751388888888889" header="0.298611111111111" footer="0.298611111111111"/>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pageSetUpPr fitToPage="1"/>
  </sheetPr>
  <dimension ref="A1:K34"/>
  <sheetViews>
    <sheetView workbookViewId="0">
      <selection activeCell="I4" sqref="I4:K4"/>
    </sheetView>
  </sheetViews>
  <sheetFormatPr defaultColWidth="9" defaultRowHeight="12.75"/>
  <cols>
    <col min="1" max="1" width="4.75" style="253" customWidth="1"/>
    <col min="2" max="3" width="9" style="253"/>
    <col min="4" max="4" width="10.125" style="253" customWidth="1"/>
    <col min="5" max="5" width="14.25" style="253" customWidth="1"/>
    <col min="6" max="6" width="12.625" style="253" customWidth="1"/>
    <col min="7" max="7" width="12.25" style="253" customWidth="1"/>
    <col min="8" max="8" width="6.25" style="253" customWidth="1"/>
    <col min="9" max="9" width="6.375" style="253" customWidth="1"/>
    <col min="10" max="10" width="9" style="253"/>
    <col min="11" max="11" width="8" style="253" customWidth="1"/>
    <col min="12" max="16384" width="9" style="253"/>
  </cols>
  <sheetData>
    <row r="1" ht="22.5" customHeight="1" spans="1:11">
      <c r="A1" s="254" t="s">
        <v>35</v>
      </c>
      <c r="B1" s="254"/>
      <c r="C1" s="254"/>
      <c r="D1" s="254"/>
      <c r="E1" s="254"/>
      <c r="F1" s="254"/>
      <c r="G1" s="254"/>
      <c r="H1" s="254"/>
      <c r="I1" s="254"/>
      <c r="J1" s="254"/>
      <c r="K1" s="254"/>
    </row>
    <row r="2" ht="13.5" customHeight="1" spans="1:11">
      <c r="A2" s="237" t="s">
        <v>108</v>
      </c>
      <c r="B2" s="237"/>
      <c r="C2" s="237"/>
      <c r="D2" s="237"/>
      <c r="E2" s="237"/>
      <c r="F2" s="237"/>
      <c r="G2" s="237"/>
      <c r="H2" s="237"/>
      <c r="I2" s="237"/>
      <c r="J2" s="237"/>
      <c r="K2" s="237"/>
    </row>
    <row r="3" ht="20.1" customHeight="1" spans="1:11">
      <c r="A3" s="76" t="s">
        <v>2</v>
      </c>
      <c r="B3" s="76"/>
      <c r="C3" s="76"/>
      <c r="D3" s="255" t="s">
        <v>316</v>
      </c>
      <c r="E3" s="269"/>
      <c r="F3" s="269"/>
      <c r="G3" s="269"/>
      <c r="H3" s="269"/>
      <c r="I3" s="269"/>
      <c r="J3" s="269"/>
      <c r="K3" s="283"/>
    </row>
    <row r="4" ht="29.1" customHeight="1" spans="1:11">
      <c r="A4" s="74" t="s">
        <v>38</v>
      </c>
      <c r="B4" s="75"/>
      <c r="C4" s="75"/>
      <c r="D4" s="74" t="s">
        <v>109</v>
      </c>
      <c r="E4" s="75"/>
      <c r="F4" s="75"/>
      <c r="G4" s="74" t="s">
        <v>40</v>
      </c>
      <c r="H4" s="75"/>
      <c r="I4" s="75" t="s">
        <v>41</v>
      </c>
      <c r="J4" s="75"/>
      <c r="K4" s="95"/>
    </row>
    <row r="5" ht="13.5" customHeight="1" spans="1:11">
      <c r="A5" s="77" t="s">
        <v>42</v>
      </c>
      <c r="B5" s="256"/>
      <c r="C5" s="257"/>
      <c r="D5" s="74"/>
      <c r="E5" s="116" t="s">
        <v>43</v>
      </c>
      <c r="F5" s="116" t="s">
        <v>44</v>
      </c>
      <c r="G5" s="179" t="s">
        <v>45</v>
      </c>
      <c r="H5" s="270"/>
      <c r="I5" s="116" t="s">
        <v>46</v>
      </c>
      <c r="J5" s="116" t="s">
        <v>47</v>
      </c>
      <c r="K5" s="116" t="s">
        <v>48</v>
      </c>
    </row>
    <row r="6" ht="25.5" spans="1:11">
      <c r="A6" s="80"/>
      <c r="B6" s="258"/>
      <c r="C6" s="259"/>
      <c r="D6" s="83" t="s">
        <v>49</v>
      </c>
      <c r="E6" s="116">
        <v>100</v>
      </c>
      <c r="F6" s="116">
        <v>100</v>
      </c>
      <c r="G6" s="179">
        <v>95.52</v>
      </c>
      <c r="H6" s="270"/>
      <c r="I6" s="116">
        <v>10</v>
      </c>
      <c r="J6" s="284">
        <v>0.9552</v>
      </c>
      <c r="K6" s="116">
        <v>9.9</v>
      </c>
    </row>
    <row r="7" ht="25.5" spans="1:11">
      <c r="A7" s="260"/>
      <c r="B7" s="258"/>
      <c r="C7" s="259"/>
      <c r="D7" s="83" t="s">
        <v>174</v>
      </c>
      <c r="E7" s="116">
        <v>100</v>
      </c>
      <c r="F7" s="116">
        <v>100</v>
      </c>
      <c r="G7" s="179">
        <v>95.52</v>
      </c>
      <c r="H7" s="270"/>
      <c r="I7" s="116" t="s">
        <v>51</v>
      </c>
      <c r="J7" s="284">
        <v>0.9552</v>
      </c>
      <c r="K7" s="116" t="s">
        <v>51</v>
      </c>
    </row>
    <row r="8" ht="25.5" spans="1:11">
      <c r="A8" s="260"/>
      <c r="B8" s="258"/>
      <c r="C8" s="259"/>
      <c r="D8" s="83" t="s">
        <v>52</v>
      </c>
      <c r="E8" s="116"/>
      <c r="F8" s="116"/>
      <c r="G8" s="179"/>
      <c r="H8" s="270"/>
      <c r="I8" s="116" t="s">
        <v>51</v>
      </c>
      <c r="J8" s="285">
        <v>1</v>
      </c>
      <c r="K8" s="116" t="s">
        <v>51</v>
      </c>
    </row>
    <row r="9" spans="1:11">
      <c r="A9" s="261"/>
      <c r="B9" s="258"/>
      <c r="C9" s="259"/>
      <c r="D9" s="86" t="s">
        <v>175</v>
      </c>
      <c r="E9" s="271"/>
      <c r="F9" s="271"/>
      <c r="G9" s="272"/>
      <c r="H9" s="273"/>
      <c r="I9" s="271" t="s">
        <v>51</v>
      </c>
      <c r="J9" s="271"/>
      <c r="K9" s="271" t="s">
        <v>51</v>
      </c>
    </row>
    <row r="10" ht="13.5" customHeight="1" spans="1:11">
      <c r="A10" s="80" t="s">
        <v>54</v>
      </c>
      <c r="B10" s="262" t="s">
        <v>55</v>
      </c>
      <c r="C10" s="263"/>
      <c r="D10" s="263"/>
      <c r="E10" s="263"/>
      <c r="F10" s="274"/>
      <c r="G10" s="74" t="s">
        <v>56</v>
      </c>
      <c r="H10" s="75"/>
      <c r="I10" s="75"/>
      <c r="J10" s="75"/>
      <c r="K10" s="95"/>
    </row>
    <row r="11" ht="72" customHeight="1" spans="1:11">
      <c r="A11" s="89"/>
      <c r="B11" s="264" t="s">
        <v>317</v>
      </c>
      <c r="C11" s="264"/>
      <c r="D11" s="264"/>
      <c r="E11" s="264"/>
      <c r="F11" s="264"/>
      <c r="G11" s="264" t="s">
        <v>317</v>
      </c>
      <c r="H11" s="264"/>
      <c r="I11" s="264"/>
      <c r="J11" s="264"/>
      <c r="K11" s="264"/>
    </row>
    <row r="12" ht="26.1" customHeight="1" spans="1:11">
      <c r="A12" s="91" t="s">
        <v>59</v>
      </c>
      <c r="B12" s="91" t="s">
        <v>60</v>
      </c>
      <c r="C12" s="76" t="s">
        <v>61</v>
      </c>
      <c r="D12" s="76" t="s">
        <v>62</v>
      </c>
      <c r="E12" s="76"/>
      <c r="F12" s="95" t="s">
        <v>63</v>
      </c>
      <c r="G12" s="99" t="s">
        <v>64</v>
      </c>
      <c r="H12" s="76" t="s">
        <v>46</v>
      </c>
      <c r="I12" s="76" t="s">
        <v>48</v>
      </c>
      <c r="J12" s="74" t="s">
        <v>65</v>
      </c>
      <c r="K12" s="95"/>
    </row>
    <row r="13" ht="24.95" customHeight="1" spans="1:11">
      <c r="A13" s="92"/>
      <c r="B13" s="76" t="s">
        <v>66</v>
      </c>
      <c r="C13" s="91" t="s">
        <v>67</v>
      </c>
      <c r="D13" s="135" t="s">
        <v>318</v>
      </c>
      <c r="E13" s="137"/>
      <c r="F13" s="108" t="s">
        <v>319</v>
      </c>
      <c r="G13" s="108" t="s">
        <v>180</v>
      </c>
      <c r="H13" s="111">
        <v>5</v>
      </c>
      <c r="I13" s="111">
        <v>5</v>
      </c>
      <c r="J13" s="286"/>
      <c r="K13" s="287"/>
    </row>
    <row r="14" ht="24.95" customHeight="1" spans="1:11">
      <c r="A14" s="92"/>
      <c r="B14" s="76"/>
      <c r="C14" s="92"/>
      <c r="D14" s="135" t="s">
        <v>320</v>
      </c>
      <c r="E14" s="137"/>
      <c r="F14" s="108" t="s">
        <v>321</v>
      </c>
      <c r="G14" s="108" t="s">
        <v>322</v>
      </c>
      <c r="H14" s="111">
        <v>5</v>
      </c>
      <c r="I14" s="111">
        <v>5</v>
      </c>
      <c r="J14" s="288"/>
      <c r="K14" s="289"/>
    </row>
    <row r="15" ht="24.95" customHeight="1" spans="1:11">
      <c r="A15" s="92"/>
      <c r="B15" s="76"/>
      <c r="C15" s="91" t="s">
        <v>78</v>
      </c>
      <c r="D15" s="265" t="s">
        <v>254</v>
      </c>
      <c r="E15" s="275"/>
      <c r="F15" s="108" t="s">
        <v>323</v>
      </c>
      <c r="G15" s="276">
        <v>0.9843</v>
      </c>
      <c r="H15" s="111">
        <v>5</v>
      </c>
      <c r="I15" s="111">
        <v>5</v>
      </c>
      <c r="J15" s="288"/>
      <c r="K15" s="289"/>
    </row>
    <row r="16" ht="24.95" customHeight="1" spans="1:11">
      <c r="A16" s="92"/>
      <c r="B16" s="76"/>
      <c r="C16" s="92"/>
      <c r="D16" s="265" t="s">
        <v>324</v>
      </c>
      <c r="E16" s="275"/>
      <c r="F16" s="108" t="s">
        <v>92</v>
      </c>
      <c r="G16" s="276">
        <v>0.987</v>
      </c>
      <c r="H16" s="111">
        <v>5</v>
      </c>
      <c r="I16" s="111">
        <v>5</v>
      </c>
      <c r="J16" s="288"/>
      <c r="K16" s="289"/>
    </row>
    <row r="17" ht="24.95" customHeight="1" spans="1:11">
      <c r="A17" s="92"/>
      <c r="B17" s="76"/>
      <c r="C17" s="92"/>
      <c r="D17" s="266" t="s">
        <v>324</v>
      </c>
      <c r="E17" s="277"/>
      <c r="F17" s="158" t="s">
        <v>323</v>
      </c>
      <c r="G17" s="276">
        <v>0.9639</v>
      </c>
      <c r="H17" s="111">
        <v>5</v>
      </c>
      <c r="I17" s="111">
        <v>5</v>
      </c>
      <c r="J17" s="288"/>
      <c r="K17" s="289"/>
    </row>
    <row r="18" ht="24.95" customHeight="1" spans="1:11">
      <c r="A18" s="92"/>
      <c r="B18" s="76"/>
      <c r="C18" s="267"/>
      <c r="D18" s="265" t="s">
        <v>325</v>
      </c>
      <c r="E18" s="275"/>
      <c r="F18" s="108" t="s">
        <v>326</v>
      </c>
      <c r="G18" s="108" t="s">
        <v>326</v>
      </c>
      <c r="H18" s="111">
        <v>5</v>
      </c>
      <c r="I18" s="111">
        <v>5</v>
      </c>
      <c r="J18" s="290"/>
      <c r="K18" s="291"/>
    </row>
    <row r="19" ht="24.95" customHeight="1" spans="1:11">
      <c r="A19" s="92"/>
      <c r="B19" s="76"/>
      <c r="C19" s="91" t="s">
        <v>81</v>
      </c>
      <c r="D19" s="268" t="s">
        <v>116</v>
      </c>
      <c r="E19" s="268"/>
      <c r="F19" s="278">
        <v>45657</v>
      </c>
      <c r="G19" s="278">
        <v>45657</v>
      </c>
      <c r="H19" s="99">
        <v>10</v>
      </c>
      <c r="I19" s="99">
        <v>10</v>
      </c>
      <c r="J19" s="286"/>
      <c r="K19" s="287"/>
    </row>
    <row r="20" ht="62" customHeight="1" spans="1:11">
      <c r="A20" s="92"/>
      <c r="B20" s="76"/>
      <c r="C20" s="91" t="s">
        <v>85</v>
      </c>
      <c r="D20" s="265" t="s">
        <v>327</v>
      </c>
      <c r="E20" s="275"/>
      <c r="F20" s="279" t="s">
        <v>328</v>
      </c>
      <c r="G20" s="280" t="s">
        <v>329</v>
      </c>
      <c r="H20" s="99">
        <v>10</v>
      </c>
      <c r="I20" s="99">
        <v>8</v>
      </c>
      <c r="J20" s="292" t="s">
        <v>330</v>
      </c>
      <c r="K20" s="293"/>
    </row>
    <row r="21" ht="25.5" spans="1:11">
      <c r="A21" s="92"/>
      <c r="B21" s="76" t="s">
        <v>89</v>
      </c>
      <c r="C21" s="91" t="s">
        <v>120</v>
      </c>
      <c r="D21" s="265" t="s">
        <v>331</v>
      </c>
      <c r="E21" s="275"/>
      <c r="F21" s="281" t="s">
        <v>332</v>
      </c>
      <c r="G21" s="281" t="s">
        <v>332</v>
      </c>
      <c r="H21" s="99">
        <v>8</v>
      </c>
      <c r="I21" s="99">
        <v>8</v>
      </c>
      <c r="J21" s="74"/>
      <c r="K21" s="95"/>
    </row>
    <row r="22" ht="38.25" spans="1:11">
      <c r="A22" s="92"/>
      <c r="B22" s="76"/>
      <c r="C22" s="91" t="s">
        <v>93</v>
      </c>
      <c r="D22" s="265" t="s">
        <v>333</v>
      </c>
      <c r="E22" s="275"/>
      <c r="F22" s="281" t="s">
        <v>334</v>
      </c>
      <c r="G22" s="281" t="s">
        <v>334</v>
      </c>
      <c r="H22" s="99">
        <v>7</v>
      </c>
      <c r="I22" s="99">
        <v>7</v>
      </c>
      <c r="J22" s="74"/>
      <c r="K22" s="95"/>
    </row>
    <row r="23" ht="25.5" spans="1:11">
      <c r="A23" s="92"/>
      <c r="B23" s="76"/>
      <c r="C23" s="91" t="s">
        <v>125</v>
      </c>
      <c r="D23" s="265" t="s">
        <v>335</v>
      </c>
      <c r="E23" s="275"/>
      <c r="F23" s="111" t="s">
        <v>312</v>
      </c>
      <c r="G23" s="111" t="s">
        <v>312</v>
      </c>
      <c r="H23" s="99">
        <v>7</v>
      </c>
      <c r="I23" s="99">
        <v>7</v>
      </c>
      <c r="J23" s="74"/>
      <c r="K23" s="95"/>
    </row>
    <row r="24" ht="42" customHeight="1" spans="1:11">
      <c r="A24" s="92"/>
      <c r="B24" s="76"/>
      <c r="C24" s="91" t="s">
        <v>128</v>
      </c>
      <c r="D24" s="265" t="s">
        <v>336</v>
      </c>
      <c r="E24" s="275"/>
      <c r="F24" s="281" t="s">
        <v>337</v>
      </c>
      <c r="G24" s="281" t="s">
        <v>337</v>
      </c>
      <c r="H24" s="99">
        <v>8</v>
      </c>
      <c r="I24" s="99">
        <v>8</v>
      </c>
      <c r="J24" s="74"/>
      <c r="K24" s="95"/>
    </row>
    <row r="25" ht="38.25" spans="1:11">
      <c r="A25" s="92"/>
      <c r="B25" s="91" t="s">
        <v>131</v>
      </c>
      <c r="C25" s="91" t="s">
        <v>132</v>
      </c>
      <c r="D25" s="265" t="s">
        <v>338</v>
      </c>
      <c r="E25" s="275"/>
      <c r="F25" s="281" t="s">
        <v>134</v>
      </c>
      <c r="G25" s="282">
        <v>0.8667</v>
      </c>
      <c r="H25" s="99">
        <v>10</v>
      </c>
      <c r="I25" s="99">
        <v>10</v>
      </c>
      <c r="J25" s="74"/>
      <c r="K25" s="95"/>
    </row>
    <row r="26" ht="24.95" customHeight="1" spans="1:11">
      <c r="A26" s="93" t="s">
        <v>107</v>
      </c>
      <c r="B26" s="94"/>
      <c r="C26" s="94"/>
      <c r="D26" s="94"/>
      <c r="E26" s="94"/>
      <c r="F26" s="94"/>
      <c r="G26" s="101"/>
      <c r="H26" s="102">
        <v>100</v>
      </c>
      <c r="I26" s="104">
        <v>97.9</v>
      </c>
      <c r="J26" s="93"/>
      <c r="K26" s="101"/>
    </row>
    <row r="27" ht="13.5" customHeight="1"/>
    <row r="30" ht="13.5" customHeight="1"/>
    <row r="33" ht="13.5" customHeight="1"/>
    <row r="34" ht="13.5" customHeight="1"/>
  </sheetData>
  <mergeCells count="49">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D14:E14"/>
    <mergeCell ref="D15:E15"/>
    <mergeCell ref="D16:E16"/>
    <mergeCell ref="D17:E17"/>
    <mergeCell ref="D18:E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10:A11"/>
    <mergeCell ref="A12:A25"/>
    <mergeCell ref="B13:B20"/>
    <mergeCell ref="B21:B24"/>
    <mergeCell ref="C13:C14"/>
    <mergeCell ref="C15:C18"/>
    <mergeCell ref="J13:K18"/>
    <mergeCell ref="A5:C9"/>
  </mergeCells>
  <printOptions horizontalCentered="1"/>
  <pageMargins left="0.306944444444444" right="0.109722222222222" top="0.751388888888889" bottom="0.751388888888889" header="0.298611111111111" footer="0.298611111111111"/>
  <pageSetup paperSize="9" scale="96"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K22"/>
  <sheetViews>
    <sheetView workbookViewId="0">
      <selection activeCell="F21" sqref="F21"/>
    </sheetView>
  </sheetViews>
  <sheetFormatPr defaultColWidth="9" defaultRowHeight="14.25"/>
  <cols>
    <col min="1" max="1" width="5" customWidth="1"/>
    <col min="2" max="2" width="5.5" customWidth="1"/>
    <col min="4" max="4" width="14.75" customWidth="1"/>
    <col min="6" max="6" width="9.5" customWidth="1"/>
    <col min="8" max="9" width="6.5" customWidth="1"/>
    <col min="10" max="10" width="5.875" customWidth="1"/>
    <col min="11" max="11" width="5.625" customWidth="1"/>
  </cols>
  <sheetData>
    <row r="1" ht="24" spans="1:11">
      <c r="A1" s="38" t="s">
        <v>35</v>
      </c>
      <c r="B1" s="38"/>
      <c r="C1" s="38"/>
      <c r="D1" s="38"/>
      <c r="E1" s="38"/>
      <c r="F1" s="38"/>
      <c r="G1" s="38"/>
      <c r="H1" s="38"/>
      <c r="I1" s="38"/>
      <c r="J1" s="38"/>
      <c r="K1" s="38"/>
    </row>
    <row r="2" spans="1:11">
      <c r="A2" s="39" t="s">
        <v>108</v>
      </c>
      <c r="B2" s="39"/>
      <c r="C2" s="39"/>
      <c r="D2" s="39"/>
      <c r="E2" s="39"/>
      <c r="F2" s="39"/>
      <c r="G2" s="39"/>
      <c r="H2" s="39"/>
      <c r="I2" s="39"/>
      <c r="J2" s="39"/>
      <c r="K2" s="39"/>
    </row>
    <row r="3" ht="22.5" customHeight="1" spans="1:11">
      <c r="A3" s="40" t="s">
        <v>2</v>
      </c>
      <c r="B3" s="41"/>
      <c r="C3" s="41"/>
      <c r="D3" s="235" t="s">
        <v>13</v>
      </c>
      <c r="E3" s="235"/>
      <c r="F3" s="235"/>
      <c r="G3" s="235"/>
      <c r="H3" s="235"/>
      <c r="I3" s="235"/>
      <c r="J3" s="235"/>
      <c r="K3" s="235"/>
    </row>
    <row r="4" ht="13.5" customHeight="1" spans="1:11">
      <c r="A4" s="40" t="s">
        <v>38</v>
      </c>
      <c r="B4" s="41"/>
      <c r="C4" s="41"/>
      <c r="D4" s="40" t="s">
        <v>109</v>
      </c>
      <c r="E4" s="41"/>
      <c r="F4" s="41"/>
      <c r="G4" s="40" t="s">
        <v>40</v>
      </c>
      <c r="H4" s="41"/>
      <c r="I4" s="41" t="s">
        <v>41</v>
      </c>
      <c r="J4" s="41"/>
      <c r="K4" s="55"/>
    </row>
    <row r="5" spans="1:11">
      <c r="A5" s="43" t="s">
        <v>42</v>
      </c>
      <c r="B5" s="7"/>
      <c r="C5" s="8"/>
      <c r="D5" s="40"/>
      <c r="E5" s="5" t="s">
        <v>43</v>
      </c>
      <c r="F5" s="5" t="s">
        <v>44</v>
      </c>
      <c r="G5" s="3" t="s">
        <v>45</v>
      </c>
      <c r="H5" s="25"/>
      <c r="I5" s="5" t="s">
        <v>46</v>
      </c>
      <c r="J5" s="5" t="s">
        <v>47</v>
      </c>
      <c r="K5" s="5" t="s">
        <v>48</v>
      </c>
    </row>
    <row r="6" ht="21" customHeight="1" spans="1:11">
      <c r="A6" s="44"/>
      <c r="B6" s="10"/>
      <c r="C6" s="11"/>
      <c r="D6" s="45" t="s">
        <v>49</v>
      </c>
      <c r="E6" s="5">
        <v>2</v>
      </c>
      <c r="F6" s="5">
        <v>2</v>
      </c>
      <c r="G6" s="3">
        <v>1.85</v>
      </c>
      <c r="H6" s="25"/>
      <c r="I6" s="5">
        <v>10</v>
      </c>
      <c r="J6" s="32">
        <v>0.93</v>
      </c>
      <c r="K6" s="29">
        <v>10</v>
      </c>
    </row>
    <row r="7" spans="1:11">
      <c r="A7" s="13"/>
      <c r="B7" s="10"/>
      <c r="C7" s="11"/>
      <c r="D7" s="45" t="s">
        <v>50</v>
      </c>
      <c r="E7" s="5">
        <v>2</v>
      </c>
      <c r="F7" s="5">
        <v>2</v>
      </c>
      <c r="G7" s="3">
        <v>1.85</v>
      </c>
      <c r="H7" s="25"/>
      <c r="I7" s="5" t="s">
        <v>51</v>
      </c>
      <c r="J7" s="32">
        <v>0.93</v>
      </c>
      <c r="K7" s="5" t="s">
        <v>51</v>
      </c>
    </row>
    <row r="8" spans="1:11">
      <c r="A8" s="13"/>
      <c r="B8" s="10"/>
      <c r="C8" s="11"/>
      <c r="D8" s="40" t="s">
        <v>52</v>
      </c>
      <c r="E8" s="5"/>
      <c r="F8" s="5"/>
      <c r="G8" s="3"/>
      <c r="H8" s="25"/>
      <c r="I8" s="5" t="s">
        <v>51</v>
      </c>
      <c r="J8" s="5"/>
      <c r="K8" s="5" t="s">
        <v>51</v>
      </c>
    </row>
    <row r="9" ht="15" customHeight="1" spans="1:11">
      <c r="A9" s="14"/>
      <c r="B9" s="238"/>
      <c r="C9" s="11"/>
      <c r="D9" s="46" t="s">
        <v>53</v>
      </c>
      <c r="E9" s="20"/>
      <c r="F9" s="20"/>
      <c r="G9" s="6"/>
      <c r="H9" s="27"/>
      <c r="I9" s="20" t="s">
        <v>51</v>
      </c>
      <c r="J9" s="20"/>
      <c r="K9" s="20" t="s">
        <v>51</v>
      </c>
    </row>
    <row r="10" ht="13.5" customHeight="1" spans="1:11">
      <c r="A10" s="44" t="s">
        <v>54</v>
      </c>
      <c r="B10" s="16" t="s">
        <v>55</v>
      </c>
      <c r="C10" s="17"/>
      <c r="D10" s="17"/>
      <c r="E10" s="17"/>
      <c r="F10" s="28"/>
      <c r="G10" s="40" t="s">
        <v>56</v>
      </c>
      <c r="H10" s="41"/>
      <c r="I10" s="41"/>
      <c r="J10" s="41"/>
      <c r="K10" s="55"/>
    </row>
    <row r="11" ht="42.95" customHeight="1" spans="1:11">
      <c r="A11" s="47"/>
      <c r="B11" s="45" t="s">
        <v>339</v>
      </c>
      <c r="C11" s="48"/>
      <c r="D11" s="48"/>
      <c r="E11" s="48"/>
      <c r="F11" s="57"/>
      <c r="G11" s="51" t="s">
        <v>340</v>
      </c>
      <c r="H11" s="251"/>
      <c r="I11" s="251"/>
      <c r="J11" s="251"/>
      <c r="K11" s="60"/>
    </row>
    <row r="12" ht="33" customHeight="1" spans="1:11">
      <c r="A12" s="49" t="s">
        <v>59</v>
      </c>
      <c r="B12" s="49" t="s">
        <v>60</v>
      </c>
      <c r="C12" s="42" t="s">
        <v>61</v>
      </c>
      <c r="D12" s="42" t="s">
        <v>62</v>
      </c>
      <c r="E12" s="42"/>
      <c r="F12" s="55" t="s">
        <v>63</v>
      </c>
      <c r="G12" s="58" t="s">
        <v>64</v>
      </c>
      <c r="H12" s="42" t="s">
        <v>46</v>
      </c>
      <c r="I12" s="42" t="s">
        <v>48</v>
      </c>
      <c r="J12" s="40" t="s">
        <v>112</v>
      </c>
      <c r="K12" s="55"/>
    </row>
    <row r="13" ht="27.95" customHeight="1" spans="1:11">
      <c r="A13" s="50"/>
      <c r="B13" s="42" t="s">
        <v>66</v>
      </c>
      <c r="C13" s="49" t="s">
        <v>67</v>
      </c>
      <c r="D13" s="45" t="s">
        <v>341</v>
      </c>
      <c r="E13" s="57"/>
      <c r="F13" s="58" t="s">
        <v>342</v>
      </c>
      <c r="G13" s="58" t="s">
        <v>342</v>
      </c>
      <c r="H13" s="58">
        <v>10</v>
      </c>
      <c r="I13" s="58">
        <v>10</v>
      </c>
      <c r="J13" s="40"/>
      <c r="K13" s="55"/>
    </row>
    <row r="14" ht="27.95" customHeight="1" spans="1:11">
      <c r="A14" s="50"/>
      <c r="B14" s="42"/>
      <c r="C14" s="49" t="s">
        <v>78</v>
      </c>
      <c r="D14" s="45" t="s">
        <v>343</v>
      </c>
      <c r="E14" s="57"/>
      <c r="F14" s="58" t="s">
        <v>344</v>
      </c>
      <c r="G14" s="58" t="s">
        <v>344</v>
      </c>
      <c r="H14" s="58">
        <v>20</v>
      </c>
      <c r="I14" s="58">
        <v>20</v>
      </c>
      <c r="J14" s="40"/>
      <c r="K14" s="55"/>
    </row>
    <row r="15" ht="27.95" customHeight="1" spans="1:11">
      <c r="A15" s="50"/>
      <c r="B15" s="42"/>
      <c r="C15" s="49" t="s">
        <v>81</v>
      </c>
      <c r="D15" s="45" t="s">
        <v>345</v>
      </c>
      <c r="E15" s="57"/>
      <c r="F15" s="252" t="s">
        <v>346</v>
      </c>
      <c r="G15" s="58" t="s">
        <v>346</v>
      </c>
      <c r="H15" s="58">
        <v>10</v>
      </c>
      <c r="I15" s="58">
        <v>10</v>
      </c>
      <c r="J15" s="40"/>
      <c r="K15" s="55"/>
    </row>
    <row r="16" ht="27.95" customHeight="1" spans="1:11">
      <c r="A16" s="50"/>
      <c r="B16" s="42"/>
      <c r="C16" s="49" t="s">
        <v>85</v>
      </c>
      <c r="D16" s="51" t="s">
        <v>347</v>
      </c>
      <c r="E16" s="60"/>
      <c r="F16" s="58" t="s">
        <v>348</v>
      </c>
      <c r="G16" s="58" t="s">
        <v>349</v>
      </c>
      <c r="H16" s="58">
        <v>10</v>
      </c>
      <c r="I16" s="58">
        <v>10</v>
      </c>
      <c r="J16" s="40"/>
      <c r="K16" s="55"/>
    </row>
    <row r="17" ht="37" customHeight="1" spans="1:11">
      <c r="A17" s="50"/>
      <c r="B17" s="42" t="s">
        <v>89</v>
      </c>
      <c r="C17" s="49" t="s">
        <v>120</v>
      </c>
      <c r="D17" s="51" t="s">
        <v>350</v>
      </c>
      <c r="E17" s="60"/>
      <c r="F17" s="58" t="s">
        <v>332</v>
      </c>
      <c r="G17" s="58" t="s">
        <v>332</v>
      </c>
      <c r="H17" s="58">
        <v>10</v>
      </c>
      <c r="I17" s="58">
        <v>10</v>
      </c>
      <c r="J17" s="40"/>
      <c r="K17" s="55"/>
    </row>
    <row r="18" ht="24" customHeight="1" spans="1:11">
      <c r="A18" s="50"/>
      <c r="B18" s="42"/>
      <c r="C18" s="42" t="s">
        <v>267</v>
      </c>
      <c r="D18" s="51" t="s">
        <v>351</v>
      </c>
      <c r="E18" s="60"/>
      <c r="F18" s="58" t="s">
        <v>352</v>
      </c>
      <c r="G18" s="58" t="s">
        <v>352</v>
      </c>
      <c r="H18" s="58">
        <v>10</v>
      </c>
      <c r="I18" s="58">
        <v>10</v>
      </c>
      <c r="J18" s="40"/>
      <c r="K18" s="55"/>
    </row>
    <row r="19" ht="46" customHeight="1" spans="1:11">
      <c r="A19" s="50"/>
      <c r="B19" s="42"/>
      <c r="C19" s="49" t="s">
        <v>125</v>
      </c>
      <c r="D19" s="51" t="s">
        <v>353</v>
      </c>
      <c r="E19" s="60"/>
      <c r="F19" s="58" t="s">
        <v>312</v>
      </c>
      <c r="G19" s="58" t="s">
        <v>312</v>
      </c>
      <c r="H19" s="58">
        <v>5</v>
      </c>
      <c r="I19" s="58">
        <v>5</v>
      </c>
      <c r="J19" s="40"/>
      <c r="K19" s="55"/>
    </row>
    <row r="20" ht="36" customHeight="1" spans="1:11">
      <c r="A20" s="50"/>
      <c r="B20" s="42"/>
      <c r="C20" s="49" t="s">
        <v>128</v>
      </c>
      <c r="D20" s="51" t="s">
        <v>354</v>
      </c>
      <c r="E20" s="60"/>
      <c r="F20" s="58" t="s">
        <v>355</v>
      </c>
      <c r="G20" s="58" t="s">
        <v>355</v>
      </c>
      <c r="H20" s="58">
        <v>5</v>
      </c>
      <c r="I20" s="58">
        <v>3</v>
      </c>
      <c r="J20" s="40" t="s">
        <v>356</v>
      </c>
      <c r="K20" s="55"/>
    </row>
    <row r="21" ht="54" customHeight="1" spans="1:11">
      <c r="A21" s="50"/>
      <c r="B21" s="49" t="s">
        <v>277</v>
      </c>
      <c r="C21" s="49" t="s">
        <v>132</v>
      </c>
      <c r="D21" s="51" t="s">
        <v>357</v>
      </c>
      <c r="E21" s="60"/>
      <c r="F21" s="58" t="s">
        <v>358</v>
      </c>
      <c r="G21" s="58" t="s">
        <v>358</v>
      </c>
      <c r="H21" s="58">
        <v>10</v>
      </c>
      <c r="I21" s="58">
        <v>10</v>
      </c>
      <c r="J21" s="40"/>
      <c r="K21" s="55"/>
    </row>
    <row r="22" ht="24" customHeight="1" spans="1:11">
      <c r="A22" s="52" t="s">
        <v>107</v>
      </c>
      <c r="B22" s="53"/>
      <c r="C22" s="53"/>
      <c r="D22" s="53"/>
      <c r="E22" s="53"/>
      <c r="F22" s="53"/>
      <c r="G22" s="61"/>
      <c r="H22" s="62">
        <v>100</v>
      </c>
      <c r="I22" s="68">
        <v>98</v>
      </c>
      <c r="J22" s="52"/>
      <c r="K22" s="61"/>
    </row>
  </sheetData>
  <mergeCells count="44">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0:A11"/>
    <mergeCell ref="A12:A21"/>
    <mergeCell ref="B13:B16"/>
    <mergeCell ref="B17:B20"/>
    <mergeCell ref="A5:C9"/>
  </mergeCells>
  <printOptions horizontalCentered="1"/>
  <pageMargins left="0.700694444444445" right="0.700694444444445" top="0.751388888888889" bottom="0.751388888888889" header="0.298611111111111" footer="0.298611111111111"/>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K23"/>
  <sheetViews>
    <sheetView workbookViewId="0">
      <selection activeCell="L15" sqref="L15"/>
    </sheetView>
  </sheetViews>
  <sheetFormatPr defaultColWidth="9" defaultRowHeight="14.25"/>
  <cols>
    <col min="1" max="1" width="5" customWidth="1"/>
    <col min="2" max="2" width="6.875" customWidth="1"/>
    <col min="4" max="4" width="13.125" customWidth="1"/>
    <col min="5" max="5" width="10.5" customWidth="1"/>
    <col min="6" max="6" width="9.5" customWidth="1"/>
    <col min="8" max="9" width="6.5" customWidth="1"/>
    <col min="10" max="10" width="6.75" customWidth="1"/>
    <col min="11" max="11" width="5.625" customWidth="1"/>
  </cols>
  <sheetData>
    <row r="1" ht="24" spans="1:11">
      <c r="A1" s="38" t="s">
        <v>35</v>
      </c>
      <c r="B1" s="38"/>
      <c r="C1" s="38"/>
      <c r="D1" s="38"/>
      <c r="E1" s="38"/>
      <c r="F1" s="38"/>
      <c r="G1" s="38"/>
      <c r="H1" s="38"/>
      <c r="I1" s="38"/>
      <c r="J1" s="38"/>
      <c r="K1" s="38"/>
    </row>
    <row r="2" spans="1:11">
      <c r="A2" s="39" t="s">
        <v>108</v>
      </c>
      <c r="B2" s="39"/>
      <c r="C2" s="39"/>
      <c r="D2" s="39"/>
      <c r="E2" s="39"/>
      <c r="F2" s="39"/>
      <c r="G2" s="39"/>
      <c r="H2" s="39"/>
      <c r="I2" s="39"/>
      <c r="J2" s="39"/>
      <c r="K2" s="39"/>
    </row>
    <row r="3" ht="22.5" customHeight="1" spans="1:11">
      <c r="A3" s="40" t="s">
        <v>2</v>
      </c>
      <c r="B3" s="41"/>
      <c r="C3" s="41"/>
      <c r="D3" s="235" t="s">
        <v>32</v>
      </c>
      <c r="E3" s="235"/>
      <c r="F3" s="235"/>
      <c r="G3" s="235"/>
      <c r="H3" s="235"/>
      <c r="I3" s="235"/>
      <c r="J3" s="235"/>
      <c r="K3" s="235"/>
    </row>
    <row r="4" ht="13.5" customHeight="1" spans="1:11">
      <c r="A4" s="40" t="s">
        <v>38</v>
      </c>
      <c r="B4" s="41"/>
      <c r="C4" s="41"/>
      <c r="D4" s="40" t="s">
        <v>109</v>
      </c>
      <c r="E4" s="41"/>
      <c r="F4" s="41"/>
      <c r="G4" s="40" t="s">
        <v>40</v>
      </c>
      <c r="H4" s="41"/>
      <c r="I4" s="41" t="s">
        <v>41</v>
      </c>
      <c r="J4" s="41"/>
      <c r="K4" s="55"/>
    </row>
    <row r="5" spans="1:11">
      <c r="A5" s="43" t="s">
        <v>42</v>
      </c>
      <c r="B5" s="7"/>
      <c r="C5" s="8"/>
      <c r="D5" s="40"/>
      <c r="E5" s="5" t="s">
        <v>43</v>
      </c>
      <c r="F5" s="5" t="s">
        <v>44</v>
      </c>
      <c r="G5" s="3" t="s">
        <v>45</v>
      </c>
      <c r="H5" s="25"/>
      <c r="I5" s="5" t="s">
        <v>46</v>
      </c>
      <c r="J5" s="5" t="s">
        <v>47</v>
      </c>
      <c r="K5" s="5" t="s">
        <v>48</v>
      </c>
    </row>
    <row r="6" ht="21" customHeight="1" spans="1:11">
      <c r="A6" s="44"/>
      <c r="B6" s="10"/>
      <c r="C6" s="11"/>
      <c r="D6" s="45" t="s">
        <v>49</v>
      </c>
      <c r="E6" s="5">
        <v>24</v>
      </c>
      <c r="F6" s="5">
        <v>24</v>
      </c>
      <c r="G6" s="3">
        <v>0</v>
      </c>
      <c r="H6" s="25"/>
      <c r="I6" s="5">
        <v>10</v>
      </c>
      <c r="J6" s="32">
        <v>0</v>
      </c>
      <c r="K6" s="29">
        <v>0</v>
      </c>
    </row>
    <row r="7" ht="21" spans="1:11">
      <c r="A7" s="13"/>
      <c r="B7" s="10"/>
      <c r="C7" s="11"/>
      <c r="D7" s="45" t="s">
        <v>50</v>
      </c>
      <c r="E7" s="5">
        <v>24</v>
      </c>
      <c r="F7" s="5">
        <v>24</v>
      </c>
      <c r="G7" s="3">
        <v>0</v>
      </c>
      <c r="H7" s="25"/>
      <c r="I7" s="5" t="s">
        <v>51</v>
      </c>
      <c r="J7" s="32">
        <v>0</v>
      </c>
      <c r="K7" s="5" t="s">
        <v>51</v>
      </c>
    </row>
    <row r="8" spans="1:11">
      <c r="A8" s="13"/>
      <c r="B8" s="10"/>
      <c r="C8" s="11"/>
      <c r="D8" s="40" t="s">
        <v>52</v>
      </c>
      <c r="E8" s="5"/>
      <c r="F8" s="5"/>
      <c r="G8" s="3"/>
      <c r="H8" s="25"/>
      <c r="I8" s="5" t="s">
        <v>51</v>
      </c>
      <c r="J8" s="5"/>
      <c r="K8" s="5" t="s">
        <v>51</v>
      </c>
    </row>
    <row r="9" ht="21" customHeight="1" spans="1:11">
      <c r="A9" s="14"/>
      <c r="B9" s="238"/>
      <c r="C9" s="11"/>
      <c r="D9" s="46" t="s">
        <v>53</v>
      </c>
      <c r="E9" s="20"/>
      <c r="F9" s="20"/>
      <c r="G9" s="6"/>
      <c r="H9" s="27"/>
      <c r="I9" s="20" t="s">
        <v>51</v>
      </c>
      <c r="J9" s="20"/>
      <c r="K9" s="20" t="s">
        <v>51</v>
      </c>
    </row>
    <row r="10" ht="13.5" customHeight="1" spans="1:11">
      <c r="A10" s="49" t="s">
        <v>54</v>
      </c>
      <c r="B10" s="16" t="s">
        <v>55</v>
      </c>
      <c r="C10" s="17"/>
      <c r="D10" s="17"/>
      <c r="E10" s="17"/>
      <c r="F10" s="28"/>
      <c r="G10" s="40" t="s">
        <v>56</v>
      </c>
      <c r="H10" s="41"/>
      <c r="I10" s="41"/>
      <c r="J10" s="41"/>
      <c r="K10" s="55"/>
    </row>
    <row r="11" ht="42.95" customHeight="1" spans="1:11">
      <c r="A11" s="70"/>
      <c r="B11" s="45" t="s">
        <v>359</v>
      </c>
      <c r="C11" s="48"/>
      <c r="D11" s="48"/>
      <c r="E11" s="48"/>
      <c r="F11" s="57"/>
      <c r="G11" s="45" t="s">
        <v>360</v>
      </c>
      <c r="H11" s="48"/>
      <c r="I11" s="48"/>
      <c r="J11" s="48"/>
      <c r="K11" s="57"/>
    </row>
    <row r="12" ht="21" customHeight="1" spans="1:11">
      <c r="A12" s="49" t="s">
        <v>59</v>
      </c>
      <c r="B12" s="49" t="s">
        <v>60</v>
      </c>
      <c r="C12" s="42" t="s">
        <v>61</v>
      </c>
      <c r="D12" s="40" t="s">
        <v>62</v>
      </c>
      <c r="E12" s="55"/>
      <c r="F12" s="55" t="s">
        <v>63</v>
      </c>
      <c r="G12" s="58" t="s">
        <v>64</v>
      </c>
      <c r="H12" s="42" t="s">
        <v>46</v>
      </c>
      <c r="I12" s="42" t="s">
        <v>48</v>
      </c>
      <c r="J12" s="40" t="s">
        <v>112</v>
      </c>
      <c r="K12" s="55"/>
    </row>
    <row r="13" ht="27.95" customHeight="1" spans="1:11">
      <c r="A13" s="50"/>
      <c r="B13" s="49" t="s">
        <v>66</v>
      </c>
      <c r="C13" s="49" t="s">
        <v>67</v>
      </c>
      <c r="D13" s="51" t="s">
        <v>361</v>
      </c>
      <c r="E13" s="60"/>
      <c r="F13" s="42" t="s">
        <v>342</v>
      </c>
      <c r="G13" s="42" t="s">
        <v>342</v>
      </c>
      <c r="H13" s="42">
        <v>10</v>
      </c>
      <c r="I13" s="42">
        <v>10</v>
      </c>
      <c r="J13" s="40"/>
      <c r="K13" s="55"/>
    </row>
    <row r="14" ht="27.95" customHeight="1" spans="1:11">
      <c r="A14" s="50"/>
      <c r="B14" s="50"/>
      <c r="C14" s="70"/>
      <c r="D14" s="51" t="s">
        <v>362</v>
      </c>
      <c r="E14" s="60"/>
      <c r="F14" s="42" t="s">
        <v>363</v>
      </c>
      <c r="G14" s="42">
        <v>0</v>
      </c>
      <c r="H14" s="42">
        <v>10</v>
      </c>
      <c r="I14" s="42">
        <v>10</v>
      </c>
      <c r="J14" s="40"/>
      <c r="K14" s="55"/>
    </row>
    <row r="15" ht="27.95" customHeight="1" spans="1:11">
      <c r="A15" s="50"/>
      <c r="B15" s="50"/>
      <c r="C15" s="49" t="s">
        <v>78</v>
      </c>
      <c r="D15" s="51" t="s">
        <v>364</v>
      </c>
      <c r="E15" s="60"/>
      <c r="F15" s="42" t="s">
        <v>365</v>
      </c>
      <c r="G15" s="42" t="s">
        <v>187</v>
      </c>
      <c r="H15" s="42">
        <v>20</v>
      </c>
      <c r="I15" s="42">
        <v>20</v>
      </c>
      <c r="J15" s="40"/>
      <c r="K15" s="55"/>
    </row>
    <row r="16" ht="27.95" customHeight="1" spans="1:11">
      <c r="A16" s="50"/>
      <c r="B16" s="50"/>
      <c r="C16" s="49" t="s">
        <v>81</v>
      </c>
      <c r="D16" s="51" t="s">
        <v>345</v>
      </c>
      <c r="E16" s="60"/>
      <c r="F16" s="249" t="s">
        <v>346</v>
      </c>
      <c r="G16" s="42" t="s">
        <v>366</v>
      </c>
      <c r="H16" s="42">
        <v>10</v>
      </c>
      <c r="I16" s="42">
        <v>10</v>
      </c>
      <c r="J16" s="40"/>
      <c r="K16" s="55"/>
    </row>
    <row r="17" ht="27.95" customHeight="1" spans="1:11">
      <c r="A17" s="50"/>
      <c r="B17" s="70"/>
      <c r="C17" s="49" t="s">
        <v>85</v>
      </c>
      <c r="D17" s="51" t="s">
        <v>347</v>
      </c>
      <c r="E17" s="60"/>
      <c r="F17" s="42" t="s">
        <v>367</v>
      </c>
      <c r="G17" s="42">
        <v>0</v>
      </c>
      <c r="H17" s="42">
        <v>10</v>
      </c>
      <c r="I17" s="42">
        <v>10</v>
      </c>
      <c r="J17" s="45" t="s">
        <v>368</v>
      </c>
      <c r="K17" s="57"/>
    </row>
    <row r="18" ht="27.95" customHeight="1" spans="1:11">
      <c r="A18" s="50"/>
      <c r="B18" s="49" t="s">
        <v>89</v>
      </c>
      <c r="C18" s="49" t="s">
        <v>120</v>
      </c>
      <c r="D18" s="51" t="s">
        <v>369</v>
      </c>
      <c r="E18" s="60"/>
      <c r="F18" s="42" t="s">
        <v>370</v>
      </c>
      <c r="G18" s="42" t="s">
        <v>370</v>
      </c>
      <c r="H18" s="42">
        <v>5</v>
      </c>
      <c r="I18" s="42">
        <v>5</v>
      </c>
      <c r="J18" s="40"/>
      <c r="K18" s="55"/>
    </row>
    <row r="19" ht="27.95" customHeight="1" spans="1:11">
      <c r="A19" s="50"/>
      <c r="B19" s="50"/>
      <c r="C19" s="42" t="s">
        <v>267</v>
      </c>
      <c r="D19" s="51" t="s">
        <v>351</v>
      </c>
      <c r="E19" s="60"/>
      <c r="F19" s="42" t="s">
        <v>371</v>
      </c>
      <c r="G19" s="42" t="s">
        <v>371</v>
      </c>
      <c r="H19" s="42">
        <v>5</v>
      </c>
      <c r="I19" s="42">
        <v>5</v>
      </c>
      <c r="J19" s="40"/>
      <c r="K19" s="55"/>
    </row>
    <row r="20" ht="27.95" customHeight="1" spans="1:11">
      <c r="A20" s="50"/>
      <c r="B20" s="50"/>
      <c r="C20" s="49" t="s">
        <v>125</v>
      </c>
      <c r="D20" s="51" t="s">
        <v>372</v>
      </c>
      <c r="E20" s="60"/>
      <c r="F20" s="42" t="s">
        <v>373</v>
      </c>
      <c r="G20" s="42" t="s">
        <v>373</v>
      </c>
      <c r="H20" s="42">
        <v>5</v>
      </c>
      <c r="I20" s="42">
        <v>5</v>
      </c>
      <c r="J20" s="40"/>
      <c r="K20" s="55"/>
    </row>
    <row r="21" ht="27.95" customHeight="1" spans="1:11">
      <c r="A21" s="50"/>
      <c r="B21" s="70"/>
      <c r="C21" s="49" t="s">
        <v>128</v>
      </c>
      <c r="D21" s="51" t="s">
        <v>354</v>
      </c>
      <c r="E21" s="60"/>
      <c r="F21" s="42" t="s">
        <v>371</v>
      </c>
      <c r="G21" s="42" t="s">
        <v>371</v>
      </c>
      <c r="H21" s="42">
        <v>5</v>
      </c>
      <c r="I21" s="42">
        <v>3</v>
      </c>
      <c r="J21" s="40" t="s">
        <v>356</v>
      </c>
      <c r="K21" s="55"/>
    </row>
    <row r="22" ht="42.95" customHeight="1" spans="1:11">
      <c r="A22" s="70"/>
      <c r="B22" s="49" t="s">
        <v>277</v>
      </c>
      <c r="C22" s="49" t="s">
        <v>132</v>
      </c>
      <c r="D22" s="51" t="s">
        <v>357</v>
      </c>
      <c r="E22" s="60"/>
      <c r="F22" s="42" t="s">
        <v>358</v>
      </c>
      <c r="G22" s="42" t="s">
        <v>358</v>
      </c>
      <c r="H22" s="42">
        <v>10</v>
      </c>
      <c r="I22" s="42">
        <v>10</v>
      </c>
      <c r="J22" s="40"/>
      <c r="K22" s="55"/>
    </row>
    <row r="23" ht="13.5" customHeight="1" spans="1:11">
      <c r="A23" s="52" t="s">
        <v>107</v>
      </c>
      <c r="B23" s="53"/>
      <c r="C23" s="53"/>
      <c r="D23" s="53"/>
      <c r="E23" s="53"/>
      <c r="F23" s="53"/>
      <c r="G23" s="61"/>
      <c r="H23" s="62">
        <v>100</v>
      </c>
      <c r="I23" s="68">
        <v>88</v>
      </c>
      <c r="J23" s="52"/>
      <c r="K23" s="61"/>
    </row>
  </sheetData>
  <mergeCells count="47">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0:A11"/>
    <mergeCell ref="A12:A22"/>
    <mergeCell ref="B13:B17"/>
    <mergeCell ref="B18:B21"/>
    <mergeCell ref="C13:C14"/>
    <mergeCell ref="A5:C9"/>
  </mergeCells>
  <printOptions horizontalCentered="1"/>
  <pageMargins left="0.700694444444445" right="0.700694444444445" top="0.751388888888889" bottom="0.751388888888889" header="0.298611111111111" footer="0.298611111111111"/>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K22"/>
  <sheetViews>
    <sheetView workbookViewId="0">
      <selection activeCell="J18" sqref="J18:K18"/>
    </sheetView>
  </sheetViews>
  <sheetFormatPr defaultColWidth="9" defaultRowHeight="14.25"/>
  <cols>
    <col min="1" max="1" width="5" customWidth="1"/>
    <col min="2" max="2" width="5.5" customWidth="1"/>
    <col min="6" max="6" width="9.5" customWidth="1"/>
    <col min="8" max="9" width="6.5" customWidth="1"/>
  </cols>
  <sheetData>
    <row r="1" ht="24" spans="1:11">
      <c r="A1" s="38" t="s">
        <v>35</v>
      </c>
      <c r="B1" s="38"/>
      <c r="C1" s="38"/>
      <c r="D1" s="38"/>
      <c r="E1" s="38"/>
      <c r="F1" s="38"/>
      <c r="G1" s="38"/>
      <c r="H1" s="38"/>
      <c r="I1" s="38"/>
      <c r="J1" s="38"/>
      <c r="K1" s="38"/>
    </row>
    <row r="2" spans="1:11">
      <c r="A2" s="39" t="s">
        <v>108</v>
      </c>
      <c r="B2" s="39"/>
      <c r="C2" s="39"/>
      <c r="D2" s="39"/>
      <c r="E2" s="39"/>
      <c r="F2" s="39"/>
      <c r="G2" s="39"/>
      <c r="H2" s="39"/>
      <c r="I2" s="39"/>
      <c r="J2" s="39"/>
      <c r="K2" s="39"/>
    </row>
    <row r="3" ht="22.5" customHeight="1" spans="1:11">
      <c r="A3" s="40" t="s">
        <v>2</v>
      </c>
      <c r="B3" s="41"/>
      <c r="C3" s="41"/>
      <c r="D3" s="235" t="s">
        <v>25</v>
      </c>
      <c r="E3" s="235"/>
      <c r="F3" s="235"/>
      <c r="G3" s="235"/>
      <c r="H3" s="235"/>
      <c r="I3" s="235"/>
      <c r="J3" s="235"/>
      <c r="K3" s="235"/>
    </row>
    <row r="4" ht="13.5" customHeight="1" spans="1:11">
      <c r="A4" s="40" t="s">
        <v>38</v>
      </c>
      <c r="B4" s="41"/>
      <c r="C4" s="41"/>
      <c r="D4" s="40" t="s">
        <v>109</v>
      </c>
      <c r="E4" s="41"/>
      <c r="F4" s="41"/>
      <c r="G4" s="40" t="s">
        <v>40</v>
      </c>
      <c r="H4" s="41"/>
      <c r="I4" s="41" t="s">
        <v>41</v>
      </c>
      <c r="J4" s="41"/>
      <c r="K4" s="55"/>
    </row>
    <row r="5" spans="1:11">
      <c r="A5" s="43" t="s">
        <v>42</v>
      </c>
      <c r="B5" s="7"/>
      <c r="C5" s="8"/>
      <c r="D5" s="40"/>
      <c r="E5" s="5" t="s">
        <v>43</v>
      </c>
      <c r="F5" s="5" t="s">
        <v>44</v>
      </c>
      <c r="G5" s="3" t="s">
        <v>45</v>
      </c>
      <c r="H5" s="25"/>
      <c r="I5" s="5" t="s">
        <v>46</v>
      </c>
      <c r="J5" s="5" t="s">
        <v>47</v>
      </c>
      <c r="K5" s="5" t="s">
        <v>48</v>
      </c>
    </row>
    <row r="6" ht="27" customHeight="1" spans="1:11">
      <c r="A6" s="44"/>
      <c r="B6" s="10"/>
      <c r="C6" s="11"/>
      <c r="D6" s="45" t="s">
        <v>49</v>
      </c>
      <c r="E6" s="5">
        <v>5</v>
      </c>
      <c r="F6" s="5">
        <v>5</v>
      </c>
      <c r="G6" s="3">
        <v>5</v>
      </c>
      <c r="H6" s="25"/>
      <c r="I6" s="5">
        <v>10</v>
      </c>
      <c r="J6" s="32">
        <v>1</v>
      </c>
      <c r="K6" s="29">
        <v>10</v>
      </c>
    </row>
    <row r="7" ht="31" customHeight="1" spans="1:11">
      <c r="A7" s="13"/>
      <c r="B7" s="10"/>
      <c r="C7" s="11"/>
      <c r="D7" s="45" t="s">
        <v>50</v>
      </c>
      <c r="E7" s="5">
        <v>5</v>
      </c>
      <c r="F7" s="5">
        <v>5</v>
      </c>
      <c r="G7" s="3">
        <v>5</v>
      </c>
      <c r="H7" s="25"/>
      <c r="I7" s="5" t="s">
        <v>51</v>
      </c>
      <c r="J7" s="32">
        <v>1</v>
      </c>
      <c r="K7" s="5" t="s">
        <v>51</v>
      </c>
    </row>
    <row r="8" ht="24" customHeight="1" spans="1:11">
      <c r="A8" s="13"/>
      <c r="B8" s="10"/>
      <c r="C8" s="11"/>
      <c r="D8" s="40" t="s">
        <v>52</v>
      </c>
      <c r="E8" s="5"/>
      <c r="F8" s="5"/>
      <c r="G8" s="3"/>
      <c r="H8" s="25"/>
      <c r="I8" s="5" t="s">
        <v>51</v>
      </c>
      <c r="J8" s="5"/>
      <c r="K8" s="5" t="s">
        <v>51</v>
      </c>
    </row>
    <row r="9" ht="27" customHeight="1" spans="1:11">
      <c r="A9" s="14"/>
      <c r="B9" s="238"/>
      <c r="C9" s="11"/>
      <c r="D9" s="46" t="s">
        <v>53</v>
      </c>
      <c r="E9" s="20"/>
      <c r="F9" s="20"/>
      <c r="G9" s="6"/>
      <c r="H9" s="27"/>
      <c r="I9" s="20" t="s">
        <v>51</v>
      </c>
      <c r="J9" s="20"/>
      <c r="K9" s="20" t="s">
        <v>51</v>
      </c>
    </row>
    <row r="10" ht="20" customHeight="1" spans="1:11">
      <c r="A10" s="44" t="s">
        <v>54</v>
      </c>
      <c r="B10" s="16" t="s">
        <v>55</v>
      </c>
      <c r="C10" s="17"/>
      <c r="D10" s="17"/>
      <c r="E10" s="17"/>
      <c r="F10" s="28"/>
      <c r="G10" s="40" t="s">
        <v>56</v>
      </c>
      <c r="H10" s="41"/>
      <c r="I10" s="41"/>
      <c r="J10" s="41"/>
      <c r="K10" s="55"/>
    </row>
    <row r="11" ht="42.95" customHeight="1" spans="1:11">
      <c r="A11" s="47"/>
      <c r="B11" s="40" t="s">
        <v>374</v>
      </c>
      <c r="C11" s="41"/>
      <c r="D11" s="41"/>
      <c r="E11" s="41"/>
      <c r="F11" s="55"/>
      <c r="G11" s="45" t="s">
        <v>374</v>
      </c>
      <c r="H11" s="48"/>
      <c r="I11" s="48"/>
      <c r="J11" s="48"/>
      <c r="K11" s="57"/>
    </row>
    <row r="12" ht="21" customHeight="1" spans="1:11">
      <c r="A12" s="49" t="s">
        <v>59</v>
      </c>
      <c r="B12" s="49" t="s">
        <v>60</v>
      </c>
      <c r="C12" s="42" t="s">
        <v>61</v>
      </c>
      <c r="D12" s="42" t="s">
        <v>62</v>
      </c>
      <c r="E12" s="42"/>
      <c r="F12" s="55" t="s">
        <v>63</v>
      </c>
      <c r="G12" s="58" t="s">
        <v>64</v>
      </c>
      <c r="H12" s="42" t="s">
        <v>46</v>
      </c>
      <c r="I12" s="42" t="s">
        <v>48</v>
      </c>
      <c r="J12" s="40" t="s">
        <v>112</v>
      </c>
      <c r="K12" s="55"/>
    </row>
    <row r="13" ht="27.95" customHeight="1" spans="1:11">
      <c r="A13" s="50"/>
      <c r="B13" s="42" t="s">
        <v>66</v>
      </c>
      <c r="C13" s="49" t="s">
        <v>67</v>
      </c>
      <c r="D13" s="45" t="s">
        <v>375</v>
      </c>
      <c r="E13" s="57"/>
      <c r="F13" s="58" t="s">
        <v>342</v>
      </c>
      <c r="G13" s="58" t="s">
        <v>342</v>
      </c>
      <c r="H13" s="42">
        <v>10</v>
      </c>
      <c r="I13" s="42">
        <v>10</v>
      </c>
      <c r="J13" s="40"/>
      <c r="K13" s="55"/>
    </row>
    <row r="14" ht="27.95" customHeight="1" spans="1:11">
      <c r="A14" s="50"/>
      <c r="B14" s="42"/>
      <c r="C14" s="49" t="s">
        <v>78</v>
      </c>
      <c r="D14" s="45" t="s">
        <v>376</v>
      </c>
      <c r="E14" s="57"/>
      <c r="F14" s="128">
        <v>1</v>
      </c>
      <c r="G14" s="128">
        <v>1</v>
      </c>
      <c r="H14" s="42">
        <v>20</v>
      </c>
      <c r="I14" s="42">
        <v>20</v>
      </c>
      <c r="J14" s="40"/>
      <c r="K14" s="55"/>
    </row>
    <row r="15" ht="27.95" customHeight="1" spans="1:11">
      <c r="A15" s="50"/>
      <c r="B15" s="42"/>
      <c r="C15" s="49" t="s">
        <v>81</v>
      </c>
      <c r="D15" s="45" t="s">
        <v>377</v>
      </c>
      <c r="E15" s="57"/>
      <c r="F15" s="58" t="s">
        <v>143</v>
      </c>
      <c r="G15" s="58" t="s">
        <v>143</v>
      </c>
      <c r="H15" s="42">
        <v>10</v>
      </c>
      <c r="I15" s="42">
        <v>10</v>
      </c>
      <c r="J15" s="40"/>
      <c r="K15" s="55"/>
    </row>
    <row r="16" ht="27.95" customHeight="1" spans="1:11">
      <c r="A16" s="50"/>
      <c r="B16" s="42"/>
      <c r="C16" s="49" t="s">
        <v>85</v>
      </c>
      <c r="D16" s="45" t="s">
        <v>144</v>
      </c>
      <c r="E16" s="57"/>
      <c r="F16" s="58" t="s">
        <v>378</v>
      </c>
      <c r="G16" s="58" t="s">
        <v>378</v>
      </c>
      <c r="H16" s="42">
        <v>10</v>
      </c>
      <c r="I16" s="42">
        <v>10</v>
      </c>
      <c r="J16" s="40"/>
      <c r="K16" s="55"/>
    </row>
    <row r="17" ht="32" customHeight="1" spans="1:11">
      <c r="A17" s="50"/>
      <c r="B17" s="42" t="s">
        <v>89</v>
      </c>
      <c r="C17" s="49" t="s">
        <v>120</v>
      </c>
      <c r="D17" s="45" t="s">
        <v>379</v>
      </c>
      <c r="E17" s="57"/>
      <c r="F17" s="58" t="s">
        <v>332</v>
      </c>
      <c r="G17" s="58" t="s">
        <v>332</v>
      </c>
      <c r="H17" s="42">
        <v>5</v>
      </c>
      <c r="I17" s="42">
        <v>5</v>
      </c>
      <c r="J17" s="40"/>
      <c r="K17" s="55"/>
    </row>
    <row r="18" ht="31" customHeight="1" spans="1:11">
      <c r="A18" s="50"/>
      <c r="B18" s="42"/>
      <c r="C18" s="42" t="s">
        <v>267</v>
      </c>
      <c r="D18" s="45" t="s">
        <v>380</v>
      </c>
      <c r="E18" s="57"/>
      <c r="F18" s="58" t="s">
        <v>172</v>
      </c>
      <c r="G18" s="58" t="s">
        <v>172</v>
      </c>
      <c r="H18" s="42">
        <v>10</v>
      </c>
      <c r="I18" s="42">
        <v>10</v>
      </c>
      <c r="J18" s="40"/>
      <c r="K18" s="55"/>
    </row>
    <row r="19" ht="34" customHeight="1" spans="1:11">
      <c r="A19" s="50"/>
      <c r="B19" s="42"/>
      <c r="C19" s="49" t="s">
        <v>125</v>
      </c>
      <c r="D19" s="45" t="s">
        <v>381</v>
      </c>
      <c r="E19" s="57"/>
      <c r="F19" s="58" t="s">
        <v>382</v>
      </c>
      <c r="G19" s="58" t="s">
        <v>382</v>
      </c>
      <c r="H19" s="42">
        <v>10</v>
      </c>
      <c r="I19" s="42">
        <v>10</v>
      </c>
      <c r="J19" s="40"/>
      <c r="K19" s="55"/>
    </row>
    <row r="20" ht="27.95" customHeight="1" spans="1:11">
      <c r="A20" s="50"/>
      <c r="B20" s="42"/>
      <c r="C20" s="49" t="s">
        <v>128</v>
      </c>
      <c r="D20" s="45" t="s">
        <v>383</v>
      </c>
      <c r="E20" s="57"/>
      <c r="F20" s="58" t="s">
        <v>172</v>
      </c>
      <c r="G20" s="58" t="s">
        <v>172</v>
      </c>
      <c r="H20" s="42">
        <v>5</v>
      </c>
      <c r="I20" s="42">
        <v>5</v>
      </c>
      <c r="J20" s="40"/>
      <c r="K20" s="55"/>
    </row>
    <row r="21" ht="42.95" customHeight="1" spans="1:11">
      <c r="A21" s="50"/>
      <c r="B21" s="49" t="s">
        <v>277</v>
      </c>
      <c r="C21" s="49" t="s">
        <v>132</v>
      </c>
      <c r="D21" s="45" t="s">
        <v>384</v>
      </c>
      <c r="E21" s="57"/>
      <c r="F21" s="58" t="s">
        <v>358</v>
      </c>
      <c r="G21" s="58" t="s">
        <v>358</v>
      </c>
      <c r="H21" s="42">
        <v>10</v>
      </c>
      <c r="I21" s="42">
        <v>10</v>
      </c>
      <c r="J21" s="40"/>
      <c r="K21" s="55"/>
    </row>
    <row r="22" spans="1:11">
      <c r="A22" s="52" t="s">
        <v>107</v>
      </c>
      <c r="B22" s="53"/>
      <c r="C22" s="53"/>
      <c r="D22" s="53"/>
      <c r="E22" s="53"/>
      <c r="F22" s="53"/>
      <c r="G22" s="61"/>
      <c r="H22" s="62">
        <v>100</v>
      </c>
      <c r="I22" s="62">
        <v>100</v>
      </c>
      <c r="J22" s="52"/>
      <c r="K22" s="61"/>
    </row>
  </sheetData>
  <mergeCells count="44">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0:A11"/>
    <mergeCell ref="A12:A21"/>
    <mergeCell ref="B13:B16"/>
    <mergeCell ref="B17:B20"/>
    <mergeCell ref="A5:C9"/>
  </mergeCells>
  <printOptions horizontalCentered="1"/>
  <pageMargins left="0.700694444444445" right="0.700694444444445" top="0.751388888888889" bottom="0.751388888888889" header="0.298611111111111" footer="0.298611111111111"/>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pageSetUpPr fitToPage="1"/>
  </sheetPr>
  <dimension ref="A1:K22"/>
  <sheetViews>
    <sheetView workbookViewId="0">
      <selection activeCell="L3" sqref="L3"/>
    </sheetView>
  </sheetViews>
  <sheetFormatPr defaultColWidth="9" defaultRowHeight="14.25"/>
  <cols>
    <col min="1" max="1" width="4.25" customWidth="1"/>
    <col min="2" max="3" width="7.5" customWidth="1"/>
    <col min="4" max="4" width="16.875" customWidth="1"/>
    <col min="5" max="5" width="10.75" customWidth="1"/>
    <col min="6" max="6" width="11" customWidth="1"/>
    <col min="9" max="9" width="6" customWidth="1"/>
    <col min="10" max="10" width="4.875" customWidth="1"/>
    <col min="11" max="11" width="2.625" customWidth="1"/>
  </cols>
  <sheetData>
    <row r="1" ht="24" spans="1:11">
      <c r="A1" s="38" t="s">
        <v>35</v>
      </c>
      <c r="B1" s="38"/>
      <c r="C1" s="38"/>
      <c r="D1" s="38"/>
      <c r="E1" s="38"/>
      <c r="F1" s="38"/>
      <c r="G1" s="38"/>
      <c r="H1" s="38"/>
      <c r="I1" s="38"/>
      <c r="J1" s="38"/>
      <c r="K1" s="38"/>
    </row>
    <row r="2" spans="1:11">
      <c r="A2" s="39" t="s">
        <v>108</v>
      </c>
      <c r="B2" s="39"/>
      <c r="C2" s="39"/>
      <c r="D2" s="39"/>
      <c r="E2" s="39"/>
      <c r="F2" s="39"/>
      <c r="G2" s="39"/>
      <c r="H2" s="39"/>
      <c r="I2" s="39"/>
      <c r="J2" s="39"/>
      <c r="K2" s="39"/>
    </row>
    <row r="3" spans="1:11">
      <c r="A3" s="42" t="s">
        <v>2</v>
      </c>
      <c r="B3" s="42"/>
      <c r="C3" s="42"/>
      <c r="D3" s="235" t="s">
        <v>19</v>
      </c>
      <c r="E3" s="235"/>
      <c r="F3" s="235"/>
      <c r="G3" s="235"/>
      <c r="H3" s="235"/>
      <c r="I3" s="235"/>
      <c r="J3" s="235"/>
      <c r="K3" s="235"/>
    </row>
    <row r="4" spans="1:11">
      <c r="A4" s="42" t="s">
        <v>38</v>
      </c>
      <c r="B4" s="42"/>
      <c r="C4" s="42"/>
      <c r="D4" s="42" t="s">
        <v>109</v>
      </c>
      <c r="E4" s="42"/>
      <c r="F4" s="42"/>
      <c r="G4" s="42" t="s">
        <v>40</v>
      </c>
      <c r="H4" s="42"/>
      <c r="I4" s="42" t="s">
        <v>41</v>
      </c>
      <c r="J4" s="42"/>
      <c r="K4" s="42"/>
    </row>
    <row r="5" ht="21" spans="1:11">
      <c r="A5" s="42" t="s">
        <v>42</v>
      </c>
      <c r="B5" s="247"/>
      <c r="C5" s="247"/>
      <c r="D5" s="42"/>
      <c r="E5" s="5" t="s">
        <v>43</v>
      </c>
      <c r="F5" s="5" t="s">
        <v>44</v>
      </c>
      <c r="G5" s="5" t="s">
        <v>45</v>
      </c>
      <c r="H5" s="5"/>
      <c r="I5" s="5" t="s">
        <v>46</v>
      </c>
      <c r="J5" s="5" t="s">
        <v>47</v>
      </c>
      <c r="K5" s="5" t="s">
        <v>48</v>
      </c>
    </row>
    <row r="6" spans="1:11">
      <c r="A6" s="42"/>
      <c r="B6" s="247"/>
      <c r="C6" s="247"/>
      <c r="D6" s="64" t="s">
        <v>49</v>
      </c>
      <c r="E6" s="5">
        <v>271.72</v>
      </c>
      <c r="F6" s="5">
        <v>271.72</v>
      </c>
      <c r="G6" s="5">
        <v>198.48</v>
      </c>
      <c r="H6" s="5"/>
      <c r="I6" s="5">
        <v>10</v>
      </c>
      <c r="J6" s="32">
        <v>0.7305</v>
      </c>
      <c r="K6" s="29">
        <v>10</v>
      </c>
    </row>
    <row r="7" spans="1:11">
      <c r="A7" s="247"/>
      <c r="B7" s="247"/>
      <c r="C7" s="247"/>
      <c r="D7" s="64" t="s">
        <v>50</v>
      </c>
      <c r="E7" s="5"/>
      <c r="F7" s="5"/>
      <c r="G7" s="5"/>
      <c r="H7" s="5"/>
      <c r="I7" s="5"/>
      <c r="J7" s="250"/>
      <c r="K7" s="5" t="s">
        <v>51</v>
      </c>
    </row>
    <row r="8" ht="19" customHeight="1" spans="1:11">
      <c r="A8" s="247"/>
      <c r="B8" s="247"/>
      <c r="C8" s="247"/>
      <c r="D8" s="42" t="s">
        <v>52</v>
      </c>
      <c r="E8" s="5">
        <v>271.72</v>
      </c>
      <c r="F8" s="5">
        <v>271.72</v>
      </c>
      <c r="G8" s="5">
        <v>198.48</v>
      </c>
      <c r="H8" s="5"/>
      <c r="I8" s="5" t="s">
        <v>51</v>
      </c>
      <c r="J8" s="32">
        <v>0.7305</v>
      </c>
      <c r="K8" s="5" t="s">
        <v>51</v>
      </c>
    </row>
    <row r="9" ht="18" customHeight="1" spans="1:11">
      <c r="A9" s="247"/>
      <c r="B9" s="247"/>
      <c r="C9" s="247"/>
      <c r="D9" s="64" t="s">
        <v>53</v>
      </c>
      <c r="E9" s="5"/>
      <c r="F9" s="5"/>
      <c r="G9" s="5"/>
      <c r="H9" s="5"/>
      <c r="I9" s="5" t="s">
        <v>51</v>
      </c>
      <c r="J9" s="5"/>
      <c r="K9" s="5" t="s">
        <v>51</v>
      </c>
    </row>
    <row r="10" ht="24.75" customHeight="1" spans="1:11">
      <c r="A10" s="42" t="s">
        <v>54</v>
      </c>
      <c r="B10" s="248" t="s">
        <v>55</v>
      </c>
      <c r="C10" s="248"/>
      <c r="D10" s="248"/>
      <c r="E10" s="248"/>
      <c r="F10" s="248"/>
      <c r="G10" s="42" t="s">
        <v>56</v>
      </c>
      <c r="H10" s="42"/>
      <c r="I10" s="42"/>
      <c r="J10" s="42"/>
      <c r="K10" s="42"/>
    </row>
    <row r="11" ht="66.75" customHeight="1" spans="1:11">
      <c r="A11" s="42"/>
      <c r="B11" s="42" t="s">
        <v>385</v>
      </c>
      <c r="C11" s="42"/>
      <c r="D11" s="42"/>
      <c r="E11" s="42"/>
      <c r="F11" s="42"/>
      <c r="G11" s="64" t="s">
        <v>385</v>
      </c>
      <c r="H11" s="64"/>
      <c r="I11" s="64"/>
      <c r="J11" s="64"/>
      <c r="K11" s="64"/>
    </row>
    <row r="12" ht="47" customHeight="1" spans="1:11">
      <c r="A12" s="42" t="s">
        <v>59</v>
      </c>
      <c r="B12" s="42" t="s">
        <v>60</v>
      </c>
      <c r="C12" s="42" t="s">
        <v>61</v>
      </c>
      <c r="D12" s="42" t="s">
        <v>62</v>
      </c>
      <c r="E12" s="42"/>
      <c r="F12" s="42" t="s">
        <v>63</v>
      </c>
      <c r="G12" s="58" t="s">
        <v>64</v>
      </c>
      <c r="H12" s="42" t="s">
        <v>46</v>
      </c>
      <c r="I12" s="42" t="s">
        <v>48</v>
      </c>
      <c r="J12" s="42" t="s">
        <v>112</v>
      </c>
      <c r="K12" s="42"/>
    </row>
    <row r="13" ht="33" customHeight="1" spans="1:11">
      <c r="A13" s="42"/>
      <c r="B13" s="42" t="s">
        <v>66</v>
      </c>
      <c r="C13" s="42" t="s">
        <v>67</v>
      </c>
      <c r="D13" s="64" t="s">
        <v>386</v>
      </c>
      <c r="E13" s="64"/>
      <c r="F13" s="42" t="s">
        <v>342</v>
      </c>
      <c r="G13" s="42" t="s">
        <v>342</v>
      </c>
      <c r="H13" s="42">
        <v>10</v>
      </c>
      <c r="I13" s="42">
        <v>10</v>
      </c>
      <c r="J13" s="42"/>
      <c r="K13" s="42"/>
    </row>
    <row r="14" ht="26" customHeight="1" spans="1:11">
      <c r="A14" s="42"/>
      <c r="B14" s="42"/>
      <c r="C14" s="42" t="s">
        <v>78</v>
      </c>
      <c r="D14" s="64" t="s">
        <v>387</v>
      </c>
      <c r="E14" s="64"/>
      <c r="F14" s="42" t="s">
        <v>388</v>
      </c>
      <c r="G14" s="42" t="s">
        <v>388</v>
      </c>
      <c r="H14" s="42">
        <v>20</v>
      </c>
      <c r="I14" s="42">
        <v>20</v>
      </c>
      <c r="J14" s="42"/>
      <c r="K14" s="42"/>
    </row>
    <row r="15" ht="30" customHeight="1" spans="1:11">
      <c r="A15" s="42"/>
      <c r="B15" s="42"/>
      <c r="C15" s="42" t="s">
        <v>81</v>
      </c>
      <c r="D15" s="64" t="s">
        <v>345</v>
      </c>
      <c r="E15" s="64"/>
      <c r="F15" s="249" t="s">
        <v>346</v>
      </c>
      <c r="G15" s="42" t="s">
        <v>346</v>
      </c>
      <c r="H15" s="42">
        <v>10</v>
      </c>
      <c r="I15" s="42">
        <v>10</v>
      </c>
      <c r="J15" s="42"/>
      <c r="K15" s="42"/>
    </row>
    <row r="16" ht="69" customHeight="1" spans="1:11">
      <c r="A16" s="42"/>
      <c r="B16" s="42"/>
      <c r="C16" s="42" t="s">
        <v>85</v>
      </c>
      <c r="D16" s="58" t="s">
        <v>347</v>
      </c>
      <c r="E16" s="58"/>
      <c r="F16" s="42" t="s">
        <v>389</v>
      </c>
      <c r="G16" s="42" t="s">
        <v>390</v>
      </c>
      <c r="H16" s="42">
        <v>10</v>
      </c>
      <c r="I16" s="42">
        <v>10</v>
      </c>
      <c r="J16" s="42" t="s">
        <v>391</v>
      </c>
      <c r="K16" s="42"/>
    </row>
    <row r="17" ht="53.25" customHeight="1" spans="1:11">
      <c r="A17" s="42"/>
      <c r="B17" s="42" t="s">
        <v>89</v>
      </c>
      <c r="C17" s="42" t="s">
        <v>120</v>
      </c>
      <c r="D17" s="58" t="s">
        <v>392</v>
      </c>
      <c r="E17" s="58"/>
      <c r="F17" s="42" t="s">
        <v>393</v>
      </c>
      <c r="G17" s="42" t="s">
        <v>393</v>
      </c>
      <c r="H17" s="42">
        <v>5</v>
      </c>
      <c r="I17" s="42">
        <v>5</v>
      </c>
      <c r="J17" s="42"/>
      <c r="K17" s="42"/>
    </row>
    <row r="18" ht="92" customHeight="1" spans="1:11">
      <c r="A18" s="42"/>
      <c r="B18" s="42"/>
      <c r="C18" s="42" t="s">
        <v>267</v>
      </c>
      <c r="D18" s="58" t="s">
        <v>394</v>
      </c>
      <c r="E18" s="58"/>
      <c r="F18" s="42" t="s">
        <v>127</v>
      </c>
      <c r="G18" s="42" t="s">
        <v>127</v>
      </c>
      <c r="H18" s="42">
        <v>5</v>
      </c>
      <c r="I18" s="42">
        <v>5</v>
      </c>
      <c r="J18" s="42"/>
      <c r="K18" s="42"/>
    </row>
    <row r="19" ht="32" customHeight="1" spans="1:11">
      <c r="A19" s="42"/>
      <c r="B19" s="42"/>
      <c r="C19" s="42" t="s">
        <v>125</v>
      </c>
      <c r="D19" s="58" t="s">
        <v>395</v>
      </c>
      <c r="E19" s="58"/>
      <c r="F19" s="42" t="s">
        <v>396</v>
      </c>
      <c r="G19" s="42" t="s">
        <v>396</v>
      </c>
      <c r="H19" s="42">
        <v>5</v>
      </c>
      <c r="I19" s="42">
        <v>5</v>
      </c>
      <c r="J19" s="42"/>
      <c r="K19" s="42"/>
    </row>
    <row r="20" ht="34" customHeight="1" spans="1:11">
      <c r="A20" s="42"/>
      <c r="B20" s="42"/>
      <c r="C20" s="42" t="s">
        <v>128</v>
      </c>
      <c r="D20" s="58" t="s">
        <v>397</v>
      </c>
      <c r="E20" s="58"/>
      <c r="F20" s="42" t="s">
        <v>398</v>
      </c>
      <c r="G20" s="42" t="s">
        <v>398</v>
      </c>
      <c r="H20" s="42">
        <v>5</v>
      </c>
      <c r="I20" s="42">
        <v>3</v>
      </c>
      <c r="J20" s="42" t="s">
        <v>356</v>
      </c>
      <c r="K20" s="42"/>
    </row>
    <row r="21" ht="44" customHeight="1" spans="1:11">
      <c r="A21" s="42"/>
      <c r="B21" s="42" t="s">
        <v>277</v>
      </c>
      <c r="C21" s="42" t="s">
        <v>132</v>
      </c>
      <c r="D21" s="58" t="s">
        <v>399</v>
      </c>
      <c r="E21" s="58"/>
      <c r="F21" s="42" t="s">
        <v>92</v>
      </c>
      <c r="G21" s="42" t="s">
        <v>92</v>
      </c>
      <c r="H21" s="42">
        <v>10</v>
      </c>
      <c r="I21" s="42">
        <v>10</v>
      </c>
      <c r="J21" s="42"/>
      <c r="K21" s="42"/>
    </row>
    <row r="22" ht="18" customHeight="1" spans="1:11">
      <c r="A22" s="62" t="s">
        <v>107</v>
      </c>
      <c r="B22" s="62"/>
      <c r="C22" s="62"/>
      <c r="D22" s="62"/>
      <c r="E22" s="62"/>
      <c r="F22" s="62"/>
      <c r="G22" s="62"/>
      <c r="H22" s="62">
        <v>100</v>
      </c>
      <c r="I22" s="68">
        <v>98</v>
      </c>
      <c r="J22" s="62"/>
      <c r="K22" s="62"/>
    </row>
  </sheetData>
  <mergeCells count="44">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0:A11"/>
    <mergeCell ref="A12:A21"/>
    <mergeCell ref="B13:B16"/>
    <mergeCell ref="B17:B20"/>
    <mergeCell ref="A5:C9"/>
  </mergeCells>
  <printOptions horizontalCentered="1"/>
  <pageMargins left="0.700694444444445" right="0.700694444444445" top="0.751388888888889" bottom="0.751388888888889" header="0.298611111111111" footer="0.298611111111111"/>
  <pageSetup paperSize="9" scale="97" orientation="portrait"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K22"/>
  <sheetViews>
    <sheetView workbookViewId="0">
      <selection activeCell="J18" sqref="J18:K18"/>
    </sheetView>
  </sheetViews>
  <sheetFormatPr defaultColWidth="9" defaultRowHeight="14.25"/>
  <cols>
    <col min="1" max="1" width="6.875" customWidth="1"/>
    <col min="3" max="3" width="12.125" customWidth="1"/>
    <col min="4" max="4" width="17.75" customWidth="1"/>
    <col min="5" max="5" width="30.25" customWidth="1"/>
    <col min="6" max="7" width="12.75" customWidth="1"/>
    <col min="8" max="8" width="7.75" customWidth="1"/>
    <col min="9" max="9" width="8.125" customWidth="1"/>
    <col min="11" max="11" width="5.5" customWidth="1"/>
  </cols>
  <sheetData>
    <row r="1" ht="24" spans="1:11">
      <c r="A1" s="38" t="s">
        <v>35</v>
      </c>
      <c r="B1" s="38"/>
      <c r="C1" s="38"/>
      <c r="D1" s="38"/>
      <c r="E1" s="38"/>
      <c r="F1" s="38"/>
      <c r="G1" s="38"/>
      <c r="H1" s="38"/>
      <c r="I1" s="38"/>
      <c r="J1" s="38"/>
      <c r="K1" s="38"/>
    </row>
    <row r="2" spans="1:11">
      <c r="A2" s="39" t="s">
        <v>108</v>
      </c>
      <c r="B2" s="39"/>
      <c r="C2" s="39"/>
      <c r="D2" s="39"/>
      <c r="E2" s="39"/>
      <c r="F2" s="39"/>
      <c r="G2" s="39"/>
      <c r="H2" s="39"/>
      <c r="I2" s="39"/>
      <c r="J2" s="39"/>
      <c r="K2" s="39"/>
    </row>
    <row r="3" spans="1:11">
      <c r="A3" s="42" t="s">
        <v>2</v>
      </c>
      <c r="B3" s="42"/>
      <c r="C3" s="42"/>
      <c r="D3" s="235" t="s">
        <v>18</v>
      </c>
      <c r="E3" s="235"/>
      <c r="F3" s="235"/>
      <c r="G3" s="235"/>
      <c r="H3" s="235"/>
      <c r="I3" s="235"/>
      <c r="J3" s="235"/>
      <c r="K3" s="235"/>
    </row>
    <row r="4" spans="1:11">
      <c r="A4" s="42" t="s">
        <v>38</v>
      </c>
      <c r="B4" s="42"/>
      <c r="C4" s="42"/>
      <c r="D4" s="42" t="s">
        <v>109</v>
      </c>
      <c r="E4" s="42"/>
      <c r="F4" s="42"/>
      <c r="G4" s="42" t="s">
        <v>40</v>
      </c>
      <c r="H4" s="42"/>
      <c r="I4" s="42" t="s">
        <v>41</v>
      </c>
      <c r="J4" s="42"/>
      <c r="K4" s="42"/>
    </row>
    <row r="5" spans="1:11">
      <c r="A5" s="42" t="s">
        <v>42</v>
      </c>
      <c r="B5" s="247"/>
      <c r="C5" s="247"/>
      <c r="D5" s="42"/>
      <c r="E5" s="5" t="s">
        <v>43</v>
      </c>
      <c r="F5" s="5" t="s">
        <v>44</v>
      </c>
      <c r="G5" s="5" t="s">
        <v>45</v>
      </c>
      <c r="H5" s="5"/>
      <c r="I5" s="5" t="s">
        <v>46</v>
      </c>
      <c r="J5" s="5" t="s">
        <v>47</v>
      </c>
      <c r="K5" s="5" t="s">
        <v>48</v>
      </c>
    </row>
    <row r="6" spans="1:11">
      <c r="A6" s="42"/>
      <c r="B6" s="247"/>
      <c r="C6" s="247"/>
      <c r="D6" s="64" t="s">
        <v>49</v>
      </c>
      <c r="E6" s="5">
        <v>160.62</v>
      </c>
      <c r="F6" s="5">
        <v>160.62</v>
      </c>
      <c r="G6" s="5">
        <v>160.62</v>
      </c>
      <c r="H6" s="5"/>
      <c r="I6" s="5">
        <v>10</v>
      </c>
      <c r="J6" s="32">
        <v>1</v>
      </c>
      <c r="K6" s="29">
        <v>10</v>
      </c>
    </row>
    <row r="7" ht="15" customHeight="1" spans="1:11">
      <c r="A7" s="247"/>
      <c r="B7" s="247"/>
      <c r="C7" s="247"/>
      <c r="D7" s="64" t="s">
        <v>50</v>
      </c>
      <c r="E7" s="5">
        <v>160.62</v>
      </c>
      <c r="F7" s="5">
        <v>160.62</v>
      </c>
      <c r="G7" s="5">
        <v>160.62</v>
      </c>
      <c r="H7" s="5"/>
      <c r="I7" s="5" t="s">
        <v>51</v>
      </c>
      <c r="J7" s="32">
        <v>1</v>
      </c>
      <c r="K7" s="5" t="s">
        <v>51</v>
      </c>
    </row>
    <row r="8" spans="1:11">
      <c r="A8" s="247"/>
      <c r="B8" s="247"/>
      <c r="C8" s="247"/>
      <c r="D8" s="42" t="s">
        <v>52</v>
      </c>
      <c r="E8" s="5"/>
      <c r="F8" s="5"/>
      <c r="G8" s="5"/>
      <c r="H8" s="5"/>
      <c r="I8" s="5" t="s">
        <v>51</v>
      </c>
      <c r="J8" s="5"/>
      <c r="K8" s="5" t="s">
        <v>51</v>
      </c>
    </row>
    <row r="9" ht="15" customHeight="1" spans="1:11">
      <c r="A9" s="247"/>
      <c r="B9" s="247"/>
      <c r="C9" s="247"/>
      <c r="D9" s="64" t="s">
        <v>53</v>
      </c>
      <c r="E9" s="5"/>
      <c r="F9" s="5"/>
      <c r="G9" s="5"/>
      <c r="H9" s="5"/>
      <c r="I9" s="5" t="s">
        <v>51</v>
      </c>
      <c r="J9" s="5"/>
      <c r="K9" s="5" t="s">
        <v>51</v>
      </c>
    </row>
    <row r="10" ht="15" customHeight="1" spans="1:11">
      <c r="A10" s="42" t="s">
        <v>54</v>
      </c>
      <c r="B10" s="248" t="s">
        <v>55</v>
      </c>
      <c r="C10" s="248"/>
      <c r="D10" s="248"/>
      <c r="E10" s="248"/>
      <c r="F10" s="248"/>
      <c r="G10" s="42" t="s">
        <v>56</v>
      </c>
      <c r="H10" s="42"/>
      <c r="I10" s="42"/>
      <c r="J10" s="42"/>
      <c r="K10" s="42"/>
    </row>
    <row r="11" ht="36" customHeight="1" spans="1:11">
      <c r="A11" s="42"/>
      <c r="B11" s="64" t="s">
        <v>400</v>
      </c>
      <c r="C11" s="64"/>
      <c r="D11" s="64"/>
      <c r="E11" s="64"/>
      <c r="F11" s="64"/>
      <c r="G11" s="64" t="s">
        <v>401</v>
      </c>
      <c r="H11" s="64"/>
      <c r="I11" s="64"/>
      <c r="J11" s="64"/>
      <c r="K11" s="64"/>
    </row>
    <row r="12" ht="33" customHeight="1" spans="1:11">
      <c r="A12" s="42" t="s">
        <v>59</v>
      </c>
      <c r="B12" s="42" t="s">
        <v>60</v>
      </c>
      <c r="C12" s="42" t="s">
        <v>61</v>
      </c>
      <c r="D12" s="42" t="s">
        <v>62</v>
      </c>
      <c r="E12" s="42"/>
      <c r="F12" s="42" t="s">
        <v>63</v>
      </c>
      <c r="G12" s="58" t="s">
        <v>64</v>
      </c>
      <c r="H12" s="42" t="s">
        <v>46</v>
      </c>
      <c r="I12" s="42" t="s">
        <v>48</v>
      </c>
      <c r="J12" s="42" t="s">
        <v>112</v>
      </c>
      <c r="K12" s="42"/>
    </row>
    <row r="13" ht="21" customHeight="1" spans="1:11">
      <c r="A13" s="42"/>
      <c r="B13" s="42" t="s">
        <v>66</v>
      </c>
      <c r="C13" s="42" t="s">
        <v>67</v>
      </c>
      <c r="D13" s="64" t="s">
        <v>402</v>
      </c>
      <c r="E13" s="64"/>
      <c r="F13" s="42" t="s">
        <v>342</v>
      </c>
      <c r="G13" s="42" t="s">
        <v>342</v>
      </c>
      <c r="H13" s="42">
        <v>10</v>
      </c>
      <c r="I13" s="42">
        <v>10</v>
      </c>
      <c r="J13" s="42"/>
      <c r="K13" s="42"/>
    </row>
    <row r="14" ht="15" customHeight="1" spans="1:11">
      <c r="A14" s="42"/>
      <c r="B14" s="42"/>
      <c r="C14" s="42" t="s">
        <v>78</v>
      </c>
      <c r="D14" s="64" t="s">
        <v>403</v>
      </c>
      <c r="E14" s="64"/>
      <c r="F14" s="42" t="s">
        <v>388</v>
      </c>
      <c r="G14" s="42" t="s">
        <v>388</v>
      </c>
      <c r="H14" s="42">
        <v>20</v>
      </c>
      <c r="I14" s="42">
        <v>20</v>
      </c>
      <c r="J14" s="42"/>
      <c r="K14" s="42"/>
    </row>
    <row r="15" ht="17" customHeight="1" spans="1:11">
      <c r="A15" s="42"/>
      <c r="B15" s="42"/>
      <c r="C15" s="42" t="s">
        <v>81</v>
      </c>
      <c r="D15" s="64" t="s">
        <v>404</v>
      </c>
      <c r="E15" s="64"/>
      <c r="F15" s="249" t="s">
        <v>143</v>
      </c>
      <c r="G15" s="42" t="s">
        <v>143</v>
      </c>
      <c r="H15" s="42">
        <v>10</v>
      </c>
      <c r="I15" s="42">
        <v>10</v>
      </c>
      <c r="J15" s="42"/>
      <c r="K15" s="42"/>
    </row>
    <row r="16" ht="18" customHeight="1" spans="1:11">
      <c r="A16" s="42"/>
      <c r="B16" s="42"/>
      <c r="C16" s="42" t="s">
        <v>85</v>
      </c>
      <c r="D16" s="58" t="s">
        <v>405</v>
      </c>
      <c r="E16" s="58"/>
      <c r="F16" s="42" t="s">
        <v>406</v>
      </c>
      <c r="G16" s="42" t="s">
        <v>406</v>
      </c>
      <c r="H16" s="42">
        <v>10</v>
      </c>
      <c r="I16" s="42">
        <v>10</v>
      </c>
      <c r="J16" s="42"/>
      <c r="K16" s="42"/>
    </row>
    <row r="17" ht="21" spans="1:11">
      <c r="A17" s="42"/>
      <c r="B17" s="42" t="s">
        <v>89</v>
      </c>
      <c r="C17" s="42" t="s">
        <v>120</v>
      </c>
      <c r="D17" s="58" t="s">
        <v>407</v>
      </c>
      <c r="E17" s="58"/>
      <c r="F17" s="42" t="s">
        <v>408</v>
      </c>
      <c r="G17" s="42" t="s">
        <v>408</v>
      </c>
      <c r="H17" s="42">
        <v>5</v>
      </c>
      <c r="I17" s="42">
        <v>5</v>
      </c>
      <c r="J17" s="42"/>
      <c r="K17" s="42"/>
    </row>
    <row r="18" ht="43" customHeight="1" spans="1:11">
      <c r="A18" s="42"/>
      <c r="B18" s="42"/>
      <c r="C18" s="42" t="s">
        <v>267</v>
      </c>
      <c r="D18" s="58" t="s">
        <v>409</v>
      </c>
      <c r="E18" s="58"/>
      <c r="F18" s="42" t="s">
        <v>410</v>
      </c>
      <c r="G18" s="42" t="s">
        <v>410</v>
      </c>
      <c r="H18" s="42">
        <v>5</v>
      </c>
      <c r="I18" s="42">
        <v>5</v>
      </c>
      <c r="J18" s="42"/>
      <c r="K18" s="42"/>
    </row>
    <row r="19" ht="21" customHeight="1" spans="1:11">
      <c r="A19" s="42"/>
      <c r="B19" s="42"/>
      <c r="C19" s="42" t="s">
        <v>125</v>
      </c>
      <c r="D19" s="58" t="s">
        <v>411</v>
      </c>
      <c r="E19" s="58"/>
      <c r="F19" s="42" t="s">
        <v>127</v>
      </c>
      <c r="G19" s="42" t="s">
        <v>127</v>
      </c>
      <c r="H19" s="42">
        <v>5</v>
      </c>
      <c r="I19" s="42">
        <v>5</v>
      </c>
      <c r="J19" s="42"/>
      <c r="K19" s="42"/>
    </row>
    <row r="20" ht="33" customHeight="1" spans="1:11">
      <c r="A20" s="42"/>
      <c r="B20" s="42"/>
      <c r="C20" s="42" t="s">
        <v>128</v>
      </c>
      <c r="D20" s="58" t="s">
        <v>412</v>
      </c>
      <c r="E20" s="58"/>
      <c r="F20" s="42" t="s">
        <v>398</v>
      </c>
      <c r="G20" s="42" t="s">
        <v>398</v>
      </c>
      <c r="H20" s="42">
        <v>5</v>
      </c>
      <c r="I20" s="42">
        <v>3</v>
      </c>
      <c r="J20" s="42" t="s">
        <v>356</v>
      </c>
      <c r="K20" s="42"/>
    </row>
    <row r="21" ht="36" customHeight="1" spans="1:11">
      <c r="A21" s="42"/>
      <c r="B21" s="42" t="s">
        <v>277</v>
      </c>
      <c r="C21" s="42" t="s">
        <v>132</v>
      </c>
      <c r="D21" s="58" t="s">
        <v>357</v>
      </c>
      <c r="E21" s="58"/>
      <c r="F21" s="42" t="s">
        <v>358</v>
      </c>
      <c r="G21" s="42" t="s">
        <v>358</v>
      </c>
      <c r="H21" s="42">
        <v>10</v>
      </c>
      <c r="I21" s="42">
        <v>10</v>
      </c>
      <c r="J21" s="42"/>
      <c r="K21" s="42"/>
    </row>
    <row r="22" spans="1:11">
      <c r="A22" s="62" t="s">
        <v>107</v>
      </c>
      <c r="B22" s="62"/>
      <c r="C22" s="62"/>
      <c r="D22" s="62"/>
      <c r="E22" s="62"/>
      <c r="F22" s="62"/>
      <c r="G22" s="62"/>
      <c r="H22" s="62">
        <v>100</v>
      </c>
      <c r="I22" s="62">
        <v>98</v>
      </c>
      <c r="J22" s="62"/>
      <c r="K22" s="62"/>
    </row>
  </sheetData>
  <mergeCells count="44">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0:A11"/>
    <mergeCell ref="A12:A21"/>
    <mergeCell ref="B13:B16"/>
    <mergeCell ref="B17:B20"/>
    <mergeCell ref="A5:C9"/>
  </mergeCells>
  <printOptions horizontalCentered="1"/>
  <pageMargins left="0.700694444444445" right="0.700694444444445" top="0.751388888888889" bottom="0.751388888888889" header="0.298611111111111" footer="0.298611111111111"/>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K26"/>
  <sheetViews>
    <sheetView workbookViewId="0">
      <selection activeCell="E9" sqref="E9"/>
    </sheetView>
  </sheetViews>
  <sheetFormatPr defaultColWidth="9" defaultRowHeight="14.25"/>
  <cols>
    <col min="1" max="1" width="5.125" customWidth="1"/>
    <col min="2" max="2" width="4.375" customWidth="1"/>
    <col min="3" max="3" width="11.875" customWidth="1"/>
    <col min="4" max="4" width="19.375" customWidth="1"/>
    <col min="5" max="5" width="24.25" customWidth="1"/>
    <col min="6" max="6" width="29" customWidth="1"/>
    <col min="8" max="8" width="5.25" customWidth="1"/>
    <col min="9" max="9" width="5.375" customWidth="1"/>
  </cols>
  <sheetData>
    <row r="1" ht="15" customHeight="1" spans="1:11">
      <c r="A1" s="194" t="s">
        <v>35</v>
      </c>
      <c r="B1" s="194"/>
      <c r="C1" s="194"/>
      <c r="D1" s="194"/>
      <c r="E1" s="194"/>
      <c r="F1" s="194"/>
      <c r="G1" s="194"/>
      <c r="H1" s="194"/>
      <c r="I1" s="194"/>
      <c r="J1" s="194"/>
      <c r="K1" s="194"/>
    </row>
    <row r="2" ht="11" customHeight="1" spans="1:11">
      <c r="A2" s="237" t="s">
        <v>108</v>
      </c>
      <c r="B2" s="237"/>
      <c r="C2" s="237"/>
      <c r="D2" s="237"/>
      <c r="E2" s="237"/>
      <c r="F2" s="237"/>
      <c r="G2" s="237"/>
      <c r="H2" s="237"/>
      <c r="I2" s="237"/>
      <c r="J2" s="237"/>
      <c r="K2" s="237"/>
    </row>
    <row r="3" spans="1:11">
      <c r="A3" s="40" t="s">
        <v>2</v>
      </c>
      <c r="B3" s="41"/>
      <c r="C3" s="41"/>
      <c r="D3" s="42" t="s">
        <v>14</v>
      </c>
      <c r="E3" s="42"/>
      <c r="F3" s="42"/>
      <c r="G3" s="42"/>
      <c r="H3" s="42"/>
      <c r="I3" s="42"/>
      <c r="J3" s="42"/>
      <c r="K3" s="42"/>
    </row>
    <row r="4" spans="1:11">
      <c r="A4" s="40" t="s">
        <v>38</v>
      </c>
      <c r="B4" s="41"/>
      <c r="C4" s="41"/>
      <c r="D4" s="40" t="s">
        <v>109</v>
      </c>
      <c r="E4" s="41"/>
      <c r="F4" s="41"/>
      <c r="G4" s="40" t="s">
        <v>40</v>
      </c>
      <c r="H4" s="41"/>
      <c r="I4" s="41" t="s">
        <v>41</v>
      </c>
      <c r="J4" s="41"/>
      <c r="K4" s="55"/>
    </row>
    <row r="5" spans="1:11">
      <c r="A5" s="43" t="s">
        <v>42</v>
      </c>
      <c r="B5" s="7"/>
      <c r="C5" s="8"/>
      <c r="D5" s="40"/>
      <c r="E5" s="5" t="s">
        <v>43</v>
      </c>
      <c r="F5" s="5" t="s">
        <v>44</v>
      </c>
      <c r="G5" s="3" t="s">
        <v>45</v>
      </c>
      <c r="H5" s="25"/>
      <c r="I5" s="5" t="s">
        <v>46</v>
      </c>
      <c r="J5" s="5" t="s">
        <v>47</v>
      </c>
      <c r="K5" s="5" t="s">
        <v>48</v>
      </c>
    </row>
    <row r="6" spans="1:11">
      <c r="A6" s="44"/>
      <c r="B6" s="10"/>
      <c r="C6" s="11"/>
      <c r="D6" s="45" t="s">
        <v>49</v>
      </c>
      <c r="E6" s="5">
        <v>6</v>
      </c>
      <c r="F6" s="5">
        <v>6</v>
      </c>
      <c r="G6" s="3">
        <v>2.35</v>
      </c>
      <c r="H6" s="25"/>
      <c r="I6" s="5">
        <v>100</v>
      </c>
      <c r="J6" s="26">
        <v>0.3917</v>
      </c>
      <c r="K6" s="5">
        <v>10</v>
      </c>
    </row>
    <row r="7" spans="1:11">
      <c r="A7" s="13"/>
      <c r="B7" s="10"/>
      <c r="C7" s="11"/>
      <c r="D7" s="45" t="s">
        <v>50</v>
      </c>
      <c r="E7" s="5">
        <v>6</v>
      </c>
      <c r="F7" s="5">
        <v>6</v>
      </c>
      <c r="G7" s="3">
        <v>2.35</v>
      </c>
      <c r="H7" s="25"/>
      <c r="I7" s="5" t="s">
        <v>51</v>
      </c>
      <c r="J7" s="26">
        <v>0.3917</v>
      </c>
      <c r="K7" s="5" t="s">
        <v>51</v>
      </c>
    </row>
    <row r="8" spans="1:11">
      <c r="A8" s="13"/>
      <c r="B8" s="10"/>
      <c r="C8" s="11"/>
      <c r="D8" s="40" t="s">
        <v>52</v>
      </c>
      <c r="E8" s="5"/>
      <c r="F8" s="5"/>
      <c r="G8" s="3"/>
      <c r="H8" s="25"/>
      <c r="I8" s="5" t="s">
        <v>51</v>
      </c>
      <c r="J8" s="5"/>
      <c r="K8" s="5" t="s">
        <v>51</v>
      </c>
    </row>
    <row r="9" spans="1:11">
      <c r="A9" s="14"/>
      <c r="B9" s="238"/>
      <c r="C9" s="11"/>
      <c r="D9" s="46" t="s">
        <v>53</v>
      </c>
      <c r="E9" s="20"/>
      <c r="F9" s="20"/>
      <c r="G9" s="6"/>
      <c r="H9" s="27"/>
      <c r="I9" s="20" t="s">
        <v>51</v>
      </c>
      <c r="J9" s="20"/>
      <c r="K9" s="20" t="s">
        <v>51</v>
      </c>
    </row>
    <row r="10" spans="1:11">
      <c r="A10" s="44" t="s">
        <v>54</v>
      </c>
      <c r="B10" s="16" t="s">
        <v>55</v>
      </c>
      <c r="C10" s="17"/>
      <c r="D10" s="17"/>
      <c r="E10" s="17"/>
      <c r="F10" s="28"/>
      <c r="G10" s="40" t="s">
        <v>56</v>
      </c>
      <c r="H10" s="41"/>
      <c r="I10" s="41"/>
      <c r="J10" s="41"/>
      <c r="K10" s="55"/>
    </row>
    <row r="11" ht="72.95" customHeight="1" spans="1:11">
      <c r="A11" s="47"/>
      <c r="B11" s="239" t="s">
        <v>413</v>
      </c>
      <c r="C11" s="239"/>
      <c r="D11" s="239"/>
      <c r="E11" s="239"/>
      <c r="F11" s="239"/>
      <c r="G11" s="241" t="s">
        <v>414</v>
      </c>
      <c r="H11" s="241"/>
      <c r="I11" s="241"/>
      <c r="J11" s="241"/>
      <c r="K11" s="246"/>
    </row>
    <row r="12" ht="23" customHeight="1" spans="1:11">
      <c r="A12" s="42" t="s">
        <v>59</v>
      </c>
      <c r="B12" s="42" t="s">
        <v>60</v>
      </c>
      <c r="C12" s="42" t="s">
        <v>61</v>
      </c>
      <c r="D12" s="42" t="s">
        <v>62</v>
      </c>
      <c r="E12" s="42"/>
      <c r="F12" s="55" t="s">
        <v>63</v>
      </c>
      <c r="G12" s="58" t="s">
        <v>64</v>
      </c>
      <c r="H12" s="42" t="s">
        <v>46</v>
      </c>
      <c r="I12" s="42" t="s">
        <v>48</v>
      </c>
      <c r="J12" s="40" t="s">
        <v>112</v>
      </c>
      <c r="K12" s="55"/>
    </row>
    <row r="13" spans="1:11">
      <c r="A13" s="42"/>
      <c r="B13" s="42" t="s">
        <v>415</v>
      </c>
      <c r="C13" s="42" t="s">
        <v>67</v>
      </c>
      <c r="D13" s="64" t="s">
        <v>416</v>
      </c>
      <c r="E13" s="64"/>
      <c r="F13" s="42" t="s">
        <v>417</v>
      </c>
      <c r="G13" s="42" t="s">
        <v>417</v>
      </c>
      <c r="H13" s="42">
        <v>8</v>
      </c>
      <c r="I13" s="42">
        <v>8</v>
      </c>
      <c r="J13" s="40"/>
      <c r="K13" s="55"/>
    </row>
    <row r="14" spans="1:11">
      <c r="A14" s="42"/>
      <c r="B14" s="42"/>
      <c r="C14" s="42"/>
      <c r="D14" s="45" t="s">
        <v>418</v>
      </c>
      <c r="E14" s="57"/>
      <c r="F14" s="42" t="s">
        <v>419</v>
      </c>
      <c r="G14" s="42"/>
      <c r="H14" s="42"/>
      <c r="I14" s="42"/>
      <c r="J14" s="40"/>
      <c r="K14" s="55"/>
    </row>
    <row r="15" spans="1:11">
      <c r="A15" s="42"/>
      <c r="B15" s="42"/>
      <c r="C15" s="42"/>
      <c r="D15" s="45" t="s">
        <v>420</v>
      </c>
      <c r="E15" s="57"/>
      <c r="F15" s="42" t="s">
        <v>417</v>
      </c>
      <c r="G15" s="42" t="s">
        <v>421</v>
      </c>
      <c r="H15" s="42">
        <v>8</v>
      </c>
      <c r="I15" s="42">
        <v>8</v>
      </c>
      <c r="J15" s="40"/>
      <c r="K15" s="55"/>
    </row>
    <row r="16" spans="1:11">
      <c r="A16" s="42"/>
      <c r="B16" s="42"/>
      <c r="C16" s="49" t="s">
        <v>78</v>
      </c>
      <c r="D16" s="64" t="s">
        <v>422</v>
      </c>
      <c r="E16" s="64"/>
      <c r="F16" s="42" t="s">
        <v>423</v>
      </c>
      <c r="G16" s="42" t="s">
        <v>355</v>
      </c>
      <c r="H16" s="42">
        <v>6</v>
      </c>
      <c r="I16" s="42">
        <v>6</v>
      </c>
      <c r="J16" s="40"/>
      <c r="K16" s="55"/>
    </row>
    <row r="17" spans="1:11">
      <c r="A17" s="42"/>
      <c r="B17" s="42"/>
      <c r="C17" s="70"/>
      <c r="D17" s="45" t="s">
        <v>424</v>
      </c>
      <c r="E17" s="57"/>
      <c r="F17" s="59" t="s">
        <v>425</v>
      </c>
      <c r="G17" s="59" t="s">
        <v>425</v>
      </c>
      <c r="H17" s="42">
        <v>6</v>
      </c>
      <c r="I17" s="42">
        <v>6</v>
      </c>
      <c r="J17" s="40"/>
      <c r="K17" s="55"/>
    </row>
    <row r="18" spans="1:11">
      <c r="A18" s="42"/>
      <c r="B18" s="42"/>
      <c r="C18" s="42" t="s">
        <v>81</v>
      </c>
      <c r="D18" s="46" t="s">
        <v>426</v>
      </c>
      <c r="E18" s="242"/>
      <c r="F18" s="243" t="s">
        <v>143</v>
      </c>
      <c r="G18" s="243" t="s">
        <v>143</v>
      </c>
      <c r="H18" s="49">
        <v>7</v>
      </c>
      <c r="I18" s="49">
        <v>7</v>
      </c>
      <c r="J18" s="43"/>
      <c r="K18" s="56"/>
    </row>
    <row r="19" ht="9" hidden="1" customHeight="1" spans="1:11">
      <c r="A19" s="42"/>
      <c r="B19" s="42"/>
      <c r="C19" s="42"/>
      <c r="D19" s="240"/>
      <c r="E19" s="244"/>
      <c r="F19" s="245"/>
      <c r="G19" s="245"/>
      <c r="H19" s="70"/>
      <c r="I19" s="70"/>
      <c r="J19" s="47"/>
      <c r="K19" s="72"/>
    </row>
    <row r="20" spans="1:11">
      <c r="A20" s="42"/>
      <c r="B20" s="42"/>
      <c r="C20" s="42" t="s">
        <v>85</v>
      </c>
      <c r="D20" s="64" t="s">
        <v>427</v>
      </c>
      <c r="E20" s="64"/>
      <c r="F20" s="42" t="s">
        <v>428</v>
      </c>
      <c r="G20" s="42" t="s">
        <v>429</v>
      </c>
      <c r="H20" s="42">
        <v>8</v>
      </c>
      <c r="I20" s="42">
        <v>7</v>
      </c>
      <c r="J20" s="45" t="s">
        <v>430</v>
      </c>
      <c r="K20" s="57"/>
    </row>
    <row r="21" spans="1:11">
      <c r="A21" s="42"/>
      <c r="B21" s="42" t="s">
        <v>431</v>
      </c>
      <c r="C21" s="42" t="s">
        <v>90</v>
      </c>
      <c r="D21" s="64" t="s">
        <v>432</v>
      </c>
      <c r="E21" s="64"/>
      <c r="F21" s="59" t="s">
        <v>433</v>
      </c>
      <c r="G21" s="59" t="s">
        <v>187</v>
      </c>
      <c r="H21" s="42">
        <v>6</v>
      </c>
      <c r="I21" s="42">
        <v>5.5</v>
      </c>
      <c r="J21" s="45" t="s">
        <v>434</v>
      </c>
      <c r="K21" s="57"/>
    </row>
    <row r="22" ht="24" customHeight="1" spans="1:11">
      <c r="A22" s="42"/>
      <c r="B22" s="42"/>
      <c r="C22" s="42" t="s">
        <v>93</v>
      </c>
      <c r="D22" s="45" t="s">
        <v>435</v>
      </c>
      <c r="E22" s="57"/>
      <c r="F22" s="59" t="s">
        <v>436</v>
      </c>
      <c r="G22" s="59" t="s">
        <v>187</v>
      </c>
      <c r="H22" s="42">
        <v>8</v>
      </c>
      <c r="I22" s="42">
        <v>8</v>
      </c>
      <c r="J22" s="45"/>
      <c r="K22" s="57"/>
    </row>
    <row r="23" ht="21" spans="1:11">
      <c r="A23" s="42"/>
      <c r="B23" s="42"/>
      <c r="C23" s="42" t="s">
        <v>125</v>
      </c>
      <c r="D23" s="51" t="s">
        <v>437</v>
      </c>
      <c r="E23" s="60"/>
      <c r="F23" s="59" t="s">
        <v>438</v>
      </c>
      <c r="G23" s="59" t="s">
        <v>187</v>
      </c>
      <c r="H23" s="42">
        <v>8</v>
      </c>
      <c r="I23" s="42">
        <v>7.5</v>
      </c>
      <c r="J23" s="45" t="s">
        <v>439</v>
      </c>
      <c r="K23" s="57"/>
    </row>
    <row r="24" ht="25" customHeight="1" spans="1:11">
      <c r="A24" s="42"/>
      <c r="B24" s="42"/>
      <c r="C24" s="42" t="s">
        <v>128</v>
      </c>
      <c r="D24" s="64" t="s">
        <v>440</v>
      </c>
      <c r="E24" s="64"/>
      <c r="F24" s="59" t="s">
        <v>441</v>
      </c>
      <c r="G24" s="59" t="s">
        <v>187</v>
      </c>
      <c r="H24" s="42">
        <v>8</v>
      </c>
      <c r="I24" s="42">
        <v>8</v>
      </c>
      <c r="J24" s="40"/>
      <c r="K24" s="55"/>
    </row>
    <row r="25" ht="31.5" spans="1:11">
      <c r="A25" s="42"/>
      <c r="B25" s="42" t="s">
        <v>442</v>
      </c>
      <c r="C25" s="42" t="s">
        <v>443</v>
      </c>
      <c r="D25" s="64" t="s">
        <v>444</v>
      </c>
      <c r="E25" s="64"/>
      <c r="F25" s="42" t="s">
        <v>445</v>
      </c>
      <c r="G25" s="42" t="s">
        <v>445</v>
      </c>
      <c r="H25" s="42">
        <v>10</v>
      </c>
      <c r="I25" s="42">
        <v>10</v>
      </c>
      <c r="J25" s="40"/>
      <c r="K25" s="55"/>
    </row>
    <row r="26" spans="1:11">
      <c r="A26" s="52" t="s">
        <v>107</v>
      </c>
      <c r="B26" s="53"/>
      <c r="C26" s="53"/>
      <c r="D26" s="53"/>
      <c r="E26" s="53"/>
      <c r="F26" s="53"/>
      <c r="G26" s="61"/>
      <c r="H26" s="62">
        <v>100</v>
      </c>
      <c r="I26" s="62">
        <v>98</v>
      </c>
      <c r="J26" s="52"/>
      <c r="K26" s="61"/>
    </row>
  </sheetData>
  <mergeCells count="57">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10:A11"/>
    <mergeCell ref="A12:A25"/>
    <mergeCell ref="B13:B20"/>
    <mergeCell ref="B21:B24"/>
    <mergeCell ref="C13:C15"/>
    <mergeCell ref="C16:C17"/>
    <mergeCell ref="C18:C19"/>
    <mergeCell ref="F18:F19"/>
    <mergeCell ref="G18:G19"/>
    <mergeCell ref="H18:H19"/>
    <mergeCell ref="I18:I19"/>
    <mergeCell ref="D18:E19"/>
    <mergeCell ref="J18:K19"/>
    <mergeCell ref="A5:C9"/>
  </mergeCells>
  <pageMargins left="0.7" right="0.7" top="0.75" bottom="0.75" header="0.3" footer="0.3"/>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pageSetUpPr fitToPage="1"/>
  </sheetPr>
  <dimension ref="A1:J32"/>
  <sheetViews>
    <sheetView workbookViewId="0">
      <selection activeCell="E38" sqref="E38"/>
    </sheetView>
  </sheetViews>
  <sheetFormatPr defaultColWidth="9" defaultRowHeight="14.25"/>
  <cols>
    <col min="1" max="1" width="5.625" customWidth="1"/>
    <col min="3" max="3" width="16.25" customWidth="1"/>
    <col min="4" max="4" width="18.5" customWidth="1"/>
    <col min="5" max="5" width="19.625" customWidth="1"/>
    <col min="6" max="6" width="16.75" customWidth="1"/>
    <col min="7" max="7" width="16.875" customWidth="1"/>
    <col min="8" max="8" width="7" customWidth="1"/>
    <col min="9" max="9" width="12" customWidth="1"/>
    <col min="10" max="10" width="11.5" customWidth="1"/>
  </cols>
  <sheetData>
    <row r="1" ht="18" customHeight="1" spans="1:10">
      <c r="A1" s="176" t="s">
        <v>446</v>
      </c>
      <c r="B1" s="202"/>
      <c r="C1" s="202"/>
      <c r="D1" s="202"/>
      <c r="E1" s="202"/>
      <c r="F1" s="202"/>
      <c r="G1" s="202"/>
      <c r="H1" s="202"/>
      <c r="I1" s="202"/>
      <c r="J1" s="202"/>
    </row>
    <row r="2" ht="13.5" customHeight="1" spans="1:10">
      <c r="A2" s="203" t="s">
        <v>447</v>
      </c>
      <c r="B2" s="203"/>
      <c r="C2" s="203"/>
      <c r="D2" s="203"/>
      <c r="E2" s="203"/>
      <c r="F2" s="203"/>
      <c r="G2" s="203"/>
      <c r="H2" s="203"/>
      <c r="I2" s="203"/>
      <c r="J2" s="203"/>
    </row>
    <row r="3" ht="13.5" customHeight="1" spans="1:10">
      <c r="A3" s="108" t="s">
        <v>448</v>
      </c>
      <c r="B3" s="108"/>
      <c r="C3" s="108"/>
      <c r="D3" s="204" t="s">
        <v>15</v>
      </c>
      <c r="E3" s="204"/>
      <c r="F3" s="204"/>
      <c r="G3" s="204"/>
      <c r="H3" s="204"/>
      <c r="I3" s="204"/>
      <c r="J3" s="204"/>
    </row>
    <row r="4" spans="1:10">
      <c r="A4" s="108" t="s">
        <v>205</v>
      </c>
      <c r="B4" s="108"/>
      <c r="C4" s="108"/>
      <c r="D4" s="205" t="s">
        <v>206</v>
      </c>
      <c r="E4" s="221"/>
      <c r="F4" s="221"/>
      <c r="G4" s="221"/>
      <c r="H4" s="221"/>
      <c r="I4" s="221"/>
      <c r="J4" s="225"/>
    </row>
    <row r="5" spans="1:10">
      <c r="A5" s="108" t="s">
        <v>207</v>
      </c>
      <c r="B5" s="108"/>
      <c r="C5" s="108"/>
      <c r="D5" s="109" t="s">
        <v>109</v>
      </c>
      <c r="E5" s="108"/>
      <c r="F5" s="108" t="s">
        <v>209</v>
      </c>
      <c r="G5" s="108" t="s">
        <v>41</v>
      </c>
      <c r="H5" s="108"/>
      <c r="I5" s="108"/>
      <c r="J5" s="108"/>
    </row>
    <row r="6" ht="27" customHeight="1" spans="1:10">
      <c r="A6" s="108" t="s">
        <v>210</v>
      </c>
      <c r="B6" s="108"/>
      <c r="C6" s="108"/>
      <c r="D6" s="109"/>
      <c r="E6" s="108" t="s">
        <v>211</v>
      </c>
      <c r="F6" s="108" t="s">
        <v>212</v>
      </c>
      <c r="G6" s="108"/>
      <c r="H6" s="42" t="s">
        <v>46</v>
      </c>
      <c r="I6" s="108" t="s">
        <v>449</v>
      </c>
      <c r="J6" s="226" t="s">
        <v>48</v>
      </c>
    </row>
    <row r="7" ht="20.1" customHeight="1" spans="1:10">
      <c r="A7" s="108"/>
      <c r="B7" s="108"/>
      <c r="C7" s="108"/>
      <c r="D7" s="109" t="s">
        <v>49</v>
      </c>
      <c r="E7" s="109">
        <v>58</v>
      </c>
      <c r="F7" s="108">
        <v>58</v>
      </c>
      <c r="G7" s="108"/>
      <c r="H7" s="108" t="s">
        <v>450</v>
      </c>
      <c r="I7" s="123">
        <v>1</v>
      </c>
      <c r="J7" s="235" t="s">
        <v>450</v>
      </c>
    </row>
    <row r="8" ht="20.1" customHeight="1" spans="1:10">
      <c r="A8" s="108"/>
      <c r="B8" s="108"/>
      <c r="C8" s="108"/>
      <c r="D8" s="108" t="s">
        <v>451</v>
      </c>
      <c r="E8" s="109"/>
      <c r="F8" s="108"/>
      <c r="G8" s="108"/>
      <c r="H8" s="108"/>
      <c r="I8" s="123"/>
      <c r="J8" s="226"/>
    </row>
    <row r="9" ht="15" customHeight="1" spans="1:10">
      <c r="A9" s="108"/>
      <c r="B9" s="108"/>
      <c r="C9" s="108"/>
      <c r="D9" s="108" t="s">
        <v>452</v>
      </c>
      <c r="E9" s="108">
        <v>58</v>
      </c>
      <c r="F9" s="108">
        <v>58</v>
      </c>
      <c r="G9" s="108"/>
      <c r="H9" s="108"/>
      <c r="I9" s="108"/>
      <c r="J9" s="226"/>
    </row>
    <row r="10" ht="14" customHeight="1" spans="1:10">
      <c r="A10" s="108"/>
      <c r="B10" s="108"/>
      <c r="C10" s="108"/>
      <c r="D10" s="109" t="s">
        <v>453</v>
      </c>
      <c r="E10" s="109"/>
      <c r="F10" s="108"/>
      <c r="G10" s="108"/>
      <c r="H10" s="108"/>
      <c r="I10" s="108"/>
      <c r="J10" s="226"/>
    </row>
    <row r="11" ht="13" customHeight="1" spans="1:10">
      <c r="A11" s="108"/>
      <c r="B11" s="108"/>
      <c r="C11" s="108"/>
      <c r="D11" s="125" t="s">
        <v>454</v>
      </c>
      <c r="E11" s="109"/>
      <c r="F11" s="135"/>
      <c r="G11" s="137"/>
      <c r="H11" s="137"/>
      <c r="I11" s="108"/>
      <c r="J11" s="226"/>
    </row>
    <row r="12" ht="13" customHeight="1" spans="1:10">
      <c r="A12" s="206" t="s">
        <v>217</v>
      </c>
      <c r="B12" s="207"/>
      <c r="C12" s="208"/>
      <c r="D12" s="209"/>
      <c r="E12" s="147"/>
      <c r="F12" s="135" t="s">
        <v>218</v>
      </c>
      <c r="G12" s="137"/>
      <c r="H12" s="137"/>
      <c r="I12" s="137" t="s">
        <v>219</v>
      </c>
      <c r="J12" s="226"/>
    </row>
    <row r="13" ht="13.5" customHeight="1" spans="1:10">
      <c r="A13" s="210"/>
      <c r="B13" s="211"/>
      <c r="C13" s="212"/>
      <c r="D13" s="209" t="s">
        <v>220</v>
      </c>
      <c r="E13" s="147"/>
      <c r="F13" s="222" t="s">
        <v>221</v>
      </c>
      <c r="G13" s="223"/>
      <c r="H13" s="223"/>
      <c r="I13" s="137" t="s">
        <v>222</v>
      </c>
      <c r="J13" s="226"/>
    </row>
    <row r="14" ht="13.5" customHeight="1" spans="1:10">
      <c r="A14" s="210"/>
      <c r="B14" s="211"/>
      <c r="C14" s="212"/>
      <c r="D14" s="209" t="s">
        <v>223</v>
      </c>
      <c r="E14" s="147"/>
      <c r="F14" s="222" t="s">
        <v>224</v>
      </c>
      <c r="G14" s="223"/>
      <c r="H14" s="223"/>
      <c r="I14" s="137" t="s">
        <v>222</v>
      </c>
      <c r="J14" s="226"/>
    </row>
    <row r="15" ht="13.5" customHeight="1" spans="1:10">
      <c r="A15" s="210"/>
      <c r="B15" s="211"/>
      <c r="C15" s="212"/>
      <c r="D15" s="209" t="s">
        <v>225</v>
      </c>
      <c r="E15" s="147"/>
      <c r="F15" s="222" t="s">
        <v>226</v>
      </c>
      <c r="G15" s="223"/>
      <c r="H15" s="223"/>
      <c r="I15" s="137" t="s">
        <v>222</v>
      </c>
      <c r="J15" s="226"/>
    </row>
    <row r="16" ht="13.5" customHeight="1" spans="1:10">
      <c r="A16" s="210"/>
      <c r="B16" s="211"/>
      <c r="C16" s="212"/>
      <c r="D16" s="209" t="s">
        <v>227</v>
      </c>
      <c r="E16" s="147"/>
      <c r="F16" s="222" t="s">
        <v>228</v>
      </c>
      <c r="G16" s="223"/>
      <c r="H16" s="223"/>
      <c r="I16" s="137" t="s">
        <v>222</v>
      </c>
      <c r="J16" s="226"/>
    </row>
    <row r="17" ht="13.5" customHeight="1" spans="1:10">
      <c r="A17" s="210"/>
      <c r="B17" s="211"/>
      <c r="C17" s="212"/>
      <c r="D17" s="209" t="s">
        <v>229</v>
      </c>
      <c r="E17" s="147"/>
      <c r="F17" s="222" t="s">
        <v>230</v>
      </c>
      <c r="G17" s="223"/>
      <c r="H17" s="223"/>
      <c r="I17" s="137" t="s">
        <v>222</v>
      </c>
      <c r="J17" s="226"/>
    </row>
    <row r="18" ht="14" customHeight="1" spans="1:10">
      <c r="A18" s="210"/>
      <c r="B18" s="211"/>
      <c r="C18" s="212"/>
      <c r="D18" s="209" t="s">
        <v>231</v>
      </c>
      <c r="E18" s="147"/>
      <c r="F18" s="135" t="s">
        <v>232</v>
      </c>
      <c r="G18" s="137"/>
      <c r="H18" s="137"/>
      <c r="I18" s="137" t="s">
        <v>222</v>
      </c>
      <c r="J18" s="226"/>
    </row>
    <row r="19" spans="1:10">
      <c r="A19" s="213"/>
      <c r="B19" s="214"/>
      <c r="C19" s="215"/>
      <c r="D19" s="209" t="s">
        <v>233</v>
      </c>
      <c r="E19" s="147"/>
      <c r="F19" s="135" t="s">
        <v>234</v>
      </c>
      <c r="G19" s="137"/>
      <c r="H19" s="137"/>
      <c r="I19" s="137" t="s">
        <v>222</v>
      </c>
      <c r="J19" s="226"/>
    </row>
    <row r="20" ht="15" customHeight="1" spans="1:10">
      <c r="A20" s="229" t="s">
        <v>235</v>
      </c>
      <c r="B20" s="135" t="s">
        <v>236</v>
      </c>
      <c r="C20" s="136"/>
      <c r="D20" s="136"/>
      <c r="E20" s="137"/>
      <c r="F20" s="135" t="s">
        <v>237</v>
      </c>
      <c r="G20" s="136"/>
      <c r="H20" s="136"/>
      <c r="I20" s="136"/>
      <c r="J20" s="137"/>
    </row>
    <row r="21" spans="1:10">
      <c r="A21" s="230"/>
      <c r="B21" s="231" t="s">
        <v>455</v>
      </c>
      <c r="C21" s="232"/>
      <c r="D21" s="232"/>
      <c r="E21" s="232"/>
      <c r="F21" s="231" t="s">
        <v>456</v>
      </c>
      <c r="G21" s="232"/>
      <c r="H21" s="232"/>
      <c r="I21" s="232"/>
      <c r="J21" s="232"/>
    </row>
    <row r="22" ht="18" customHeight="1" spans="1:10">
      <c r="A22" s="115" t="s">
        <v>240</v>
      </c>
      <c r="B22" s="108" t="s">
        <v>241</v>
      </c>
      <c r="C22" s="108" t="s">
        <v>61</v>
      </c>
      <c r="D22" s="108" t="s">
        <v>62</v>
      </c>
      <c r="E22" s="108"/>
      <c r="F22" s="108" t="s">
        <v>242</v>
      </c>
      <c r="G22" s="108" t="s">
        <v>243</v>
      </c>
      <c r="H22" s="42" t="s">
        <v>46</v>
      </c>
      <c r="I22" s="42" t="s">
        <v>48</v>
      </c>
      <c r="J22" s="236" t="s">
        <v>244</v>
      </c>
    </row>
    <row r="23" spans="1:10">
      <c r="A23" s="115"/>
      <c r="B23" s="76" t="s">
        <v>245</v>
      </c>
      <c r="C23" s="76" t="s">
        <v>67</v>
      </c>
      <c r="D23" s="233" t="s">
        <v>457</v>
      </c>
      <c r="E23" s="233"/>
      <c r="F23" s="76" t="s">
        <v>139</v>
      </c>
      <c r="G23" s="76" t="s">
        <v>139</v>
      </c>
      <c r="H23" s="76">
        <v>10</v>
      </c>
      <c r="I23" s="76">
        <v>10</v>
      </c>
      <c r="J23" s="227"/>
    </row>
    <row r="24" ht="15" customHeight="1" spans="1:10">
      <c r="A24" s="115"/>
      <c r="B24" s="76"/>
      <c r="C24" s="76" t="s">
        <v>78</v>
      </c>
      <c r="D24" s="233" t="s">
        <v>458</v>
      </c>
      <c r="E24" s="233"/>
      <c r="F24" s="100" t="s">
        <v>459</v>
      </c>
      <c r="G24" s="100">
        <v>1</v>
      </c>
      <c r="H24" s="108">
        <v>20</v>
      </c>
      <c r="I24" s="108">
        <v>20</v>
      </c>
      <c r="J24" s="108"/>
    </row>
    <row r="25" spans="1:10">
      <c r="A25" s="115"/>
      <c r="B25" s="76"/>
      <c r="C25" s="76" t="s">
        <v>81</v>
      </c>
      <c r="D25" s="233" t="s">
        <v>460</v>
      </c>
      <c r="E25" s="233"/>
      <c r="F25" s="76" t="s">
        <v>143</v>
      </c>
      <c r="G25" s="76" t="s">
        <v>143</v>
      </c>
      <c r="H25" s="108">
        <v>10</v>
      </c>
      <c r="I25" s="108">
        <v>10</v>
      </c>
      <c r="J25" s="108"/>
    </row>
    <row r="26" spans="1:10">
      <c r="A26" s="115"/>
      <c r="B26" s="76"/>
      <c r="C26" s="91" t="s">
        <v>85</v>
      </c>
      <c r="D26" s="233" t="s">
        <v>144</v>
      </c>
      <c r="E26" s="233"/>
      <c r="F26" s="76" t="s">
        <v>461</v>
      </c>
      <c r="G26" s="76" t="s">
        <v>461</v>
      </c>
      <c r="H26" s="76">
        <v>10</v>
      </c>
      <c r="I26" s="76">
        <v>10</v>
      </c>
      <c r="J26" s="108"/>
    </row>
    <row r="27" spans="1:10">
      <c r="A27" s="115"/>
      <c r="B27" s="76" t="s">
        <v>263</v>
      </c>
      <c r="C27" s="76" t="s">
        <v>90</v>
      </c>
      <c r="D27" s="234" t="s">
        <v>462</v>
      </c>
      <c r="E27" s="234"/>
      <c r="F27" s="108" t="s">
        <v>127</v>
      </c>
      <c r="G27" s="108" t="s">
        <v>127</v>
      </c>
      <c r="H27" s="108">
        <v>8</v>
      </c>
      <c r="I27" s="108">
        <v>8</v>
      </c>
      <c r="J27" s="108"/>
    </row>
    <row r="28" spans="1:10">
      <c r="A28" s="115"/>
      <c r="B28" s="76"/>
      <c r="C28" s="76" t="s">
        <v>463</v>
      </c>
      <c r="D28" s="233" t="s">
        <v>464</v>
      </c>
      <c r="E28" s="233"/>
      <c r="F28" s="233" t="s">
        <v>465</v>
      </c>
      <c r="G28" s="233" t="s">
        <v>423</v>
      </c>
      <c r="H28" s="204">
        <v>7</v>
      </c>
      <c r="I28" s="204">
        <v>7</v>
      </c>
      <c r="J28" s="108"/>
    </row>
    <row r="29" ht="17" customHeight="1" spans="1:10">
      <c r="A29" s="115"/>
      <c r="B29" s="76"/>
      <c r="C29" s="76" t="s">
        <v>97</v>
      </c>
      <c r="D29" s="233" t="s">
        <v>466</v>
      </c>
      <c r="E29" s="233"/>
      <c r="F29" s="233" t="s">
        <v>467</v>
      </c>
      <c r="G29" s="233" t="s">
        <v>467</v>
      </c>
      <c r="H29" s="204">
        <v>7</v>
      </c>
      <c r="I29" s="204">
        <v>7</v>
      </c>
      <c r="J29" s="108"/>
    </row>
    <row r="30" ht="16" customHeight="1" spans="1:10">
      <c r="A30" s="115"/>
      <c r="B30" s="76"/>
      <c r="C30" s="91" t="s">
        <v>100</v>
      </c>
      <c r="D30" s="233" t="s">
        <v>468</v>
      </c>
      <c r="E30" s="233"/>
      <c r="F30" s="233" t="s">
        <v>469</v>
      </c>
      <c r="G30" s="233" t="s">
        <v>469</v>
      </c>
      <c r="H30" s="76">
        <v>8</v>
      </c>
      <c r="I30" s="76">
        <v>8</v>
      </c>
      <c r="J30" s="108"/>
    </row>
    <row r="31" ht="13" customHeight="1" spans="1:10">
      <c r="A31" s="115"/>
      <c r="B31" s="76" t="s">
        <v>470</v>
      </c>
      <c r="C31" s="76" t="s">
        <v>104</v>
      </c>
      <c r="D31" s="233" t="s">
        <v>471</v>
      </c>
      <c r="E31" s="233"/>
      <c r="F31" s="233" t="s">
        <v>92</v>
      </c>
      <c r="G31" s="233" t="s">
        <v>92</v>
      </c>
      <c r="H31" s="204">
        <v>10</v>
      </c>
      <c r="I31" s="204">
        <v>10</v>
      </c>
      <c r="J31" s="108"/>
    </row>
    <row r="32" spans="1:10">
      <c r="A32" s="135" t="s">
        <v>281</v>
      </c>
      <c r="B32" s="136"/>
      <c r="C32" s="136"/>
      <c r="D32" s="136"/>
      <c r="E32" s="136"/>
      <c r="F32" s="136"/>
      <c r="G32" s="137"/>
      <c r="H32" s="204">
        <v>100</v>
      </c>
      <c r="I32" s="204">
        <v>100</v>
      </c>
      <c r="J32" s="137"/>
    </row>
  </sheetData>
  <mergeCells count="44">
    <mergeCell ref="A1:J1"/>
    <mergeCell ref="A2:J2"/>
    <mergeCell ref="A3:C3"/>
    <mergeCell ref="D3:J3"/>
    <mergeCell ref="A4:C4"/>
    <mergeCell ref="D4:J4"/>
    <mergeCell ref="A5:C5"/>
    <mergeCell ref="D5:E5"/>
    <mergeCell ref="G5:J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B20:E20"/>
    <mergeCell ref="F20:J20"/>
    <mergeCell ref="B21:E21"/>
    <mergeCell ref="F21:J21"/>
    <mergeCell ref="D22:E22"/>
    <mergeCell ref="D23:E23"/>
    <mergeCell ref="D24:E24"/>
    <mergeCell ref="D25:E25"/>
    <mergeCell ref="D26:E26"/>
    <mergeCell ref="D27:E27"/>
    <mergeCell ref="D28:E28"/>
    <mergeCell ref="D29:E29"/>
    <mergeCell ref="D30:E30"/>
    <mergeCell ref="D31:E31"/>
    <mergeCell ref="A32:G32"/>
    <mergeCell ref="A20:A21"/>
    <mergeCell ref="A22:A31"/>
    <mergeCell ref="B23:B26"/>
    <mergeCell ref="B27:B30"/>
    <mergeCell ref="A12:C19"/>
    <mergeCell ref="A6:C11"/>
  </mergeCells>
  <printOptions horizontalCentered="1"/>
  <pageMargins left="0.708333333333333" right="0.708333333333333" top="0.747916666666667" bottom="0.550694444444444" header="0.314583333333333" footer="0.314583333333333"/>
  <pageSetup paperSize="9" scale="99" orientation="landscape" horizontalDpi="6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pageSetUpPr fitToPage="1"/>
  </sheetPr>
  <dimension ref="A1:J33"/>
  <sheetViews>
    <sheetView workbookViewId="0">
      <selection activeCell="D22" sqref="D22:I31"/>
    </sheetView>
  </sheetViews>
  <sheetFormatPr defaultColWidth="9" defaultRowHeight="14.25"/>
  <cols>
    <col min="1" max="1" width="3.75" customWidth="1"/>
    <col min="3" max="3" width="7.5" customWidth="1"/>
    <col min="4" max="4" width="17.5" customWidth="1"/>
    <col min="5" max="5" width="6.625" customWidth="1"/>
    <col min="6" max="6" width="11.125" customWidth="1"/>
    <col min="7" max="7" width="10.375" customWidth="1"/>
    <col min="8" max="8" width="6.75" customWidth="1"/>
    <col min="9" max="9" width="8.25" customWidth="1"/>
    <col min="10" max="10" width="7.5" customWidth="1"/>
  </cols>
  <sheetData>
    <row r="1" ht="24" spans="1:10">
      <c r="A1" s="176" t="s">
        <v>446</v>
      </c>
      <c r="B1" s="202"/>
      <c r="C1" s="202"/>
      <c r="D1" s="202"/>
      <c r="E1" s="202"/>
      <c r="F1" s="202"/>
      <c r="G1" s="202"/>
      <c r="H1" s="202"/>
      <c r="I1" s="202"/>
      <c r="J1" s="202"/>
    </row>
    <row r="2" ht="13" customHeight="1" spans="1:10">
      <c r="A2" s="203" t="s">
        <v>472</v>
      </c>
      <c r="B2" s="203"/>
      <c r="C2" s="203"/>
      <c r="D2" s="203"/>
      <c r="E2" s="203"/>
      <c r="F2" s="203"/>
      <c r="G2" s="203"/>
      <c r="H2" s="203"/>
      <c r="I2" s="203"/>
      <c r="J2" s="203"/>
    </row>
    <row r="3" ht="13.5" customHeight="1" spans="1:10">
      <c r="A3" s="108" t="s">
        <v>448</v>
      </c>
      <c r="B3" s="108"/>
      <c r="C3" s="108"/>
      <c r="D3" s="204" t="s">
        <v>16</v>
      </c>
      <c r="E3" s="204"/>
      <c r="F3" s="204"/>
      <c r="G3" s="204"/>
      <c r="H3" s="204"/>
      <c r="I3" s="204"/>
      <c r="J3" s="204"/>
    </row>
    <row r="4" ht="13.5" customHeight="1" spans="1:10">
      <c r="A4" s="108" t="s">
        <v>205</v>
      </c>
      <c r="B4" s="108"/>
      <c r="C4" s="108"/>
      <c r="D4" s="205" t="s">
        <v>206</v>
      </c>
      <c r="E4" s="221"/>
      <c r="F4" s="221"/>
      <c r="G4" s="221"/>
      <c r="H4" s="221"/>
      <c r="I4" s="221"/>
      <c r="J4" s="225"/>
    </row>
    <row r="5" ht="13.5" customHeight="1" spans="1:10">
      <c r="A5" s="108" t="s">
        <v>207</v>
      </c>
      <c r="B5" s="108"/>
      <c r="C5" s="108"/>
      <c r="D5" s="109" t="s">
        <v>109</v>
      </c>
      <c r="E5" s="108"/>
      <c r="F5" s="108" t="s">
        <v>209</v>
      </c>
      <c r="G5" s="108" t="s">
        <v>473</v>
      </c>
      <c r="H5" s="108"/>
      <c r="I5" s="108"/>
      <c r="J5" s="108"/>
    </row>
    <row r="6" ht="63.75" spans="1:10">
      <c r="A6" s="108" t="s">
        <v>210</v>
      </c>
      <c r="B6" s="108"/>
      <c r="C6" s="108"/>
      <c r="D6" s="109"/>
      <c r="E6" s="108" t="s">
        <v>211</v>
      </c>
      <c r="F6" s="108" t="s">
        <v>212</v>
      </c>
      <c r="G6" s="108"/>
      <c r="H6" s="42" t="s">
        <v>46</v>
      </c>
      <c r="I6" s="108" t="s">
        <v>449</v>
      </c>
      <c r="J6" s="42" t="s">
        <v>48</v>
      </c>
    </row>
    <row r="7" spans="1:10">
      <c r="A7" s="108"/>
      <c r="B7" s="108"/>
      <c r="C7" s="108"/>
      <c r="D7" s="109" t="s">
        <v>49</v>
      </c>
      <c r="E7" s="109">
        <v>175.365</v>
      </c>
      <c r="F7" s="108">
        <v>175.365</v>
      </c>
      <c r="G7" s="108"/>
      <c r="H7" s="108" t="s">
        <v>450</v>
      </c>
      <c r="I7" s="123">
        <v>1</v>
      </c>
      <c r="J7" s="108" t="s">
        <v>450</v>
      </c>
    </row>
    <row r="8" spans="1:10">
      <c r="A8" s="108"/>
      <c r="B8" s="108"/>
      <c r="C8" s="108"/>
      <c r="D8" s="108" t="s">
        <v>451</v>
      </c>
      <c r="E8" s="109">
        <v>175.365</v>
      </c>
      <c r="F8" s="108">
        <v>175.365</v>
      </c>
      <c r="G8" s="108"/>
      <c r="H8" s="108"/>
      <c r="I8" s="123"/>
      <c r="J8" s="226"/>
    </row>
    <row r="9" spans="1:10">
      <c r="A9" s="108"/>
      <c r="B9" s="108"/>
      <c r="C9" s="108"/>
      <c r="D9" s="108" t="s">
        <v>452</v>
      </c>
      <c r="E9" s="108"/>
      <c r="F9" s="108"/>
      <c r="G9" s="108"/>
      <c r="H9" s="108"/>
      <c r="I9" s="108"/>
      <c r="J9" s="226"/>
    </row>
    <row r="10" spans="1:10">
      <c r="A10" s="108"/>
      <c r="B10" s="108"/>
      <c r="C10" s="108"/>
      <c r="D10" s="109" t="s">
        <v>453</v>
      </c>
      <c r="E10" s="109"/>
      <c r="F10" s="108"/>
      <c r="G10" s="108"/>
      <c r="H10" s="108"/>
      <c r="I10" s="108"/>
      <c r="J10" s="226"/>
    </row>
    <row r="11" ht="24" customHeight="1" spans="1:10">
      <c r="A11" s="108"/>
      <c r="B11" s="108"/>
      <c r="C11" s="108"/>
      <c r="D11" s="125" t="s">
        <v>454</v>
      </c>
      <c r="E11" s="109"/>
      <c r="F11" s="135"/>
      <c r="G11" s="137"/>
      <c r="H11" s="137"/>
      <c r="I11" s="108"/>
      <c r="J11" s="226"/>
    </row>
    <row r="12" ht="26" customHeight="1" spans="1:10">
      <c r="A12" s="206" t="s">
        <v>217</v>
      </c>
      <c r="B12" s="207"/>
      <c r="C12" s="208"/>
      <c r="D12" s="209"/>
      <c r="E12" s="147"/>
      <c r="F12" s="135" t="s">
        <v>218</v>
      </c>
      <c r="G12" s="137"/>
      <c r="H12" s="137"/>
      <c r="I12" s="137" t="s">
        <v>219</v>
      </c>
      <c r="J12" s="226"/>
    </row>
    <row r="13" ht="27" customHeight="1" spans="1:10">
      <c r="A13" s="210"/>
      <c r="B13" s="211"/>
      <c r="C13" s="212"/>
      <c r="D13" s="209" t="s">
        <v>220</v>
      </c>
      <c r="E13" s="147"/>
      <c r="F13" s="222" t="s">
        <v>221</v>
      </c>
      <c r="G13" s="223"/>
      <c r="H13" s="223"/>
      <c r="I13" s="137" t="s">
        <v>222</v>
      </c>
      <c r="J13" s="226"/>
    </row>
    <row r="14" ht="13.5" customHeight="1" spans="1:10">
      <c r="A14" s="210"/>
      <c r="B14" s="211"/>
      <c r="C14" s="212"/>
      <c r="D14" s="209" t="s">
        <v>223</v>
      </c>
      <c r="E14" s="147"/>
      <c r="F14" s="222" t="s">
        <v>224</v>
      </c>
      <c r="G14" s="223"/>
      <c r="H14" s="223"/>
      <c r="I14" s="137" t="s">
        <v>222</v>
      </c>
      <c r="J14" s="226"/>
    </row>
    <row r="15" spans="1:10">
      <c r="A15" s="210"/>
      <c r="B15" s="211"/>
      <c r="C15" s="212"/>
      <c r="D15" s="209" t="s">
        <v>225</v>
      </c>
      <c r="E15" s="147"/>
      <c r="F15" s="222" t="s">
        <v>226</v>
      </c>
      <c r="G15" s="223"/>
      <c r="H15" s="223"/>
      <c r="I15" s="137" t="s">
        <v>222</v>
      </c>
      <c r="J15" s="226"/>
    </row>
    <row r="16" spans="1:10">
      <c r="A16" s="210"/>
      <c r="B16" s="211"/>
      <c r="C16" s="212"/>
      <c r="D16" s="209" t="s">
        <v>227</v>
      </c>
      <c r="E16" s="147"/>
      <c r="F16" s="222" t="s">
        <v>228</v>
      </c>
      <c r="G16" s="223"/>
      <c r="H16" s="223"/>
      <c r="I16" s="137" t="s">
        <v>222</v>
      </c>
      <c r="J16" s="226"/>
    </row>
    <row r="17" ht="17" customHeight="1" spans="1:10">
      <c r="A17" s="210"/>
      <c r="B17" s="211"/>
      <c r="C17" s="212"/>
      <c r="D17" s="209" t="s">
        <v>229</v>
      </c>
      <c r="E17" s="147"/>
      <c r="F17" s="222" t="s">
        <v>230</v>
      </c>
      <c r="G17" s="223"/>
      <c r="H17" s="223"/>
      <c r="I17" s="137" t="s">
        <v>222</v>
      </c>
      <c r="J17" s="226"/>
    </row>
    <row r="18" ht="16" customHeight="1" spans="1:10">
      <c r="A18" s="210"/>
      <c r="B18" s="211"/>
      <c r="C18" s="212"/>
      <c r="D18" s="209" t="s">
        <v>231</v>
      </c>
      <c r="E18" s="147"/>
      <c r="F18" s="135" t="s">
        <v>232</v>
      </c>
      <c r="G18" s="137"/>
      <c r="H18" s="137"/>
      <c r="I18" s="137" t="s">
        <v>222</v>
      </c>
      <c r="J18" s="226"/>
    </row>
    <row r="19" ht="22.5" customHeight="1" spans="1:10">
      <c r="A19" s="213"/>
      <c r="B19" s="214"/>
      <c r="C19" s="215"/>
      <c r="D19" s="209" t="s">
        <v>233</v>
      </c>
      <c r="E19" s="147"/>
      <c r="F19" s="135" t="s">
        <v>234</v>
      </c>
      <c r="G19" s="137"/>
      <c r="H19" s="137"/>
      <c r="I19" s="137" t="s">
        <v>222</v>
      </c>
      <c r="J19" s="226"/>
    </row>
    <row r="20" ht="13.5" customHeight="1" spans="1:10">
      <c r="A20" s="216" t="s">
        <v>235</v>
      </c>
      <c r="B20" s="135" t="s">
        <v>236</v>
      </c>
      <c r="C20" s="136"/>
      <c r="D20" s="136"/>
      <c r="E20" s="137"/>
      <c r="F20" s="135" t="s">
        <v>237</v>
      </c>
      <c r="G20" s="136"/>
      <c r="H20" s="136"/>
      <c r="I20" s="136"/>
      <c r="J20" s="137"/>
    </row>
    <row r="21" ht="46" customHeight="1" spans="1:10">
      <c r="A21" s="150"/>
      <c r="B21" s="217" t="s">
        <v>474</v>
      </c>
      <c r="C21" s="218"/>
      <c r="D21" s="218"/>
      <c r="E21" s="224"/>
      <c r="F21" s="217" t="s">
        <v>474</v>
      </c>
      <c r="G21" s="218"/>
      <c r="H21" s="218"/>
      <c r="I21" s="218"/>
      <c r="J21" s="224"/>
    </row>
    <row r="22" ht="35" customHeight="1" spans="1:10">
      <c r="A22" s="115" t="s">
        <v>240</v>
      </c>
      <c r="B22" s="108" t="s">
        <v>241</v>
      </c>
      <c r="C22" s="108" t="s">
        <v>61</v>
      </c>
      <c r="D22" s="209" t="s">
        <v>62</v>
      </c>
      <c r="E22" s="209"/>
      <c r="F22" s="209" t="s">
        <v>242</v>
      </c>
      <c r="G22" s="209" t="s">
        <v>243</v>
      </c>
      <c r="H22" s="209" t="s">
        <v>46</v>
      </c>
      <c r="I22" s="209" t="s">
        <v>48</v>
      </c>
      <c r="J22" s="42" t="s">
        <v>244</v>
      </c>
    </row>
    <row r="23" ht="24.75" customHeight="1" spans="1:10">
      <c r="A23" s="115"/>
      <c r="B23" s="76" t="s">
        <v>245</v>
      </c>
      <c r="C23" s="76" t="s">
        <v>67</v>
      </c>
      <c r="D23" s="209" t="s">
        <v>475</v>
      </c>
      <c r="E23" s="209"/>
      <c r="F23" s="209" t="s">
        <v>139</v>
      </c>
      <c r="G23" s="209" t="s">
        <v>139</v>
      </c>
      <c r="H23" s="209">
        <v>10</v>
      </c>
      <c r="I23" s="209">
        <v>10</v>
      </c>
      <c r="J23" s="227"/>
    </row>
    <row r="24" ht="36.75" customHeight="1" spans="1:10">
      <c r="A24" s="115"/>
      <c r="B24" s="76"/>
      <c r="C24" s="76" t="s">
        <v>78</v>
      </c>
      <c r="D24" s="209" t="s">
        <v>458</v>
      </c>
      <c r="E24" s="209"/>
      <c r="F24" s="209" t="s">
        <v>459</v>
      </c>
      <c r="G24" s="209">
        <v>1</v>
      </c>
      <c r="H24" s="209">
        <v>20</v>
      </c>
      <c r="I24" s="209">
        <v>20</v>
      </c>
      <c r="J24" s="108"/>
    </row>
    <row r="25" ht="13.5" customHeight="1" spans="1:10">
      <c r="A25" s="115"/>
      <c r="B25" s="76"/>
      <c r="C25" s="76" t="s">
        <v>81</v>
      </c>
      <c r="D25" s="209" t="s">
        <v>460</v>
      </c>
      <c r="E25" s="209"/>
      <c r="F25" s="209" t="s">
        <v>143</v>
      </c>
      <c r="G25" s="209" t="s">
        <v>143</v>
      </c>
      <c r="H25" s="209">
        <v>10</v>
      </c>
      <c r="I25" s="209">
        <v>10</v>
      </c>
      <c r="J25" s="108"/>
    </row>
    <row r="26" ht="13.5" customHeight="1" spans="1:10">
      <c r="A26" s="115"/>
      <c r="B26" s="76"/>
      <c r="C26" s="91" t="s">
        <v>85</v>
      </c>
      <c r="D26" s="209" t="s">
        <v>144</v>
      </c>
      <c r="E26" s="209"/>
      <c r="F26" s="209" t="s">
        <v>476</v>
      </c>
      <c r="G26" s="209" t="s">
        <v>476</v>
      </c>
      <c r="H26" s="209">
        <v>10</v>
      </c>
      <c r="I26" s="209">
        <v>10</v>
      </c>
      <c r="J26" s="108"/>
    </row>
    <row r="27" ht="25.5" spans="1:10">
      <c r="A27" s="115"/>
      <c r="B27" s="76" t="s">
        <v>263</v>
      </c>
      <c r="C27" s="76" t="s">
        <v>120</v>
      </c>
      <c r="D27" s="209" t="s">
        <v>477</v>
      </c>
      <c r="E27" s="209"/>
      <c r="F27" s="209" t="s">
        <v>130</v>
      </c>
      <c r="G27" s="209" t="s">
        <v>130</v>
      </c>
      <c r="H27" s="209">
        <v>8</v>
      </c>
      <c r="I27" s="209">
        <v>8</v>
      </c>
      <c r="J27" s="108"/>
    </row>
    <row r="28" ht="25.5" spans="1:10">
      <c r="A28" s="115"/>
      <c r="B28" s="76"/>
      <c r="C28" s="76" t="s">
        <v>93</v>
      </c>
      <c r="D28" s="209" t="s">
        <v>478</v>
      </c>
      <c r="E28" s="209"/>
      <c r="F28" s="209" t="s">
        <v>423</v>
      </c>
      <c r="G28" s="209" t="s">
        <v>423</v>
      </c>
      <c r="H28" s="209">
        <v>7</v>
      </c>
      <c r="I28" s="209">
        <v>7</v>
      </c>
      <c r="J28" s="108"/>
    </row>
    <row r="29" ht="25.5" spans="1:10">
      <c r="A29" s="115"/>
      <c r="B29" s="76"/>
      <c r="C29" s="76" t="s">
        <v>125</v>
      </c>
      <c r="D29" s="209" t="s">
        <v>466</v>
      </c>
      <c r="E29" s="209"/>
      <c r="F29" s="209" t="s">
        <v>467</v>
      </c>
      <c r="G29" s="209" t="s">
        <v>467</v>
      </c>
      <c r="H29" s="209">
        <v>7</v>
      </c>
      <c r="I29" s="209">
        <v>7</v>
      </c>
      <c r="J29" s="108"/>
    </row>
    <row r="30" ht="25.5" spans="1:10">
      <c r="A30" s="115"/>
      <c r="B30" s="76"/>
      <c r="C30" s="91" t="s">
        <v>100</v>
      </c>
      <c r="D30" s="209" t="s">
        <v>468</v>
      </c>
      <c r="E30" s="209"/>
      <c r="F30" s="209" t="s">
        <v>469</v>
      </c>
      <c r="G30" s="209" t="s">
        <v>469</v>
      </c>
      <c r="H30" s="209">
        <v>8</v>
      </c>
      <c r="I30" s="209">
        <v>8</v>
      </c>
      <c r="J30" s="108"/>
    </row>
    <row r="31" ht="38.25" spans="1:10">
      <c r="A31" s="115"/>
      <c r="B31" s="76" t="s">
        <v>470</v>
      </c>
      <c r="C31" s="76" t="s">
        <v>278</v>
      </c>
      <c r="D31" s="209" t="s">
        <v>479</v>
      </c>
      <c r="E31" s="209"/>
      <c r="F31" s="209" t="s">
        <v>92</v>
      </c>
      <c r="G31" s="209" t="s">
        <v>92</v>
      </c>
      <c r="H31" s="209">
        <v>10</v>
      </c>
      <c r="I31" s="209">
        <v>10</v>
      </c>
      <c r="J31" s="108"/>
    </row>
    <row r="32" spans="1:10">
      <c r="A32" s="135" t="s">
        <v>281</v>
      </c>
      <c r="B32" s="136"/>
      <c r="C32" s="136"/>
      <c r="D32" s="136"/>
      <c r="E32" s="136"/>
      <c r="F32" s="136"/>
      <c r="G32" s="137"/>
      <c r="H32" s="209">
        <v>100</v>
      </c>
      <c r="I32" s="209">
        <v>100</v>
      </c>
      <c r="J32" s="137"/>
    </row>
    <row r="33" ht="25.5" spans="1:10">
      <c r="A33" s="108" t="s">
        <v>282</v>
      </c>
      <c r="B33" s="219" t="s">
        <v>283</v>
      </c>
      <c r="C33" s="220"/>
      <c r="D33" s="220"/>
      <c r="E33" s="220"/>
      <c r="F33" s="220"/>
      <c r="G33" s="220"/>
      <c r="H33" s="220"/>
      <c r="I33" s="220"/>
      <c r="J33" s="228"/>
    </row>
  </sheetData>
  <mergeCells count="35">
    <mergeCell ref="A1:J1"/>
    <mergeCell ref="A2:J2"/>
    <mergeCell ref="A3:C3"/>
    <mergeCell ref="D3:J3"/>
    <mergeCell ref="A4:C4"/>
    <mergeCell ref="D4:J4"/>
    <mergeCell ref="A5:C5"/>
    <mergeCell ref="D5:E5"/>
    <mergeCell ref="G5:J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B20:E20"/>
    <mergeCell ref="F20:J20"/>
    <mergeCell ref="B21:E21"/>
    <mergeCell ref="F21:J21"/>
    <mergeCell ref="A32:G32"/>
    <mergeCell ref="B33:J33"/>
    <mergeCell ref="A20:A21"/>
    <mergeCell ref="A22:A31"/>
    <mergeCell ref="B23:B26"/>
    <mergeCell ref="B27:B30"/>
    <mergeCell ref="A12:C19"/>
    <mergeCell ref="A6:C11"/>
  </mergeCells>
  <pageMargins left="0.708333333333333" right="0.708333333333333" top="0.747916666666667" bottom="0.747916666666667" header="0.314583333333333" footer="0.314583333333333"/>
  <pageSetup paperSize="9" scale="95" orientation="portrait" horizontalDpi="6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pageSetUpPr fitToPage="1"/>
  </sheetPr>
  <dimension ref="A1:K26"/>
  <sheetViews>
    <sheetView workbookViewId="0">
      <selection activeCell="F13" sqref="F13:I25"/>
    </sheetView>
  </sheetViews>
  <sheetFormatPr defaultColWidth="9" defaultRowHeight="14.25"/>
  <cols>
    <col min="1" max="1" width="4.625" customWidth="1"/>
    <col min="3" max="3" width="14.125" customWidth="1"/>
    <col min="4" max="4" width="21.875" customWidth="1"/>
    <col min="5" max="5" width="14.75" customWidth="1"/>
    <col min="6" max="6" width="12.75" customWidth="1"/>
    <col min="7" max="7" width="11.25" customWidth="1"/>
    <col min="8" max="8" width="11.125" customWidth="1"/>
    <col min="9" max="9" width="11.375" customWidth="1"/>
    <col min="11" max="11" width="6.625" customWidth="1"/>
  </cols>
  <sheetData>
    <row r="1" ht="19.5" spans="1:11">
      <c r="A1" s="194" t="s">
        <v>35</v>
      </c>
      <c r="B1" s="194"/>
      <c r="C1" s="194"/>
      <c r="D1" s="194"/>
      <c r="E1" s="194"/>
      <c r="F1" s="194"/>
      <c r="G1" s="194"/>
      <c r="H1" s="194"/>
      <c r="I1" s="194"/>
      <c r="J1" s="194"/>
      <c r="K1" s="194"/>
    </row>
    <row r="2" ht="20" customHeight="1" spans="1:11">
      <c r="A2" s="39" t="s">
        <v>480</v>
      </c>
      <c r="B2" s="39"/>
      <c r="C2" s="39"/>
      <c r="D2" s="39"/>
      <c r="E2" s="39"/>
      <c r="F2" s="39"/>
      <c r="G2" s="39"/>
      <c r="H2" s="39"/>
      <c r="I2" s="39"/>
      <c r="J2" s="39"/>
      <c r="K2" s="39"/>
    </row>
    <row r="3" spans="1:11">
      <c r="A3" s="40" t="s">
        <v>2</v>
      </c>
      <c r="B3" s="41"/>
      <c r="C3" s="41"/>
      <c r="D3" s="42" t="s">
        <v>24</v>
      </c>
      <c r="E3" s="42"/>
      <c r="F3" s="42"/>
      <c r="G3" s="42"/>
      <c r="H3" s="42"/>
      <c r="I3" s="42"/>
      <c r="J3" s="42"/>
      <c r="K3" s="42"/>
    </row>
    <row r="4" spans="1:11">
      <c r="A4" s="40" t="s">
        <v>38</v>
      </c>
      <c r="B4" s="41"/>
      <c r="C4" s="41"/>
      <c r="D4" s="40" t="s">
        <v>109</v>
      </c>
      <c r="E4" s="41"/>
      <c r="F4" s="41"/>
      <c r="G4" s="40" t="s">
        <v>40</v>
      </c>
      <c r="H4" s="41"/>
      <c r="I4" s="41" t="s">
        <v>41</v>
      </c>
      <c r="J4" s="41"/>
      <c r="K4" s="55"/>
    </row>
    <row r="5" spans="1:11">
      <c r="A5" s="43" t="s">
        <v>42</v>
      </c>
      <c r="B5" s="195"/>
      <c r="C5" s="196"/>
      <c r="D5" s="40"/>
      <c r="E5" s="5" t="s">
        <v>43</v>
      </c>
      <c r="F5" s="5" t="s">
        <v>44</v>
      </c>
      <c r="G5" s="3" t="s">
        <v>481</v>
      </c>
      <c r="H5" s="25"/>
      <c r="I5" s="5" t="s">
        <v>46</v>
      </c>
      <c r="J5" s="5" t="s">
        <v>47</v>
      </c>
      <c r="K5" s="5" t="s">
        <v>48</v>
      </c>
    </row>
    <row r="6" spans="1:11">
      <c r="A6" s="44"/>
      <c r="B6" s="197"/>
      <c r="C6" s="198"/>
      <c r="D6" s="40" t="s">
        <v>49</v>
      </c>
      <c r="E6" s="5">
        <v>7.752</v>
      </c>
      <c r="F6" s="5">
        <v>7.752</v>
      </c>
      <c r="G6" s="3">
        <v>3.203</v>
      </c>
      <c r="H6" s="25"/>
      <c r="I6" s="5">
        <v>10</v>
      </c>
      <c r="J6" s="26">
        <v>0.4132</v>
      </c>
      <c r="K6" s="5">
        <v>10</v>
      </c>
    </row>
    <row r="7" spans="1:11">
      <c r="A7" s="199"/>
      <c r="B7" s="197"/>
      <c r="C7" s="198"/>
      <c r="D7" s="40" t="s">
        <v>50</v>
      </c>
      <c r="E7" s="5">
        <v>7.752</v>
      </c>
      <c r="F7" s="5">
        <v>7.752</v>
      </c>
      <c r="G7" s="3">
        <v>7.752</v>
      </c>
      <c r="H7" s="25"/>
      <c r="I7" s="5" t="s">
        <v>51</v>
      </c>
      <c r="J7" s="26">
        <v>0.4132</v>
      </c>
      <c r="K7" s="5" t="s">
        <v>51</v>
      </c>
    </row>
    <row r="8" ht="13.5" customHeight="1" spans="1:11">
      <c r="A8" s="199"/>
      <c r="B8" s="197"/>
      <c r="C8" s="198"/>
      <c r="D8" s="40" t="s">
        <v>52</v>
      </c>
      <c r="E8" s="5"/>
      <c r="F8" s="5"/>
      <c r="G8" s="3"/>
      <c r="H8" s="25"/>
      <c r="I8" s="5" t="s">
        <v>51</v>
      </c>
      <c r="J8" s="5"/>
      <c r="K8" s="5" t="s">
        <v>51</v>
      </c>
    </row>
    <row r="9" spans="1:11">
      <c r="A9" s="200"/>
      <c r="B9" s="201"/>
      <c r="C9" s="198"/>
      <c r="D9" s="43" t="s">
        <v>482</v>
      </c>
      <c r="E9" s="20"/>
      <c r="F9" s="20"/>
      <c r="G9" s="6"/>
      <c r="H9" s="27"/>
      <c r="I9" s="20" t="s">
        <v>51</v>
      </c>
      <c r="J9" s="20"/>
      <c r="K9" s="20" t="s">
        <v>51</v>
      </c>
    </row>
    <row r="10" spans="1:11">
      <c r="A10" s="44" t="s">
        <v>54</v>
      </c>
      <c r="B10" s="16" t="s">
        <v>55</v>
      </c>
      <c r="C10" s="17"/>
      <c r="D10" s="17"/>
      <c r="E10" s="17"/>
      <c r="F10" s="28"/>
      <c r="G10" s="40" t="s">
        <v>56</v>
      </c>
      <c r="H10" s="41"/>
      <c r="I10" s="41"/>
      <c r="J10" s="41"/>
      <c r="K10" s="55"/>
    </row>
    <row r="11" ht="75" customHeight="1" spans="1:11">
      <c r="A11" s="47"/>
      <c r="B11" s="45" t="s">
        <v>483</v>
      </c>
      <c r="C11" s="48"/>
      <c r="D11" s="48"/>
      <c r="E11" s="48"/>
      <c r="F11" s="57"/>
      <c r="G11" s="45" t="s">
        <v>483</v>
      </c>
      <c r="H11" s="48"/>
      <c r="I11" s="48"/>
      <c r="J11" s="48"/>
      <c r="K11" s="57"/>
    </row>
    <row r="12" ht="22.5" customHeight="1" spans="1:11">
      <c r="A12" s="49" t="s">
        <v>59</v>
      </c>
      <c r="B12" s="49" t="s">
        <v>60</v>
      </c>
      <c r="C12" s="42" t="s">
        <v>61</v>
      </c>
      <c r="D12" s="42" t="s">
        <v>62</v>
      </c>
      <c r="E12" s="42"/>
      <c r="F12" s="55" t="s">
        <v>63</v>
      </c>
      <c r="G12" s="42" t="s">
        <v>64</v>
      </c>
      <c r="H12" s="42" t="s">
        <v>46</v>
      </c>
      <c r="I12" s="42" t="s">
        <v>48</v>
      </c>
      <c r="J12" s="40" t="s">
        <v>112</v>
      </c>
      <c r="K12" s="55"/>
    </row>
    <row r="13" spans="1:11">
      <c r="A13" s="50"/>
      <c r="B13" s="42" t="s">
        <v>66</v>
      </c>
      <c r="C13" s="49" t="s">
        <v>67</v>
      </c>
      <c r="D13" s="45" t="s">
        <v>484</v>
      </c>
      <c r="E13" s="57"/>
      <c r="F13" s="40" t="s">
        <v>485</v>
      </c>
      <c r="G13" s="42" t="s">
        <v>342</v>
      </c>
      <c r="H13" s="42">
        <v>2</v>
      </c>
      <c r="I13" s="42">
        <v>2</v>
      </c>
      <c r="J13" s="40"/>
      <c r="K13" s="55"/>
    </row>
    <row r="14" spans="1:11">
      <c r="A14" s="50"/>
      <c r="B14" s="42"/>
      <c r="C14" s="50"/>
      <c r="D14" s="45" t="s">
        <v>486</v>
      </c>
      <c r="E14" s="57"/>
      <c r="F14" s="40" t="s">
        <v>485</v>
      </c>
      <c r="G14" s="42">
        <v>1</v>
      </c>
      <c r="H14" s="42">
        <v>2</v>
      </c>
      <c r="I14" s="42">
        <v>2</v>
      </c>
      <c r="J14" s="40"/>
      <c r="K14" s="55"/>
    </row>
    <row r="15" spans="1:11">
      <c r="A15" s="50"/>
      <c r="B15" s="42"/>
      <c r="C15" s="50"/>
      <c r="D15" s="45" t="s">
        <v>487</v>
      </c>
      <c r="E15" s="57"/>
      <c r="F15" s="40" t="s">
        <v>488</v>
      </c>
      <c r="G15" s="42">
        <v>0</v>
      </c>
      <c r="H15" s="42">
        <v>1</v>
      </c>
      <c r="I15" s="42"/>
      <c r="J15" s="40"/>
      <c r="K15" s="55"/>
    </row>
    <row r="16" spans="1:11">
      <c r="A16" s="50"/>
      <c r="B16" s="42"/>
      <c r="C16" s="50"/>
      <c r="D16" s="45" t="s">
        <v>489</v>
      </c>
      <c r="E16" s="57"/>
      <c r="F16" s="40" t="s">
        <v>488</v>
      </c>
      <c r="G16" s="42">
        <v>0</v>
      </c>
      <c r="H16" s="42">
        <v>1</v>
      </c>
      <c r="I16" s="42"/>
      <c r="J16" s="40"/>
      <c r="K16" s="55"/>
    </row>
    <row r="17" spans="1:11">
      <c r="A17" s="50"/>
      <c r="B17" s="42"/>
      <c r="C17" s="50"/>
      <c r="D17" s="45" t="s">
        <v>490</v>
      </c>
      <c r="E17" s="57"/>
      <c r="F17" s="40" t="s">
        <v>491</v>
      </c>
      <c r="G17" s="42">
        <v>2</v>
      </c>
      <c r="H17" s="42">
        <v>4</v>
      </c>
      <c r="I17" s="42">
        <v>4</v>
      </c>
      <c r="J17" s="40"/>
      <c r="K17" s="55"/>
    </row>
    <row r="18" spans="1:11">
      <c r="A18" s="50"/>
      <c r="B18" s="42"/>
      <c r="C18" s="49" t="s">
        <v>78</v>
      </c>
      <c r="D18" s="45" t="s">
        <v>492</v>
      </c>
      <c r="E18" s="57"/>
      <c r="F18" s="42" t="s">
        <v>388</v>
      </c>
      <c r="G18" s="42" t="s">
        <v>388</v>
      </c>
      <c r="H18" s="42">
        <v>20</v>
      </c>
      <c r="I18" s="42">
        <v>20</v>
      </c>
      <c r="J18" s="40"/>
      <c r="K18" s="55"/>
    </row>
    <row r="19" spans="1:11">
      <c r="A19" s="50"/>
      <c r="B19" s="42"/>
      <c r="C19" s="49" t="s">
        <v>81</v>
      </c>
      <c r="D19" s="45" t="s">
        <v>116</v>
      </c>
      <c r="E19" s="57"/>
      <c r="F19" s="42" t="s">
        <v>143</v>
      </c>
      <c r="G19" s="42" t="s">
        <v>143</v>
      </c>
      <c r="H19" s="42">
        <v>10</v>
      </c>
      <c r="I19" s="42">
        <v>10</v>
      </c>
      <c r="J19" s="40"/>
      <c r="K19" s="55"/>
    </row>
    <row r="20" spans="1:11">
      <c r="A20" s="50"/>
      <c r="B20" s="42"/>
      <c r="C20" s="49" t="s">
        <v>85</v>
      </c>
      <c r="D20" s="45" t="s">
        <v>144</v>
      </c>
      <c r="E20" s="57"/>
      <c r="F20" s="42">
        <v>7.752</v>
      </c>
      <c r="G20" s="42">
        <v>3.203</v>
      </c>
      <c r="H20" s="42">
        <v>10</v>
      </c>
      <c r="I20" s="42">
        <v>10</v>
      </c>
      <c r="J20" s="40"/>
      <c r="K20" s="55"/>
    </row>
    <row r="21" ht="21" spans="1:11">
      <c r="A21" s="50"/>
      <c r="B21" s="42" t="s">
        <v>89</v>
      </c>
      <c r="C21" s="49" t="s">
        <v>120</v>
      </c>
      <c r="D21" s="45" t="s">
        <v>493</v>
      </c>
      <c r="E21" s="57"/>
      <c r="F21" s="42" t="s">
        <v>423</v>
      </c>
      <c r="G21" s="42" t="s">
        <v>423</v>
      </c>
      <c r="H21" s="42">
        <v>10</v>
      </c>
      <c r="I21" s="42">
        <v>10</v>
      </c>
      <c r="J21" s="40"/>
      <c r="K21" s="55"/>
    </row>
    <row r="22" ht="21" spans="1:11">
      <c r="A22" s="50"/>
      <c r="B22" s="42"/>
      <c r="C22" s="49" t="s">
        <v>93</v>
      </c>
      <c r="D22" s="45" t="s">
        <v>494</v>
      </c>
      <c r="E22" s="57"/>
      <c r="F22" s="42" t="s">
        <v>495</v>
      </c>
      <c r="G22" s="42" t="s">
        <v>495</v>
      </c>
      <c r="H22" s="42">
        <v>10</v>
      </c>
      <c r="I22" s="42">
        <v>10</v>
      </c>
      <c r="J22" s="40"/>
      <c r="K22" s="55"/>
    </row>
    <row r="23" ht="21" spans="1:11">
      <c r="A23" s="50"/>
      <c r="B23" s="42"/>
      <c r="C23" s="49" t="s">
        <v>125</v>
      </c>
      <c r="D23" s="45" t="s">
        <v>496</v>
      </c>
      <c r="E23" s="57"/>
      <c r="F23" s="42" t="s">
        <v>495</v>
      </c>
      <c r="G23" s="42" t="s">
        <v>495</v>
      </c>
      <c r="H23" s="42">
        <v>5</v>
      </c>
      <c r="I23" s="42">
        <v>5</v>
      </c>
      <c r="J23" s="40"/>
      <c r="K23" s="55"/>
    </row>
    <row r="24" ht="21" spans="1:11">
      <c r="A24" s="50"/>
      <c r="B24" s="42"/>
      <c r="C24" s="49" t="s">
        <v>128</v>
      </c>
      <c r="D24" s="45" t="s">
        <v>497</v>
      </c>
      <c r="E24" s="57"/>
      <c r="F24" s="42" t="s">
        <v>495</v>
      </c>
      <c r="G24" s="42" t="s">
        <v>495</v>
      </c>
      <c r="H24" s="42">
        <v>5</v>
      </c>
      <c r="I24" s="42">
        <v>5</v>
      </c>
      <c r="J24" s="40"/>
      <c r="K24" s="55"/>
    </row>
    <row r="25" ht="21" spans="1:11">
      <c r="A25" s="50"/>
      <c r="B25" s="49" t="s">
        <v>103</v>
      </c>
      <c r="C25" s="49" t="s">
        <v>443</v>
      </c>
      <c r="D25" s="45" t="s">
        <v>498</v>
      </c>
      <c r="E25" s="57"/>
      <c r="F25" s="42" t="s">
        <v>92</v>
      </c>
      <c r="G25" s="42" t="s">
        <v>92</v>
      </c>
      <c r="H25" s="42">
        <v>10</v>
      </c>
      <c r="I25" s="42">
        <v>10</v>
      </c>
      <c r="J25" s="40"/>
      <c r="K25" s="55"/>
    </row>
    <row r="26" spans="1:11">
      <c r="A26" s="52" t="s">
        <v>107</v>
      </c>
      <c r="B26" s="53"/>
      <c r="C26" s="53"/>
      <c r="D26" s="53"/>
      <c r="E26" s="53"/>
      <c r="F26" s="53"/>
      <c r="G26" s="61"/>
      <c r="H26" s="62">
        <v>100</v>
      </c>
      <c r="I26" s="62">
        <v>98</v>
      </c>
      <c r="J26" s="52"/>
      <c r="K26" s="61"/>
    </row>
  </sheetData>
  <mergeCells count="53">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10:A11"/>
    <mergeCell ref="A12:A25"/>
    <mergeCell ref="B13:B20"/>
    <mergeCell ref="B21:B24"/>
    <mergeCell ref="C13:C17"/>
    <mergeCell ref="A5:C9"/>
  </mergeCells>
  <printOptions horizontalCentered="1"/>
  <pageMargins left="0.708333333333333" right="0.708333333333333" top="0.747916666666667" bottom="0.747916666666667" header="0.314583333333333" footer="0.314583333333333"/>
  <pageSetup paperSize="9" scale="96" orientation="landscape" horizontalDpi="6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B1:O33"/>
  <sheetViews>
    <sheetView topLeftCell="B3" workbookViewId="0">
      <selection activeCell="I22" sqref="I22:K22"/>
    </sheetView>
  </sheetViews>
  <sheetFormatPr defaultColWidth="9" defaultRowHeight="14.25"/>
  <cols>
    <col min="2" max="2" width="5.125" customWidth="1"/>
    <col min="3" max="3" width="4.875" customWidth="1"/>
    <col min="4" max="4" width="7.25" customWidth="1"/>
    <col min="5" max="5" width="14.25" customWidth="1"/>
    <col min="10" max="10" width="21.5" customWidth="1"/>
    <col min="11" max="11" width="5.25" customWidth="1"/>
    <col min="12" max="12" width="5.625" customWidth="1"/>
    <col min="13" max="13" width="5" customWidth="1"/>
    <col min="15" max="15" width="4.875" customWidth="1"/>
  </cols>
  <sheetData>
    <row r="1" ht="24" spans="2:15">
      <c r="B1" s="176" t="s">
        <v>499</v>
      </c>
      <c r="C1" s="176"/>
      <c r="D1" s="176"/>
      <c r="E1" s="176"/>
      <c r="F1" s="176"/>
      <c r="G1" s="176"/>
      <c r="H1" s="176"/>
      <c r="I1" s="176"/>
      <c r="J1" s="176"/>
      <c r="K1" s="176"/>
      <c r="L1" s="176"/>
      <c r="M1" s="176"/>
      <c r="N1" s="176"/>
      <c r="O1" s="176"/>
    </row>
    <row r="2" spans="2:15">
      <c r="B2" s="177" t="s">
        <v>500</v>
      </c>
      <c r="C2" s="177"/>
      <c r="D2" s="177"/>
      <c r="E2" s="177"/>
      <c r="F2" s="177"/>
      <c r="G2" s="177"/>
      <c r="H2" s="177"/>
      <c r="I2" s="177"/>
      <c r="J2" s="177"/>
      <c r="K2" s="177"/>
      <c r="L2" s="177"/>
      <c r="M2" s="177"/>
      <c r="N2" s="177"/>
      <c r="O2" s="177"/>
    </row>
    <row r="3" spans="2:15">
      <c r="B3" s="108" t="s">
        <v>203</v>
      </c>
      <c r="C3" s="108"/>
      <c r="D3" s="108"/>
      <c r="E3" s="108" t="s">
        <v>21</v>
      </c>
      <c r="F3" s="108"/>
      <c r="G3" s="108"/>
      <c r="H3" s="108"/>
      <c r="I3" s="108"/>
      <c r="J3" s="108"/>
      <c r="K3" s="108"/>
      <c r="L3" s="108"/>
      <c r="M3" s="108"/>
      <c r="N3" s="108"/>
      <c r="O3" s="108"/>
    </row>
    <row r="4" spans="2:15">
      <c r="B4" s="108" t="s">
        <v>205</v>
      </c>
      <c r="C4" s="108"/>
      <c r="D4" s="108"/>
      <c r="E4" s="134" t="s">
        <v>501</v>
      </c>
      <c r="F4" s="145"/>
      <c r="G4" s="145"/>
      <c r="H4" s="145"/>
      <c r="I4" s="145"/>
      <c r="J4" s="145"/>
      <c r="K4" s="145"/>
      <c r="L4" s="145"/>
      <c r="M4" s="145"/>
      <c r="N4" s="145"/>
      <c r="O4" s="170"/>
    </row>
    <row r="5" ht="25.5" spans="2:15">
      <c r="B5" s="135" t="s">
        <v>207</v>
      </c>
      <c r="C5" s="136"/>
      <c r="D5" s="137"/>
      <c r="E5" s="138" t="s">
        <v>502</v>
      </c>
      <c r="F5" s="146"/>
      <c r="G5" s="147"/>
      <c r="H5" s="109" t="s">
        <v>209</v>
      </c>
      <c r="I5" s="148" t="s">
        <v>503</v>
      </c>
      <c r="J5" s="162"/>
      <c r="K5" s="163"/>
      <c r="L5" s="163"/>
      <c r="M5" s="163"/>
      <c r="N5" s="163"/>
      <c r="O5" s="171"/>
    </row>
    <row r="6" ht="25.5" spans="2:15">
      <c r="B6" s="108" t="s">
        <v>210</v>
      </c>
      <c r="C6" s="108"/>
      <c r="D6" s="108"/>
      <c r="E6" s="139"/>
      <c r="F6" s="149" t="s">
        <v>43</v>
      </c>
      <c r="G6" s="150" t="s">
        <v>211</v>
      </c>
      <c r="H6" s="151" t="s">
        <v>212</v>
      </c>
      <c r="I6" s="152"/>
      <c r="J6" s="164"/>
      <c r="K6" s="108" t="s">
        <v>213</v>
      </c>
      <c r="L6" s="108"/>
      <c r="M6" s="108"/>
      <c r="N6" s="108"/>
      <c r="O6" s="108"/>
    </row>
    <row r="7" spans="2:15">
      <c r="B7" s="108"/>
      <c r="C7" s="108"/>
      <c r="D7" s="108"/>
      <c r="E7" s="109" t="s">
        <v>49</v>
      </c>
      <c r="F7" s="109">
        <v>1260.23</v>
      </c>
      <c r="G7" s="109">
        <v>1260.23</v>
      </c>
      <c r="H7" s="135">
        <v>355.76</v>
      </c>
      <c r="I7" s="136"/>
      <c r="J7" s="137"/>
      <c r="K7" s="186">
        <v>28.23</v>
      </c>
      <c r="L7" s="187"/>
      <c r="M7" s="187"/>
      <c r="N7" s="152"/>
      <c r="O7" s="164"/>
    </row>
    <row r="8" spans="2:15">
      <c r="B8" s="108"/>
      <c r="C8" s="108"/>
      <c r="D8" s="108"/>
      <c r="E8" s="111" t="s">
        <v>214</v>
      </c>
      <c r="F8" s="109">
        <v>1260.23</v>
      </c>
      <c r="G8" s="109">
        <v>1260.23</v>
      </c>
      <c r="H8" s="135">
        <v>355.76</v>
      </c>
      <c r="I8" s="136"/>
      <c r="J8" s="137"/>
      <c r="K8" s="186">
        <v>28.23</v>
      </c>
      <c r="L8" s="187"/>
      <c r="M8" s="187"/>
      <c r="N8" s="152"/>
      <c r="O8" s="164"/>
    </row>
    <row r="9" spans="2:15">
      <c r="B9" s="108"/>
      <c r="C9" s="108"/>
      <c r="D9" s="108"/>
      <c r="E9" s="110" t="s">
        <v>215</v>
      </c>
      <c r="F9" s="109"/>
      <c r="G9" s="109"/>
      <c r="H9" s="135"/>
      <c r="I9" s="136"/>
      <c r="J9" s="137"/>
      <c r="K9" s="135"/>
      <c r="L9" s="136"/>
      <c r="M9" s="136"/>
      <c r="N9" s="136"/>
      <c r="O9" s="137"/>
    </row>
    <row r="10" ht="24" customHeight="1" spans="2:15">
      <c r="B10" s="108"/>
      <c r="C10" s="108"/>
      <c r="D10" s="108"/>
      <c r="E10" s="112" t="s">
        <v>216</v>
      </c>
      <c r="F10" s="125"/>
      <c r="G10" s="109"/>
      <c r="H10" s="135"/>
      <c r="I10" s="136"/>
      <c r="J10" s="137"/>
      <c r="K10" s="136"/>
      <c r="L10" s="136"/>
      <c r="M10" s="136"/>
      <c r="N10" s="136"/>
      <c r="O10" s="137"/>
    </row>
    <row r="11" spans="2:15">
      <c r="B11" s="108" t="s">
        <v>217</v>
      </c>
      <c r="C11" s="108"/>
      <c r="D11" s="108"/>
      <c r="E11" s="108"/>
      <c r="F11" s="135" t="s">
        <v>218</v>
      </c>
      <c r="G11" s="136"/>
      <c r="H11" s="136"/>
      <c r="I11" s="136"/>
      <c r="J11" s="137"/>
      <c r="K11" s="135" t="s">
        <v>219</v>
      </c>
      <c r="L11" s="136"/>
      <c r="M11" s="136"/>
      <c r="N11" s="136"/>
      <c r="O11" s="137"/>
    </row>
    <row r="12" ht="24.95" customHeight="1" spans="2:15">
      <c r="B12" s="108"/>
      <c r="C12" s="108"/>
      <c r="D12" s="108"/>
      <c r="E12" s="108" t="s">
        <v>220</v>
      </c>
      <c r="F12" s="181" t="s">
        <v>504</v>
      </c>
      <c r="G12" s="182"/>
      <c r="H12" s="182"/>
      <c r="I12" s="182"/>
      <c r="J12" s="188"/>
      <c r="K12" s="135" t="s">
        <v>222</v>
      </c>
      <c r="L12" s="136"/>
      <c r="M12" s="136"/>
      <c r="N12" s="136"/>
      <c r="O12" s="137"/>
    </row>
    <row r="13" ht="24.95" customHeight="1" spans="2:15">
      <c r="B13" s="108"/>
      <c r="C13" s="108"/>
      <c r="D13" s="108"/>
      <c r="E13" s="108" t="s">
        <v>223</v>
      </c>
      <c r="F13" s="181" t="s">
        <v>505</v>
      </c>
      <c r="G13" s="182"/>
      <c r="H13" s="182"/>
      <c r="I13" s="182"/>
      <c r="J13" s="188"/>
      <c r="K13" s="135" t="s">
        <v>222</v>
      </c>
      <c r="L13" s="136"/>
      <c r="M13" s="136"/>
      <c r="N13" s="136"/>
      <c r="O13" s="137"/>
    </row>
    <row r="14" ht="24.95" customHeight="1" spans="2:15">
      <c r="B14" s="108"/>
      <c r="C14" s="108"/>
      <c r="D14" s="108"/>
      <c r="E14" s="108" t="s">
        <v>225</v>
      </c>
      <c r="F14" s="181" t="s">
        <v>506</v>
      </c>
      <c r="G14" s="182"/>
      <c r="H14" s="182"/>
      <c r="I14" s="182"/>
      <c r="J14" s="188"/>
      <c r="K14" s="135" t="s">
        <v>222</v>
      </c>
      <c r="L14" s="136"/>
      <c r="M14" s="136"/>
      <c r="N14" s="136"/>
      <c r="O14" s="137"/>
    </row>
    <row r="15" ht="24.95" customHeight="1" spans="2:15">
      <c r="B15" s="108"/>
      <c r="C15" s="108"/>
      <c r="D15" s="108"/>
      <c r="E15" s="108" t="s">
        <v>227</v>
      </c>
      <c r="F15" s="181" t="s">
        <v>507</v>
      </c>
      <c r="G15" s="182"/>
      <c r="H15" s="182"/>
      <c r="I15" s="182"/>
      <c r="J15" s="188"/>
      <c r="K15" s="135" t="s">
        <v>222</v>
      </c>
      <c r="L15" s="136"/>
      <c r="M15" s="136"/>
      <c r="N15" s="136"/>
      <c r="O15" s="137"/>
    </row>
    <row r="16" ht="24.95" customHeight="1" spans="2:15">
      <c r="B16" s="108"/>
      <c r="C16" s="108"/>
      <c r="D16" s="108"/>
      <c r="E16" s="108" t="s">
        <v>229</v>
      </c>
      <c r="F16" s="181" t="s">
        <v>508</v>
      </c>
      <c r="G16" s="182"/>
      <c r="H16" s="182"/>
      <c r="I16" s="182"/>
      <c r="J16" s="188"/>
      <c r="K16" s="135" t="s">
        <v>222</v>
      </c>
      <c r="L16" s="136"/>
      <c r="M16" s="136"/>
      <c r="N16" s="136"/>
      <c r="O16" s="137"/>
    </row>
    <row r="17" ht="24.95" customHeight="1" spans="2:15">
      <c r="B17" s="108"/>
      <c r="C17" s="108"/>
      <c r="D17" s="108"/>
      <c r="E17" s="108" t="s">
        <v>231</v>
      </c>
      <c r="F17" s="181" t="s">
        <v>509</v>
      </c>
      <c r="G17" s="182"/>
      <c r="H17" s="182"/>
      <c r="I17" s="182"/>
      <c r="J17" s="188"/>
      <c r="K17" s="135" t="s">
        <v>222</v>
      </c>
      <c r="L17" s="136"/>
      <c r="M17" s="136"/>
      <c r="N17" s="136"/>
      <c r="O17" s="137"/>
    </row>
    <row r="18" ht="24.95" customHeight="1" spans="2:15">
      <c r="B18" s="108"/>
      <c r="C18" s="108"/>
      <c r="D18" s="108"/>
      <c r="E18" s="108" t="s">
        <v>233</v>
      </c>
      <c r="F18" s="181" t="s">
        <v>234</v>
      </c>
      <c r="G18" s="182"/>
      <c r="H18" s="182"/>
      <c r="I18" s="182"/>
      <c r="J18" s="188"/>
      <c r="K18" s="135" t="s">
        <v>222</v>
      </c>
      <c r="L18" s="136"/>
      <c r="M18" s="136"/>
      <c r="N18" s="136"/>
      <c r="O18" s="137"/>
    </row>
    <row r="19" ht="21" customHeight="1" spans="2:15">
      <c r="B19" s="108" t="s">
        <v>235</v>
      </c>
      <c r="C19" s="108" t="s">
        <v>236</v>
      </c>
      <c r="D19" s="108"/>
      <c r="E19" s="108"/>
      <c r="F19" s="108"/>
      <c r="G19" s="108"/>
      <c r="H19" s="108" t="s">
        <v>237</v>
      </c>
      <c r="I19" s="108"/>
      <c r="J19" s="108"/>
      <c r="K19" s="108"/>
      <c r="L19" s="108"/>
      <c r="M19" s="108"/>
      <c r="N19" s="108"/>
      <c r="O19" s="108"/>
    </row>
    <row r="20" ht="72" customHeight="1" spans="2:15">
      <c r="B20" s="108"/>
      <c r="C20" s="178" t="s">
        <v>510</v>
      </c>
      <c r="D20" s="155"/>
      <c r="E20" s="155"/>
      <c r="F20" s="155"/>
      <c r="G20" s="156"/>
      <c r="H20" s="178" t="s">
        <v>511</v>
      </c>
      <c r="I20" s="155"/>
      <c r="J20" s="155"/>
      <c r="K20" s="155"/>
      <c r="L20" s="155"/>
      <c r="M20" s="155"/>
      <c r="N20" s="155"/>
      <c r="O20" s="156"/>
    </row>
    <row r="21" ht="27.95" customHeight="1" spans="2:15">
      <c r="B21" s="115" t="s">
        <v>240</v>
      </c>
      <c r="C21" s="108" t="s">
        <v>241</v>
      </c>
      <c r="D21" s="108" t="s">
        <v>61</v>
      </c>
      <c r="E21" s="108" t="s">
        <v>62</v>
      </c>
      <c r="F21" s="108"/>
      <c r="G21" s="108"/>
      <c r="H21" s="108" t="s">
        <v>242</v>
      </c>
      <c r="I21" s="135" t="s">
        <v>243</v>
      </c>
      <c r="J21" s="136"/>
      <c r="K21" s="137"/>
      <c r="L21" s="42" t="s">
        <v>46</v>
      </c>
      <c r="M21" s="42" t="s">
        <v>48</v>
      </c>
      <c r="N21" s="135" t="s">
        <v>244</v>
      </c>
      <c r="O21" s="137"/>
    </row>
    <row r="22" ht="27.95" customHeight="1" spans="2:15">
      <c r="B22" s="115"/>
      <c r="C22" s="116" t="s">
        <v>512</v>
      </c>
      <c r="D22" s="116" t="s">
        <v>67</v>
      </c>
      <c r="E22" s="108" t="s">
        <v>513</v>
      </c>
      <c r="F22" s="108"/>
      <c r="G22" s="108"/>
      <c r="H22" s="108" t="s">
        <v>514</v>
      </c>
      <c r="I22" s="135" t="s">
        <v>515</v>
      </c>
      <c r="J22" s="136"/>
      <c r="K22" s="137"/>
      <c r="L22" s="108">
        <v>10</v>
      </c>
      <c r="M22" s="136">
        <v>10</v>
      </c>
      <c r="N22" s="135" t="s">
        <v>222</v>
      </c>
      <c r="O22" s="137"/>
    </row>
    <row r="23" ht="27.95" customHeight="1" spans="2:15">
      <c r="B23" s="115"/>
      <c r="C23" s="116"/>
      <c r="D23" s="116" t="s">
        <v>78</v>
      </c>
      <c r="E23" s="108" t="s">
        <v>516</v>
      </c>
      <c r="F23" s="108"/>
      <c r="G23" s="108"/>
      <c r="H23" s="158">
        <v>1</v>
      </c>
      <c r="I23" s="189">
        <v>1</v>
      </c>
      <c r="J23" s="146"/>
      <c r="K23" s="147"/>
      <c r="L23" s="109">
        <v>20</v>
      </c>
      <c r="M23" s="146">
        <v>20</v>
      </c>
      <c r="N23" s="138" t="s">
        <v>222</v>
      </c>
      <c r="O23" s="147"/>
    </row>
    <row r="24" ht="57" customHeight="1" spans="2:15">
      <c r="B24" s="115"/>
      <c r="C24" s="116"/>
      <c r="D24" s="116" t="s">
        <v>81</v>
      </c>
      <c r="E24" s="117" t="s">
        <v>517</v>
      </c>
      <c r="F24" s="108"/>
      <c r="G24" s="108"/>
      <c r="H24" s="183" t="s">
        <v>518</v>
      </c>
      <c r="I24" s="190" t="s">
        <v>519</v>
      </c>
      <c r="J24" s="155"/>
      <c r="K24" s="156"/>
      <c r="L24" s="108">
        <v>10</v>
      </c>
      <c r="M24" s="136">
        <v>10</v>
      </c>
      <c r="N24" s="135" t="s">
        <v>520</v>
      </c>
      <c r="O24" s="137"/>
    </row>
    <row r="25" ht="27.95" customHeight="1" spans="2:15">
      <c r="B25" s="115"/>
      <c r="C25" s="116"/>
      <c r="D25" s="116" t="s">
        <v>85</v>
      </c>
      <c r="E25" s="160" t="s">
        <v>521</v>
      </c>
      <c r="F25" s="184"/>
      <c r="G25" s="185"/>
      <c r="H25" s="158" t="s">
        <v>522</v>
      </c>
      <c r="I25" s="159" t="s">
        <v>522</v>
      </c>
      <c r="J25" s="191"/>
      <c r="K25" s="192"/>
      <c r="L25" s="108">
        <v>1</v>
      </c>
      <c r="M25" s="136">
        <v>1</v>
      </c>
      <c r="N25" s="135"/>
      <c r="O25" s="137"/>
    </row>
    <row r="26" ht="27.95" customHeight="1" spans="2:15">
      <c r="B26" s="115"/>
      <c r="C26" s="116"/>
      <c r="D26" s="116" t="s">
        <v>85</v>
      </c>
      <c r="E26" s="108" t="s">
        <v>523</v>
      </c>
      <c r="F26" s="108"/>
      <c r="G26" s="108"/>
      <c r="H26" s="158" t="s">
        <v>524</v>
      </c>
      <c r="I26" s="135" t="s">
        <v>525</v>
      </c>
      <c r="J26" s="136"/>
      <c r="K26" s="137"/>
      <c r="L26" s="108">
        <v>7</v>
      </c>
      <c r="M26" s="136">
        <v>5</v>
      </c>
      <c r="N26" s="135" t="s">
        <v>526</v>
      </c>
      <c r="O26" s="137"/>
    </row>
    <row r="27" ht="27.95" customHeight="1" spans="2:15">
      <c r="B27" s="115"/>
      <c r="C27" s="116" t="s">
        <v>431</v>
      </c>
      <c r="D27" s="116" t="s">
        <v>120</v>
      </c>
      <c r="E27" s="108" t="s">
        <v>527</v>
      </c>
      <c r="F27" s="108"/>
      <c r="G27" s="108"/>
      <c r="H27" s="108" t="s">
        <v>423</v>
      </c>
      <c r="I27" s="135" t="s">
        <v>423</v>
      </c>
      <c r="J27" s="136"/>
      <c r="K27" s="137"/>
      <c r="L27" s="108">
        <v>7</v>
      </c>
      <c r="M27" s="136">
        <v>7</v>
      </c>
      <c r="N27" s="135" t="s">
        <v>222</v>
      </c>
      <c r="O27" s="137"/>
    </row>
    <row r="28" ht="27.95" customHeight="1" spans="2:15">
      <c r="B28" s="115"/>
      <c r="C28" s="116"/>
      <c r="D28" s="116" t="s">
        <v>93</v>
      </c>
      <c r="E28" s="108" t="s">
        <v>528</v>
      </c>
      <c r="F28" s="108"/>
      <c r="G28" s="108"/>
      <c r="H28" s="108" t="s">
        <v>529</v>
      </c>
      <c r="I28" s="135" t="s">
        <v>529</v>
      </c>
      <c r="J28" s="136"/>
      <c r="K28" s="137"/>
      <c r="L28" s="108">
        <v>7</v>
      </c>
      <c r="M28" s="136">
        <v>7</v>
      </c>
      <c r="N28" s="135" t="s">
        <v>222</v>
      </c>
      <c r="O28" s="137"/>
    </row>
    <row r="29" ht="27.95" customHeight="1" spans="2:15">
      <c r="B29" s="115"/>
      <c r="C29" s="116"/>
      <c r="D29" s="116" t="s">
        <v>125</v>
      </c>
      <c r="E29" s="108" t="s">
        <v>530</v>
      </c>
      <c r="F29" s="108"/>
      <c r="G29" s="108"/>
      <c r="H29" s="108" t="s">
        <v>467</v>
      </c>
      <c r="I29" s="135" t="s">
        <v>467</v>
      </c>
      <c r="J29" s="136"/>
      <c r="K29" s="137"/>
      <c r="L29" s="108">
        <v>8</v>
      </c>
      <c r="M29" s="136">
        <v>8</v>
      </c>
      <c r="N29" s="135" t="s">
        <v>222</v>
      </c>
      <c r="O29" s="137"/>
    </row>
    <row r="30" ht="27.95" customHeight="1" spans="2:15">
      <c r="B30" s="115"/>
      <c r="C30" s="116"/>
      <c r="D30" s="116" t="s">
        <v>100</v>
      </c>
      <c r="E30" s="108" t="s">
        <v>531</v>
      </c>
      <c r="F30" s="108"/>
      <c r="G30" s="108"/>
      <c r="H30" s="108" t="s">
        <v>423</v>
      </c>
      <c r="I30" s="161" t="s">
        <v>423</v>
      </c>
      <c r="J30" s="136"/>
      <c r="K30" s="137"/>
      <c r="L30" s="108">
        <v>10</v>
      </c>
      <c r="M30" s="136">
        <v>10</v>
      </c>
      <c r="N30" s="135" t="s">
        <v>222</v>
      </c>
      <c r="O30" s="137"/>
    </row>
    <row r="31" ht="42" customHeight="1" spans="2:15">
      <c r="B31" s="115"/>
      <c r="C31" s="116" t="s">
        <v>442</v>
      </c>
      <c r="D31" s="116" t="s">
        <v>278</v>
      </c>
      <c r="E31" s="108" t="s">
        <v>532</v>
      </c>
      <c r="F31" s="108"/>
      <c r="G31" s="108"/>
      <c r="H31" s="108" t="s">
        <v>533</v>
      </c>
      <c r="I31" s="161" t="s">
        <v>533</v>
      </c>
      <c r="J31" s="136"/>
      <c r="K31" s="137"/>
      <c r="L31" s="108">
        <v>20</v>
      </c>
      <c r="M31" s="136">
        <v>20</v>
      </c>
      <c r="N31" s="135" t="s">
        <v>222</v>
      </c>
      <c r="O31" s="137"/>
    </row>
    <row r="32" spans="2:15">
      <c r="B32" s="115"/>
      <c r="C32" s="179" t="s">
        <v>34</v>
      </c>
      <c r="D32" s="180"/>
      <c r="E32" s="180"/>
      <c r="F32" s="180"/>
      <c r="G32" s="180"/>
      <c r="H32" s="136"/>
      <c r="I32" s="193"/>
      <c r="J32" s="193"/>
      <c r="K32" s="193"/>
      <c r="L32" s="108">
        <v>100</v>
      </c>
      <c r="M32" s="108">
        <v>98</v>
      </c>
      <c r="N32" s="136"/>
      <c r="O32" s="137"/>
    </row>
    <row r="33" spans="2:15">
      <c r="B33" s="118" t="s">
        <v>282</v>
      </c>
      <c r="C33" s="143" t="s">
        <v>283</v>
      </c>
      <c r="D33" s="144"/>
      <c r="E33" s="144"/>
      <c r="F33" s="144"/>
      <c r="G33" s="144"/>
      <c r="H33" s="144"/>
      <c r="I33" s="144"/>
      <c r="J33" s="144"/>
      <c r="K33" s="144"/>
      <c r="L33" s="144"/>
      <c r="M33" s="144"/>
      <c r="N33" s="144"/>
      <c r="O33" s="175"/>
    </row>
  </sheetData>
  <mergeCells count="82">
    <mergeCell ref="B1:O1"/>
    <mergeCell ref="B2:O2"/>
    <mergeCell ref="B3:D3"/>
    <mergeCell ref="E3:O3"/>
    <mergeCell ref="B4:D4"/>
    <mergeCell ref="E4:O4"/>
    <mergeCell ref="B5:D5"/>
    <mergeCell ref="E5:G5"/>
    <mergeCell ref="I5:O5"/>
    <mergeCell ref="H6:J6"/>
    <mergeCell ref="K6:O6"/>
    <mergeCell ref="H7:J7"/>
    <mergeCell ref="K7:O7"/>
    <mergeCell ref="H8:J8"/>
    <mergeCell ref="K8:O8"/>
    <mergeCell ref="H9:J9"/>
    <mergeCell ref="K9:O9"/>
    <mergeCell ref="H10:J10"/>
    <mergeCell ref="K10:O10"/>
    <mergeCell ref="F11:J11"/>
    <mergeCell ref="K11:O11"/>
    <mergeCell ref="F12:J12"/>
    <mergeCell ref="K12:O12"/>
    <mergeCell ref="F13:J13"/>
    <mergeCell ref="K13:O13"/>
    <mergeCell ref="F14:J14"/>
    <mergeCell ref="K14:O14"/>
    <mergeCell ref="F15:J15"/>
    <mergeCell ref="K15:O15"/>
    <mergeCell ref="F16:J16"/>
    <mergeCell ref="K16:O16"/>
    <mergeCell ref="F17:J17"/>
    <mergeCell ref="K17:O17"/>
    <mergeCell ref="F18:J18"/>
    <mergeCell ref="K18:O18"/>
    <mergeCell ref="C19:G19"/>
    <mergeCell ref="H19:O19"/>
    <mergeCell ref="C20:G20"/>
    <mergeCell ref="H20:O20"/>
    <mergeCell ref="E21:G21"/>
    <mergeCell ref="I21:K21"/>
    <mergeCell ref="N21:O21"/>
    <mergeCell ref="E22:G22"/>
    <mergeCell ref="I22:K22"/>
    <mergeCell ref="N22:O22"/>
    <mergeCell ref="E23:G23"/>
    <mergeCell ref="I23:K23"/>
    <mergeCell ref="N23:O23"/>
    <mergeCell ref="E24:G24"/>
    <mergeCell ref="I24:K24"/>
    <mergeCell ref="N24:O24"/>
    <mergeCell ref="E25:G25"/>
    <mergeCell ref="I25:K25"/>
    <mergeCell ref="N25:O25"/>
    <mergeCell ref="E26:G26"/>
    <mergeCell ref="I26:K26"/>
    <mergeCell ref="N26:O26"/>
    <mergeCell ref="E27:G27"/>
    <mergeCell ref="I27:K27"/>
    <mergeCell ref="N27:O27"/>
    <mergeCell ref="E28:G28"/>
    <mergeCell ref="I28:K28"/>
    <mergeCell ref="N28:O28"/>
    <mergeCell ref="E29:G29"/>
    <mergeCell ref="I29:K29"/>
    <mergeCell ref="N29:O29"/>
    <mergeCell ref="E30:G30"/>
    <mergeCell ref="I30:K30"/>
    <mergeCell ref="N30:O30"/>
    <mergeCell ref="E31:G31"/>
    <mergeCell ref="I31:K31"/>
    <mergeCell ref="N31:O31"/>
    <mergeCell ref="C32:G32"/>
    <mergeCell ref="I32:K32"/>
    <mergeCell ref="N32:O32"/>
    <mergeCell ref="C33:O33"/>
    <mergeCell ref="B19:B20"/>
    <mergeCell ref="B21:B31"/>
    <mergeCell ref="C22:C26"/>
    <mergeCell ref="C27:C30"/>
    <mergeCell ref="B6:D10"/>
    <mergeCell ref="B11:D18"/>
  </mergeCells>
  <pageMargins left="0.7" right="0.7" top="0.75" bottom="0.75" header="0.3" footer="0.3"/>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N36"/>
  <sheetViews>
    <sheetView topLeftCell="A16" workbookViewId="0">
      <selection activeCell="B20" sqref="$A20:$XFD20"/>
    </sheetView>
  </sheetViews>
  <sheetFormatPr defaultColWidth="9" defaultRowHeight="14.25"/>
  <cols>
    <col min="3" max="3" width="7.625" customWidth="1"/>
    <col min="4" max="4" width="14.75" customWidth="1"/>
    <col min="6" max="6" width="10.875" customWidth="1"/>
    <col min="7" max="7" width="14.25" customWidth="1"/>
    <col min="10" max="10" width="3.25" customWidth="1"/>
    <col min="12" max="12" width="7.625" customWidth="1"/>
    <col min="14" max="14" width="11.875" customWidth="1"/>
  </cols>
  <sheetData>
    <row r="1" ht="30" customHeight="1" spans="1:14">
      <c r="A1" s="129" t="s">
        <v>534</v>
      </c>
      <c r="B1" s="129"/>
      <c r="C1" s="129"/>
      <c r="D1" s="129"/>
      <c r="E1" s="129"/>
      <c r="F1" s="129"/>
      <c r="G1" s="129"/>
      <c r="H1" s="129"/>
      <c r="I1" s="129"/>
      <c r="J1" s="129"/>
      <c r="K1" s="129"/>
      <c r="L1" s="129"/>
      <c r="M1" s="129"/>
      <c r="N1" s="129"/>
    </row>
    <row r="2" ht="18" spans="1:14">
      <c r="A2" s="130" t="s">
        <v>108</v>
      </c>
      <c r="B2" s="131"/>
      <c r="C2" s="131"/>
      <c r="D2" s="131"/>
      <c r="E2" s="131"/>
      <c r="F2" s="131"/>
      <c r="G2" s="131"/>
      <c r="H2" s="131"/>
      <c r="I2" s="131"/>
      <c r="J2" s="131"/>
      <c r="K2" s="131"/>
      <c r="L2" s="131"/>
      <c r="M2" s="131"/>
      <c r="N2" s="131"/>
    </row>
    <row r="3" spans="1:14">
      <c r="A3" s="108" t="s">
        <v>203</v>
      </c>
      <c r="B3" s="108"/>
      <c r="C3" s="108"/>
      <c r="D3" s="108" t="s">
        <v>22</v>
      </c>
      <c r="E3" s="108"/>
      <c r="F3" s="108"/>
      <c r="G3" s="108"/>
      <c r="H3" s="108"/>
      <c r="I3" s="108"/>
      <c r="J3" s="108"/>
      <c r="K3" s="108"/>
      <c r="L3" s="108"/>
      <c r="M3" s="108"/>
      <c r="N3" s="108"/>
    </row>
    <row r="4" spans="1:14">
      <c r="A4" s="108" t="s">
        <v>205</v>
      </c>
      <c r="B4" s="108"/>
      <c r="C4" s="108"/>
      <c r="D4" s="134"/>
      <c r="E4" s="145"/>
      <c r="F4" s="145"/>
      <c r="G4" s="145"/>
      <c r="H4" s="145"/>
      <c r="I4" s="145"/>
      <c r="J4" s="145"/>
      <c r="K4" s="145"/>
      <c r="L4" s="145"/>
      <c r="M4" s="145"/>
      <c r="N4" s="170"/>
    </row>
    <row r="5" spans="1:14">
      <c r="A5" s="135" t="s">
        <v>207</v>
      </c>
      <c r="B5" s="136"/>
      <c r="C5" s="137"/>
      <c r="D5" s="138"/>
      <c r="E5" s="146"/>
      <c r="F5" s="147"/>
      <c r="G5" s="109" t="s">
        <v>209</v>
      </c>
      <c r="H5" s="148" t="s">
        <v>503</v>
      </c>
      <c r="I5" s="162"/>
      <c r="J5" s="163"/>
      <c r="K5" s="163"/>
      <c r="L5" s="163"/>
      <c r="M5" s="163"/>
      <c r="N5" s="171"/>
    </row>
    <row r="6" ht="25.5" spans="1:14">
      <c r="A6" s="108" t="s">
        <v>210</v>
      </c>
      <c r="B6" s="108"/>
      <c r="C6" s="108"/>
      <c r="D6" s="139"/>
      <c r="E6" s="149" t="s">
        <v>43</v>
      </c>
      <c r="F6" s="150" t="s">
        <v>211</v>
      </c>
      <c r="G6" s="151" t="s">
        <v>212</v>
      </c>
      <c r="H6" s="152"/>
      <c r="I6" s="164"/>
      <c r="J6" s="108" t="s">
        <v>213</v>
      </c>
      <c r="K6" s="108"/>
      <c r="L6" s="108"/>
      <c r="M6" s="108"/>
      <c r="N6" s="108"/>
    </row>
    <row r="7" spans="1:14">
      <c r="A7" s="108"/>
      <c r="B7" s="108"/>
      <c r="C7" s="108"/>
      <c r="D7" s="109" t="s">
        <v>49</v>
      </c>
      <c r="E7" s="110">
        <v>88</v>
      </c>
      <c r="F7" s="109">
        <v>88</v>
      </c>
      <c r="G7" s="135">
        <v>39.19</v>
      </c>
      <c r="H7" s="136"/>
      <c r="I7" s="137"/>
      <c r="J7" s="165">
        <v>0.4453</v>
      </c>
      <c r="K7" s="152"/>
      <c r="L7" s="152"/>
      <c r="M7" s="152"/>
      <c r="N7" s="164"/>
    </row>
    <row r="8" spans="1:14">
      <c r="A8" s="108"/>
      <c r="B8" s="108"/>
      <c r="C8" s="108"/>
      <c r="D8" s="111" t="s">
        <v>214</v>
      </c>
      <c r="E8" s="111"/>
      <c r="F8" s="109"/>
      <c r="G8" s="135"/>
      <c r="H8" s="136"/>
      <c r="I8" s="137"/>
      <c r="J8" s="135"/>
      <c r="K8" s="136"/>
      <c r="L8" s="136"/>
      <c r="M8" s="136"/>
      <c r="N8" s="137"/>
    </row>
    <row r="9" spans="1:14">
      <c r="A9" s="108"/>
      <c r="B9" s="108"/>
      <c r="C9" s="108"/>
      <c r="D9" s="110" t="s">
        <v>215</v>
      </c>
      <c r="E9" s="110"/>
      <c r="F9" s="109"/>
      <c r="G9" s="135"/>
      <c r="H9" s="136"/>
      <c r="I9" s="137"/>
      <c r="J9" s="135"/>
      <c r="K9" s="136"/>
      <c r="L9" s="136"/>
      <c r="M9" s="136"/>
      <c r="N9" s="137"/>
    </row>
    <row r="10" ht="24.75" spans="1:14">
      <c r="A10" s="108"/>
      <c r="B10" s="108"/>
      <c r="C10" s="108"/>
      <c r="D10" s="112" t="s">
        <v>216</v>
      </c>
      <c r="E10" s="112"/>
      <c r="F10" s="109"/>
      <c r="G10" s="135"/>
      <c r="H10" s="136"/>
      <c r="I10" s="137"/>
      <c r="J10" s="136"/>
      <c r="K10" s="136"/>
      <c r="L10" s="136"/>
      <c r="M10" s="136"/>
      <c r="N10" s="137"/>
    </row>
    <row r="11" spans="1:14">
      <c r="A11" s="108" t="s">
        <v>217</v>
      </c>
      <c r="B11" s="108"/>
      <c r="C11" s="108"/>
      <c r="D11" s="108"/>
      <c r="E11" s="135" t="s">
        <v>218</v>
      </c>
      <c r="F11" s="136"/>
      <c r="G11" s="136"/>
      <c r="H11" s="136"/>
      <c r="I11" s="137"/>
      <c r="J11" s="135" t="s">
        <v>219</v>
      </c>
      <c r="K11" s="136"/>
      <c r="L11" s="136"/>
      <c r="M11" s="136"/>
      <c r="N11" s="137"/>
    </row>
    <row r="12" spans="1:14">
      <c r="A12" s="108"/>
      <c r="B12" s="108"/>
      <c r="C12" s="108"/>
      <c r="D12" s="108" t="s">
        <v>220</v>
      </c>
      <c r="E12" s="135" t="s">
        <v>221</v>
      </c>
      <c r="F12" s="136"/>
      <c r="G12" s="136"/>
      <c r="H12" s="136"/>
      <c r="I12" s="137"/>
      <c r="J12" s="135" t="s">
        <v>222</v>
      </c>
      <c r="K12" s="136"/>
      <c r="L12" s="136"/>
      <c r="M12" s="136"/>
      <c r="N12" s="137"/>
    </row>
    <row r="13" spans="1:14">
      <c r="A13" s="108"/>
      <c r="B13" s="108"/>
      <c r="C13" s="108"/>
      <c r="D13" s="108" t="s">
        <v>223</v>
      </c>
      <c r="E13" s="135" t="s">
        <v>224</v>
      </c>
      <c r="F13" s="136"/>
      <c r="G13" s="136"/>
      <c r="H13" s="136"/>
      <c r="I13" s="137"/>
      <c r="J13" s="135" t="s">
        <v>222</v>
      </c>
      <c r="K13" s="136"/>
      <c r="L13" s="136"/>
      <c r="M13" s="136"/>
      <c r="N13" s="137"/>
    </row>
    <row r="14" spans="1:14">
      <c r="A14" s="108"/>
      <c r="B14" s="108"/>
      <c r="C14" s="108"/>
      <c r="D14" s="108" t="s">
        <v>225</v>
      </c>
      <c r="E14" s="135" t="s">
        <v>226</v>
      </c>
      <c r="F14" s="136"/>
      <c r="G14" s="136"/>
      <c r="H14" s="136"/>
      <c r="I14" s="137"/>
      <c r="J14" s="135" t="s">
        <v>222</v>
      </c>
      <c r="K14" s="136"/>
      <c r="L14" s="136"/>
      <c r="M14" s="136"/>
      <c r="N14" s="137"/>
    </row>
    <row r="15" spans="1:14">
      <c r="A15" s="108"/>
      <c r="B15" s="108"/>
      <c r="C15" s="108"/>
      <c r="D15" s="108" t="s">
        <v>227</v>
      </c>
      <c r="E15" s="135" t="s">
        <v>228</v>
      </c>
      <c r="F15" s="136"/>
      <c r="G15" s="136"/>
      <c r="H15" s="136"/>
      <c r="I15" s="137"/>
      <c r="J15" s="135" t="s">
        <v>222</v>
      </c>
      <c r="K15" s="136"/>
      <c r="L15" s="136"/>
      <c r="M15" s="136"/>
      <c r="N15" s="137"/>
    </row>
    <row r="16" ht="30.95" customHeight="1" spans="1:14">
      <c r="A16" s="108"/>
      <c r="B16" s="108"/>
      <c r="C16" s="108"/>
      <c r="D16" s="108" t="s">
        <v>229</v>
      </c>
      <c r="E16" s="135" t="s">
        <v>230</v>
      </c>
      <c r="F16" s="136"/>
      <c r="G16" s="136"/>
      <c r="H16" s="136"/>
      <c r="I16" s="137"/>
      <c r="J16" s="135" t="s">
        <v>222</v>
      </c>
      <c r="K16" s="136"/>
      <c r="L16" s="136"/>
      <c r="M16" s="136"/>
      <c r="N16" s="137"/>
    </row>
    <row r="17" ht="24" customHeight="1" spans="1:14">
      <c r="A17" s="108"/>
      <c r="B17" s="108"/>
      <c r="C17" s="108"/>
      <c r="D17" s="108" t="s">
        <v>231</v>
      </c>
      <c r="E17" s="135" t="s">
        <v>535</v>
      </c>
      <c r="F17" s="136"/>
      <c r="G17" s="136"/>
      <c r="H17" s="136"/>
      <c r="I17" s="137"/>
      <c r="J17" s="135" t="s">
        <v>222</v>
      </c>
      <c r="K17" s="136"/>
      <c r="L17" s="136"/>
      <c r="M17" s="136"/>
      <c r="N17" s="137"/>
    </row>
    <row r="18" spans="1:14">
      <c r="A18" s="108"/>
      <c r="B18" s="108"/>
      <c r="C18" s="108"/>
      <c r="D18" s="108" t="s">
        <v>233</v>
      </c>
      <c r="E18" s="135" t="s">
        <v>234</v>
      </c>
      <c r="F18" s="136"/>
      <c r="G18" s="136"/>
      <c r="H18" s="136"/>
      <c r="I18" s="137"/>
      <c r="J18" s="135" t="s">
        <v>222</v>
      </c>
      <c r="K18" s="136"/>
      <c r="L18" s="136"/>
      <c r="M18" s="136"/>
      <c r="N18" s="137"/>
    </row>
    <row r="19" spans="1:14">
      <c r="A19" s="108" t="s">
        <v>235</v>
      </c>
      <c r="B19" s="108" t="s">
        <v>236</v>
      </c>
      <c r="C19" s="108"/>
      <c r="D19" s="108"/>
      <c r="E19" s="108"/>
      <c r="F19" s="108"/>
      <c r="G19" s="108" t="s">
        <v>237</v>
      </c>
      <c r="H19" s="108"/>
      <c r="I19" s="108"/>
      <c r="J19" s="108"/>
      <c r="K19" s="108"/>
      <c r="L19" s="108"/>
      <c r="M19" s="108"/>
      <c r="N19" s="108"/>
    </row>
    <row r="20" ht="44" customHeight="1" spans="1:14">
      <c r="A20" s="108"/>
      <c r="B20" s="132" t="s">
        <v>536</v>
      </c>
      <c r="C20" s="108"/>
      <c r="D20" s="108"/>
      <c r="E20" s="108"/>
      <c r="F20" s="108"/>
      <c r="G20" s="132" t="s">
        <v>536</v>
      </c>
      <c r="H20" s="108"/>
      <c r="I20" s="108"/>
      <c r="J20" s="108"/>
      <c r="K20" s="108"/>
      <c r="L20" s="108"/>
      <c r="M20" s="108"/>
      <c r="N20" s="108"/>
    </row>
    <row r="21" ht="25.5" spans="1:14">
      <c r="A21" s="115" t="s">
        <v>240</v>
      </c>
      <c r="B21" s="108" t="s">
        <v>241</v>
      </c>
      <c r="C21" s="108" t="s">
        <v>61</v>
      </c>
      <c r="D21" s="108" t="s">
        <v>62</v>
      </c>
      <c r="E21" s="108"/>
      <c r="F21" s="108"/>
      <c r="G21" s="108" t="s">
        <v>242</v>
      </c>
      <c r="H21" s="135" t="s">
        <v>243</v>
      </c>
      <c r="I21" s="136"/>
      <c r="J21" s="137"/>
      <c r="K21" s="42" t="s">
        <v>46</v>
      </c>
      <c r="L21" s="42" t="s">
        <v>48</v>
      </c>
      <c r="M21" s="135" t="s">
        <v>244</v>
      </c>
      <c r="N21" s="137"/>
    </row>
    <row r="22" ht="44.1" customHeight="1" spans="1:14">
      <c r="A22" s="115"/>
      <c r="B22" s="116"/>
      <c r="C22" s="116" t="s">
        <v>67</v>
      </c>
      <c r="D22" s="108" t="s">
        <v>537</v>
      </c>
      <c r="E22" s="153"/>
      <c r="F22" s="153"/>
      <c r="G22" s="153">
        <v>5</v>
      </c>
      <c r="H22" s="154">
        <v>5</v>
      </c>
      <c r="I22" s="166"/>
      <c r="J22" s="167"/>
      <c r="K22" s="153">
        <v>5</v>
      </c>
      <c r="L22" s="153">
        <v>5</v>
      </c>
      <c r="M22" s="153"/>
      <c r="N22" s="172"/>
    </row>
    <row r="23" ht="28" customHeight="1" spans="1:14">
      <c r="A23" s="115"/>
      <c r="B23" s="116"/>
      <c r="C23" s="116"/>
      <c r="D23" s="140" t="s">
        <v>538</v>
      </c>
      <c r="E23" s="155"/>
      <c r="F23" s="156"/>
      <c r="G23" s="108">
        <v>108</v>
      </c>
      <c r="H23" s="135">
        <v>102</v>
      </c>
      <c r="I23" s="136"/>
      <c r="J23" s="137"/>
      <c r="K23" s="108">
        <v>5</v>
      </c>
      <c r="L23" s="108">
        <v>5</v>
      </c>
      <c r="M23" s="140" t="s">
        <v>539</v>
      </c>
      <c r="N23" s="156"/>
    </row>
    <row r="24" ht="29" customHeight="1" spans="1:14">
      <c r="A24" s="115"/>
      <c r="B24" s="116"/>
      <c r="C24" s="116"/>
      <c r="D24" s="108" t="s">
        <v>540</v>
      </c>
      <c r="E24" s="108"/>
      <c r="F24" s="108"/>
      <c r="G24" s="108">
        <v>36</v>
      </c>
      <c r="H24" s="135">
        <v>34</v>
      </c>
      <c r="I24" s="136"/>
      <c r="J24" s="137"/>
      <c r="K24" s="108">
        <v>5</v>
      </c>
      <c r="L24" s="108">
        <v>5</v>
      </c>
      <c r="M24" s="140" t="s">
        <v>541</v>
      </c>
      <c r="N24" s="156"/>
    </row>
    <row r="25" spans="1:14">
      <c r="A25" s="115"/>
      <c r="B25" s="116"/>
      <c r="C25" s="116"/>
      <c r="D25" s="108" t="s">
        <v>542</v>
      </c>
      <c r="E25" s="108"/>
      <c r="F25" s="108"/>
      <c r="G25" s="108">
        <v>10</v>
      </c>
      <c r="H25" s="135">
        <v>10</v>
      </c>
      <c r="I25" s="136"/>
      <c r="J25" s="137"/>
      <c r="K25" s="108">
        <v>5</v>
      </c>
      <c r="L25" s="108">
        <v>5</v>
      </c>
      <c r="M25" s="135"/>
      <c r="N25" s="137"/>
    </row>
    <row r="26" spans="1:14">
      <c r="A26" s="115"/>
      <c r="B26" s="116"/>
      <c r="C26" s="116" t="s">
        <v>78</v>
      </c>
      <c r="D26" s="108" t="s">
        <v>543</v>
      </c>
      <c r="E26" s="108"/>
      <c r="F26" s="108"/>
      <c r="G26" s="120">
        <v>1</v>
      </c>
      <c r="H26" s="157">
        <v>0.944</v>
      </c>
      <c r="I26" s="168"/>
      <c r="J26" s="169"/>
      <c r="K26" s="125">
        <v>5</v>
      </c>
      <c r="L26" s="125">
        <v>5</v>
      </c>
      <c r="M26" s="173"/>
      <c r="N26" s="169"/>
    </row>
    <row r="27" spans="1:14">
      <c r="A27" s="115"/>
      <c r="B27" s="116"/>
      <c r="C27" s="116"/>
      <c r="D27" s="108" t="s">
        <v>544</v>
      </c>
      <c r="E27" s="108"/>
      <c r="F27" s="108"/>
      <c r="G27" s="158">
        <v>1</v>
      </c>
      <c r="H27" s="159">
        <v>1</v>
      </c>
      <c r="I27" s="136"/>
      <c r="J27" s="137"/>
      <c r="K27" s="108">
        <v>5</v>
      </c>
      <c r="L27" s="108">
        <v>5</v>
      </c>
      <c r="M27" s="135"/>
      <c r="N27" s="137"/>
    </row>
    <row r="28" spans="1:14">
      <c r="A28" s="115"/>
      <c r="B28" s="116"/>
      <c r="C28" s="116" t="s">
        <v>81</v>
      </c>
      <c r="D28" s="108" t="s">
        <v>116</v>
      </c>
      <c r="E28" s="108"/>
      <c r="F28" s="108"/>
      <c r="G28" s="117">
        <v>45657</v>
      </c>
      <c r="H28" s="160">
        <v>45632</v>
      </c>
      <c r="I28" s="136"/>
      <c r="J28" s="137"/>
      <c r="K28" s="108">
        <v>10</v>
      </c>
      <c r="L28" s="108">
        <v>10</v>
      </c>
      <c r="M28" s="135"/>
      <c r="N28" s="137"/>
    </row>
    <row r="29" ht="70" customHeight="1" spans="1:14">
      <c r="A29" s="115"/>
      <c r="B29" s="116"/>
      <c r="C29" s="116" t="s">
        <v>85</v>
      </c>
      <c r="D29" s="108" t="s">
        <v>545</v>
      </c>
      <c r="E29" s="108"/>
      <c r="F29" s="108"/>
      <c r="G29" s="108" t="s">
        <v>546</v>
      </c>
      <c r="H29" s="135" t="s">
        <v>547</v>
      </c>
      <c r="I29" s="136"/>
      <c r="J29" s="137"/>
      <c r="K29" s="108">
        <v>10</v>
      </c>
      <c r="L29" s="108">
        <v>8</v>
      </c>
      <c r="M29" s="135" t="s">
        <v>548</v>
      </c>
      <c r="N29" s="137"/>
    </row>
    <row r="30" ht="25.5" spans="1:14">
      <c r="A30" s="115"/>
      <c r="B30" s="116" t="s">
        <v>431</v>
      </c>
      <c r="C30" s="116" t="s">
        <v>120</v>
      </c>
      <c r="D30" s="108" t="s">
        <v>549</v>
      </c>
      <c r="E30" s="108"/>
      <c r="F30" s="108"/>
      <c r="G30" s="108" t="s">
        <v>550</v>
      </c>
      <c r="H30" s="135" t="s">
        <v>550</v>
      </c>
      <c r="I30" s="136"/>
      <c r="J30" s="137"/>
      <c r="K30" s="108">
        <v>10</v>
      </c>
      <c r="L30" s="108">
        <v>10</v>
      </c>
      <c r="M30" s="135"/>
      <c r="N30" s="137"/>
    </row>
    <row r="31" ht="25.5" spans="1:14">
      <c r="A31" s="115"/>
      <c r="B31" s="116"/>
      <c r="C31" s="116" t="s">
        <v>93</v>
      </c>
      <c r="D31" s="108" t="s">
        <v>551</v>
      </c>
      <c r="E31" s="108"/>
      <c r="F31" s="108"/>
      <c r="G31" s="108" t="s">
        <v>552</v>
      </c>
      <c r="H31" s="135" t="s">
        <v>552</v>
      </c>
      <c r="I31" s="136"/>
      <c r="J31" s="137"/>
      <c r="K31" s="108">
        <v>10</v>
      </c>
      <c r="L31" s="108">
        <v>10</v>
      </c>
      <c r="M31" s="135"/>
      <c r="N31" s="137"/>
    </row>
    <row r="32" ht="25.5" spans="1:14">
      <c r="A32" s="115"/>
      <c r="B32" s="116"/>
      <c r="C32" s="116" t="s">
        <v>125</v>
      </c>
      <c r="D32" s="114" t="s">
        <v>553</v>
      </c>
      <c r="E32" s="114"/>
      <c r="F32" s="114"/>
      <c r="G32" s="108" t="s">
        <v>554</v>
      </c>
      <c r="H32" s="135" t="s">
        <v>554</v>
      </c>
      <c r="I32" s="136"/>
      <c r="J32" s="137"/>
      <c r="K32" s="108">
        <v>5</v>
      </c>
      <c r="L32" s="108">
        <v>5</v>
      </c>
      <c r="M32" s="135"/>
      <c r="N32" s="137"/>
    </row>
    <row r="33" ht="36" customHeight="1" spans="1:14">
      <c r="A33" s="115"/>
      <c r="B33" s="116"/>
      <c r="C33" s="116" t="s">
        <v>100</v>
      </c>
      <c r="D33" s="114" t="s">
        <v>555</v>
      </c>
      <c r="E33" s="114"/>
      <c r="F33" s="114"/>
      <c r="G33" s="108" t="s">
        <v>554</v>
      </c>
      <c r="H33" s="135" t="s">
        <v>554</v>
      </c>
      <c r="I33" s="136"/>
      <c r="J33" s="137"/>
      <c r="K33" s="108">
        <v>5</v>
      </c>
      <c r="L33" s="108">
        <v>5</v>
      </c>
      <c r="M33" s="135"/>
      <c r="N33" s="137"/>
    </row>
    <row r="34" ht="48" customHeight="1" spans="1:14">
      <c r="A34" s="115"/>
      <c r="B34" s="116" t="s">
        <v>442</v>
      </c>
      <c r="C34" s="116" t="s">
        <v>278</v>
      </c>
      <c r="D34" s="108" t="s">
        <v>556</v>
      </c>
      <c r="E34" s="108"/>
      <c r="F34" s="108"/>
      <c r="G34" s="108" t="s">
        <v>92</v>
      </c>
      <c r="H34" s="161" t="s">
        <v>134</v>
      </c>
      <c r="I34" s="136"/>
      <c r="J34" s="137"/>
      <c r="K34" s="108">
        <v>20</v>
      </c>
      <c r="L34" s="108">
        <v>20</v>
      </c>
      <c r="M34" s="135"/>
      <c r="N34" s="137"/>
    </row>
    <row r="35" spans="1:14">
      <c r="A35" s="118"/>
      <c r="B35" s="141" t="s">
        <v>34</v>
      </c>
      <c r="C35" s="142"/>
      <c r="D35" s="142"/>
      <c r="E35" s="142"/>
      <c r="F35" s="142"/>
      <c r="G35" s="118"/>
      <c r="H35" s="142"/>
      <c r="I35" s="142"/>
      <c r="J35" s="142"/>
      <c r="K35" s="118">
        <v>100</v>
      </c>
      <c r="L35" s="118">
        <v>98</v>
      </c>
      <c r="M35" s="141"/>
      <c r="N35" s="174"/>
    </row>
    <row r="36" spans="1:14">
      <c r="A36" s="118" t="s">
        <v>282</v>
      </c>
      <c r="B36" s="143" t="s">
        <v>283</v>
      </c>
      <c r="C36" s="144"/>
      <c r="D36" s="144"/>
      <c r="E36" s="144"/>
      <c r="F36" s="144"/>
      <c r="G36" s="144"/>
      <c r="H36" s="144"/>
      <c r="I36" s="144"/>
      <c r="J36" s="144"/>
      <c r="K36" s="144"/>
      <c r="L36" s="144"/>
      <c r="M36" s="144"/>
      <c r="N36" s="175"/>
    </row>
  </sheetData>
  <mergeCells count="93">
    <mergeCell ref="A1:N1"/>
    <mergeCell ref="A2:N2"/>
    <mergeCell ref="A3:C3"/>
    <mergeCell ref="D3:N3"/>
    <mergeCell ref="A4:C4"/>
    <mergeCell ref="D4:N4"/>
    <mergeCell ref="A5:C5"/>
    <mergeCell ref="D5:F5"/>
    <mergeCell ref="H5:N5"/>
    <mergeCell ref="G6:I6"/>
    <mergeCell ref="J6:N6"/>
    <mergeCell ref="G7:I7"/>
    <mergeCell ref="J7:N7"/>
    <mergeCell ref="G8:I8"/>
    <mergeCell ref="J8:N8"/>
    <mergeCell ref="G9:I9"/>
    <mergeCell ref="J9:N9"/>
    <mergeCell ref="G10:I10"/>
    <mergeCell ref="J10:N10"/>
    <mergeCell ref="E11:I11"/>
    <mergeCell ref="J11:N11"/>
    <mergeCell ref="E12:I12"/>
    <mergeCell ref="J12:N12"/>
    <mergeCell ref="E13:I13"/>
    <mergeCell ref="J13:N13"/>
    <mergeCell ref="E14:I14"/>
    <mergeCell ref="J14:N14"/>
    <mergeCell ref="E15:I15"/>
    <mergeCell ref="J15:N15"/>
    <mergeCell ref="E16:I16"/>
    <mergeCell ref="J16:N16"/>
    <mergeCell ref="E17:I17"/>
    <mergeCell ref="J17:N17"/>
    <mergeCell ref="E18:I18"/>
    <mergeCell ref="J18:N18"/>
    <mergeCell ref="B19:F19"/>
    <mergeCell ref="G19:N19"/>
    <mergeCell ref="B20:F20"/>
    <mergeCell ref="G20:N20"/>
    <mergeCell ref="D21:F21"/>
    <mergeCell ref="H21:J21"/>
    <mergeCell ref="M21:N21"/>
    <mergeCell ref="D22:F22"/>
    <mergeCell ref="H22:J22"/>
    <mergeCell ref="M22:N22"/>
    <mergeCell ref="D23:F23"/>
    <mergeCell ref="H23:J23"/>
    <mergeCell ref="M23:N23"/>
    <mergeCell ref="D24:F24"/>
    <mergeCell ref="H24:J24"/>
    <mergeCell ref="M24:N24"/>
    <mergeCell ref="D25:F25"/>
    <mergeCell ref="H25:J25"/>
    <mergeCell ref="M25:N25"/>
    <mergeCell ref="D26:F26"/>
    <mergeCell ref="H26:J26"/>
    <mergeCell ref="M26:N26"/>
    <mergeCell ref="D27:F27"/>
    <mergeCell ref="H27:J27"/>
    <mergeCell ref="M27:N27"/>
    <mergeCell ref="D28:F28"/>
    <mergeCell ref="H28:J28"/>
    <mergeCell ref="M28:N28"/>
    <mergeCell ref="D29:F29"/>
    <mergeCell ref="H29:J29"/>
    <mergeCell ref="M29:N29"/>
    <mergeCell ref="D30:F30"/>
    <mergeCell ref="H30:J30"/>
    <mergeCell ref="M30:N30"/>
    <mergeCell ref="D31:F31"/>
    <mergeCell ref="H31:J31"/>
    <mergeCell ref="M31:N31"/>
    <mergeCell ref="D32:F32"/>
    <mergeCell ref="H32:J32"/>
    <mergeCell ref="M32:N32"/>
    <mergeCell ref="D33:F33"/>
    <mergeCell ref="H33:J33"/>
    <mergeCell ref="M33:N33"/>
    <mergeCell ref="D34:F34"/>
    <mergeCell ref="H34:J34"/>
    <mergeCell ref="M34:N34"/>
    <mergeCell ref="B35:F35"/>
    <mergeCell ref="H35:J35"/>
    <mergeCell ref="M35:N35"/>
    <mergeCell ref="B36:N36"/>
    <mergeCell ref="A19:A20"/>
    <mergeCell ref="A21:A34"/>
    <mergeCell ref="B22:B29"/>
    <mergeCell ref="B30:B33"/>
    <mergeCell ref="C22:C25"/>
    <mergeCell ref="C26:C27"/>
    <mergeCell ref="A11:C18"/>
    <mergeCell ref="A6:C10"/>
  </mergeCells>
  <pageMargins left="0.7" right="0.7" top="0.75" bottom="0.75" header="0.3" footer="0.3"/>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N32"/>
  <sheetViews>
    <sheetView workbookViewId="0">
      <selection activeCell="O6" sqref="O6"/>
    </sheetView>
  </sheetViews>
  <sheetFormatPr defaultColWidth="9" defaultRowHeight="14.25"/>
  <cols>
    <col min="1" max="1" width="7.625" customWidth="1"/>
    <col min="2" max="2" width="5.625" customWidth="1"/>
    <col min="3" max="3" width="7.125" customWidth="1"/>
    <col min="4" max="4" width="14.375" customWidth="1"/>
    <col min="6" max="6" width="5.625" customWidth="1"/>
    <col min="7" max="7" width="11.75" customWidth="1"/>
    <col min="8" max="8" width="2.625" customWidth="1"/>
    <col min="9" max="9" width="1.75" customWidth="1"/>
    <col min="10" max="10" width="6.5" customWidth="1"/>
    <col min="11" max="11" width="4.25" customWidth="1"/>
    <col min="12" max="12" width="5" customWidth="1"/>
    <col min="13" max="13" width="6.375" customWidth="1"/>
    <col min="14" max="14" width="0.125" customWidth="1"/>
  </cols>
  <sheetData>
    <row r="1" ht="24" customHeight="1" spans="1:14">
      <c r="A1" s="129" t="s">
        <v>534</v>
      </c>
      <c r="B1" s="129"/>
      <c r="C1" s="129"/>
      <c r="D1" s="129"/>
      <c r="E1" s="129"/>
      <c r="F1" s="129"/>
      <c r="G1" s="129"/>
      <c r="H1" s="129"/>
      <c r="I1" s="129"/>
      <c r="J1" s="129"/>
      <c r="K1" s="129"/>
      <c r="L1" s="129"/>
      <c r="M1" s="129"/>
      <c r="N1" s="129"/>
    </row>
    <row r="2" ht="18" spans="1:14">
      <c r="A2" s="130" t="s">
        <v>108</v>
      </c>
      <c r="B2" s="131"/>
      <c r="C2" s="131"/>
      <c r="D2" s="131"/>
      <c r="E2" s="131"/>
      <c r="F2" s="131"/>
      <c r="G2" s="131"/>
      <c r="H2" s="131"/>
      <c r="I2" s="131"/>
      <c r="J2" s="131"/>
      <c r="K2" s="131"/>
      <c r="L2" s="131"/>
      <c r="M2" s="131"/>
      <c r="N2" s="131"/>
    </row>
    <row r="3" spans="1:14">
      <c r="A3" s="108" t="s">
        <v>203</v>
      </c>
      <c r="B3" s="108"/>
      <c r="C3" s="108"/>
      <c r="D3" s="108" t="s">
        <v>23</v>
      </c>
      <c r="E3" s="108"/>
      <c r="F3" s="108"/>
      <c r="G3" s="108"/>
      <c r="H3" s="108"/>
      <c r="I3" s="108"/>
      <c r="J3" s="108"/>
      <c r="K3" s="108"/>
      <c r="L3" s="108"/>
      <c r="M3" s="108"/>
      <c r="N3" s="108"/>
    </row>
    <row r="4" spans="1:14">
      <c r="A4" s="108" t="s">
        <v>205</v>
      </c>
      <c r="B4" s="108"/>
      <c r="C4" s="108"/>
      <c r="D4" s="109"/>
      <c r="E4" s="109"/>
      <c r="F4" s="109"/>
      <c r="G4" s="109"/>
      <c r="H4" s="109"/>
      <c r="I4" s="109"/>
      <c r="J4" s="109"/>
      <c r="K4" s="109"/>
      <c r="L4" s="109"/>
      <c r="M4" s="109"/>
      <c r="N4" s="109"/>
    </row>
    <row r="5" spans="1:14">
      <c r="A5" s="108" t="s">
        <v>207</v>
      </c>
      <c r="B5" s="108"/>
      <c r="C5" s="108"/>
      <c r="D5" s="109"/>
      <c r="E5" s="109"/>
      <c r="F5" s="109"/>
      <c r="G5" s="109" t="s">
        <v>209</v>
      </c>
      <c r="H5" s="119" t="s">
        <v>503</v>
      </c>
      <c r="I5" s="119"/>
      <c r="J5" s="119"/>
      <c r="K5" s="119"/>
      <c r="L5" s="119"/>
      <c r="M5" s="119"/>
      <c r="N5" s="119"/>
    </row>
    <row r="6" ht="38.25" spans="1:14">
      <c r="A6" s="108" t="s">
        <v>210</v>
      </c>
      <c r="B6" s="108"/>
      <c r="C6" s="108"/>
      <c r="D6" s="110"/>
      <c r="E6" s="109" t="s">
        <v>43</v>
      </c>
      <c r="F6" s="108" t="s">
        <v>211</v>
      </c>
      <c r="G6" s="108" t="s">
        <v>212</v>
      </c>
      <c r="H6" s="108"/>
      <c r="I6" s="108"/>
      <c r="J6" s="108" t="s">
        <v>213</v>
      </c>
      <c r="K6" s="108"/>
      <c r="L6" s="108"/>
      <c r="M6" s="108"/>
      <c r="N6" s="108"/>
    </row>
    <row r="7" spans="1:14">
      <c r="A7" s="108"/>
      <c r="B7" s="108"/>
      <c r="C7" s="108"/>
      <c r="D7" s="109" t="s">
        <v>49</v>
      </c>
      <c r="E7" s="110">
        <v>24</v>
      </c>
      <c r="F7" s="109">
        <v>24</v>
      </c>
      <c r="G7" s="108">
        <v>18.89</v>
      </c>
      <c r="H7" s="108"/>
      <c r="I7" s="108"/>
      <c r="J7" s="124">
        <v>0.7871</v>
      </c>
      <c r="K7" s="108"/>
      <c r="L7" s="108"/>
      <c r="M7" s="108"/>
      <c r="N7" s="108"/>
    </row>
    <row r="8" spans="1:14">
      <c r="A8" s="108"/>
      <c r="B8" s="108"/>
      <c r="C8" s="108"/>
      <c r="D8" s="111" t="s">
        <v>214</v>
      </c>
      <c r="E8" s="111">
        <v>24</v>
      </c>
      <c r="F8" s="109">
        <v>24</v>
      </c>
      <c r="G8" s="108">
        <v>18.89</v>
      </c>
      <c r="H8" s="108"/>
      <c r="I8" s="108"/>
      <c r="J8" s="123">
        <v>0.7871</v>
      </c>
      <c r="K8" s="108"/>
      <c r="L8" s="108"/>
      <c r="M8" s="108"/>
      <c r="N8" s="108"/>
    </row>
    <row r="9" spans="1:14">
      <c r="A9" s="108"/>
      <c r="B9" s="108"/>
      <c r="C9" s="108"/>
      <c r="D9" s="110" t="s">
        <v>557</v>
      </c>
      <c r="E9" s="110"/>
      <c r="F9" s="109"/>
      <c r="G9" s="108"/>
      <c r="H9" s="108"/>
      <c r="I9" s="108"/>
      <c r="J9" s="108"/>
      <c r="K9" s="108"/>
      <c r="L9" s="108"/>
      <c r="M9" s="108"/>
      <c r="N9" s="108"/>
    </row>
    <row r="10" ht="10" customHeight="1" spans="1:14">
      <c r="A10" s="108"/>
      <c r="B10" s="108"/>
      <c r="C10" s="108"/>
      <c r="D10" s="112" t="s">
        <v>558</v>
      </c>
      <c r="E10" s="112"/>
      <c r="F10" s="109"/>
      <c r="G10" s="108"/>
      <c r="H10" s="108"/>
      <c r="I10" s="108"/>
      <c r="J10" s="108"/>
      <c r="K10" s="108"/>
      <c r="L10" s="108"/>
      <c r="M10" s="108"/>
      <c r="N10" s="108"/>
    </row>
    <row r="11" spans="1:14">
      <c r="A11" s="108" t="s">
        <v>217</v>
      </c>
      <c r="B11" s="108"/>
      <c r="C11" s="108"/>
      <c r="D11" s="108"/>
      <c r="E11" s="108" t="s">
        <v>218</v>
      </c>
      <c r="F11" s="108"/>
      <c r="G11" s="108"/>
      <c r="H11" s="108"/>
      <c r="I11" s="108"/>
      <c r="J11" s="108" t="s">
        <v>219</v>
      </c>
      <c r="K11" s="108"/>
      <c r="L11" s="108"/>
      <c r="M11" s="108"/>
      <c r="N11" s="108"/>
    </row>
    <row r="12" spans="1:14">
      <c r="A12" s="108"/>
      <c r="B12" s="108"/>
      <c r="C12" s="108"/>
      <c r="D12" s="108" t="s">
        <v>220</v>
      </c>
      <c r="E12" s="108" t="s">
        <v>221</v>
      </c>
      <c r="F12" s="108"/>
      <c r="G12" s="108"/>
      <c r="H12" s="108"/>
      <c r="I12" s="108"/>
      <c r="J12" s="108" t="s">
        <v>222</v>
      </c>
      <c r="K12" s="108"/>
      <c r="L12" s="108"/>
      <c r="M12" s="108"/>
      <c r="N12" s="108"/>
    </row>
    <row r="13" spans="1:14">
      <c r="A13" s="108"/>
      <c r="B13" s="108"/>
      <c r="C13" s="108"/>
      <c r="D13" s="108" t="s">
        <v>223</v>
      </c>
      <c r="E13" s="108" t="s">
        <v>224</v>
      </c>
      <c r="F13" s="108"/>
      <c r="G13" s="108"/>
      <c r="H13" s="108"/>
      <c r="I13" s="108"/>
      <c r="J13" s="108" t="s">
        <v>222</v>
      </c>
      <c r="K13" s="108"/>
      <c r="L13" s="108"/>
      <c r="M13" s="108"/>
      <c r="N13" s="108"/>
    </row>
    <row r="14" spans="1:14">
      <c r="A14" s="108"/>
      <c r="B14" s="108"/>
      <c r="C14" s="108"/>
      <c r="D14" s="108" t="s">
        <v>225</v>
      </c>
      <c r="E14" s="108" t="s">
        <v>226</v>
      </c>
      <c r="F14" s="108"/>
      <c r="G14" s="108"/>
      <c r="H14" s="108"/>
      <c r="I14" s="108"/>
      <c r="J14" s="108" t="s">
        <v>222</v>
      </c>
      <c r="K14" s="108"/>
      <c r="L14" s="108"/>
      <c r="M14" s="108"/>
      <c r="N14" s="108"/>
    </row>
    <row r="15" ht="18" customHeight="1" spans="1:14">
      <c r="A15" s="108"/>
      <c r="B15" s="108"/>
      <c r="C15" s="108"/>
      <c r="D15" s="108" t="s">
        <v>227</v>
      </c>
      <c r="E15" s="108" t="s">
        <v>228</v>
      </c>
      <c r="F15" s="108"/>
      <c r="G15" s="108"/>
      <c r="H15" s="108"/>
      <c r="I15" s="108"/>
      <c r="J15" s="108" t="s">
        <v>222</v>
      </c>
      <c r="K15" s="108"/>
      <c r="L15" s="108"/>
      <c r="M15" s="108"/>
      <c r="N15" s="108"/>
    </row>
    <row r="16" ht="13" customHeight="1" spans="1:14">
      <c r="A16" s="108"/>
      <c r="B16" s="108"/>
      <c r="C16" s="108"/>
      <c r="D16" s="108" t="s">
        <v>229</v>
      </c>
      <c r="E16" s="108" t="s">
        <v>230</v>
      </c>
      <c r="F16" s="108"/>
      <c r="G16" s="108"/>
      <c r="H16" s="108"/>
      <c r="I16" s="108"/>
      <c r="J16" s="108" t="s">
        <v>222</v>
      </c>
      <c r="K16" s="108"/>
      <c r="L16" s="108"/>
      <c r="M16" s="108"/>
      <c r="N16" s="108"/>
    </row>
    <row r="17" spans="1:14">
      <c r="A17" s="108"/>
      <c r="B17" s="108"/>
      <c r="C17" s="108"/>
      <c r="D17" s="108" t="s">
        <v>231</v>
      </c>
      <c r="E17" s="108" t="s">
        <v>535</v>
      </c>
      <c r="F17" s="108"/>
      <c r="G17" s="108"/>
      <c r="H17" s="108"/>
      <c r="I17" s="108"/>
      <c r="J17" s="108" t="s">
        <v>222</v>
      </c>
      <c r="K17" s="108"/>
      <c r="L17" s="108"/>
      <c r="M17" s="108"/>
      <c r="N17" s="108"/>
    </row>
    <row r="18" ht="15" customHeight="1" spans="1:14">
      <c r="A18" s="108"/>
      <c r="B18" s="108"/>
      <c r="C18" s="108"/>
      <c r="D18" s="108" t="s">
        <v>233</v>
      </c>
      <c r="E18" s="108" t="s">
        <v>234</v>
      </c>
      <c r="F18" s="108"/>
      <c r="G18" s="108"/>
      <c r="H18" s="108"/>
      <c r="I18" s="108"/>
      <c r="J18" s="108" t="s">
        <v>222</v>
      </c>
      <c r="K18" s="108"/>
      <c r="L18" s="108"/>
      <c r="M18" s="108"/>
      <c r="N18" s="108"/>
    </row>
    <row r="19" spans="1:14">
      <c r="A19" s="108" t="s">
        <v>235</v>
      </c>
      <c r="B19" s="108" t="s">
        <v>236</v>
      </c>
      <c r="C19" s="108"/>
      <c r="D19" s="108"/>
      <c r="E19" s="108"/>
      <c r="F19" s="108"/>
      <c r="G19" s="108" t="s">
        <v>237</v>
      </c>
      <c r="H19" s="108"/>
      <c r="I19" s="108"/>
      <c r="J19" s="108"/>
      <c r="K19" s="108"/>
      <c r="L19" s="108"/>
      <c r="M19" s="108"/>
      <c r="N19" s="108"/>
    </row>
    <row r="20" ht="19" customHeight="1" spans="1:14">
      <c r="A20" s="108"/>
      <c r="B20" s="132" t="s">
        <v>559</v>
      </c>
      <c r="C20" s="108"/>
      <c r="D20" s="108"/>
      <c r="E20" s="108"/>
      <c r="F20" s="108"/>
      <c r="G20" s="132" t="s">
        <v>559</v>
      </c>
      <c r="H20" s="108"/>
      <c r="I20" s="108"/>
      <c r="J20" s="108"/>
      <c r="K20" s="108"/>
      <c r="L20" s="108"/>
      <c r="M20" s="108"/>
      <c r="N20" s="108"/>
    </row>
    <row r="21" ht="44.1" customHeight="1" spans="1:14">
      <c r="A21" s="115" t="s">
        <v>240</v>
      </c>
      <c r="B21" s="108" t="s">
        <v>241</v>
      </c>
      <c r="C21" s="108" t="s">
        <v>61</v>
      </c>
      <c r="D21" s="108" t="s">
        <v>62</v>
      </c>
      <c r="E21" s="108"/>
      <c r="F21" s="108"/>
      <c r="G21" s="108" t="s">
        <v>242</v>
      </c>
      <c r="H21" s="108" t="s">
        <v>243</v>
      </c>
      <c r="I21" s="108"/>
      <c r="J21" s="108"/>
      <c r="K21" s="42" t="s">
        <v>46</v>
      </c>
      <c r="L21" s="42" t="s">
        <v>48</v>
      </c>
      <c r="M21" s="126" t="s">
        <v>244</v>
      </c>
      <c r="N21" s="126"/>
    </row>
    <row r="22" spans="1:14">
      <c r="A22" s="115"/>
      <c r="B22" s="116" t="s">
        <v>512</v>
      </c>
      <c r="C22" s="116" t="s">
        <v>67</v>
      </c>
      <c r="D22" s="108" t="s">
        <v>560</v>
      </c>
      <c r="E22" s="108"/>
      <c r="F22" s="108"/>
      <c r="G22" s="108" t="s">
        <v>561</v>
      </c>
      <c r="H22" s="108" t="s">
        <v>561</v>
      </c>
      <c r="I22" s="108"/>
      <c r="J22" s="108"/>
      <c r="K22" s="108">
        <v>10</v>
      </c>
      <c r="L22" s="108">
        <v>10</v>
      </c>
      <c r="M22" s="108"/>
      <c r="N22" s="108"/>
    </row>
    <row r="23" spans="1:14">
      <c r="A23" s="115"/>
      <c r="B23" s="116"/>
      <c r="C23" s="116" t="s">
        <v>78</v>
      </c>
      <c r="D23" s="108" t="s">
        <v>562</v>
      </c>
      <c r="E23" s="108"/>
      <c r="F23" s="108"/>
      <c r="G23" s="120">
        <v>1</v>
      </c>
      <c r="H23" s="120">
        <v>1</v>
      </c>
      <c r="I23" s="125"/>
      <c r="J23" s="125"/>
      <c r="K23" s="125">
        <v>20</v>
      </c>
      <c r="L23" s="125">
        <v>20</v>
      </c>
      <c r="M23" s="125"/>
      <c r="N23" s="125"/>
    </row>
    <row r="24" spans="1:14">
      <c r="A24" s="115"/>
      <c r="B24" s="116"/>
      <c r="C24" s="116" t="s">
        <v>81</v>
      </c>
      <c r="D24" s="117" t="s">
        <v>116</v>
      </c>
      <c r="E24" s="108"/>
      <c r="F24" s="108"/>
      <c r="G24" s="121">
        <v>45657</v>
      </c>
      <c r="H24" s="121">
        <v>45597</v>
      </c>
      <c r="I24" s="126"/>
      <c r="J24" s="126"/>
      <c r="K24" s="108">
        <v>10</v>
      </c>
      <c r="L24" s="108">
        <v>10</v>
      </c>
      <c r="M24" s="108"/>
      <c r="N24" s="108"/>
    </row>
    <row r="25" ht="86" customHeight="1" spans="1:14">
      <c r="A25" s="115"/>
      <c r="B25" s="116"/>
      <c r="C25" s="116" t="s">
        <v>85</v>
      </c>
      <c r="D25" s="108" t="s">
        <v>563</v>
      </c>
      <c r="E25" s="108"/>
      <c r="F25" s="108"/>
      <c r="G25" s="108" t="s">
        <v>367</v>
      </c>
      <c r="H25" s="108" t="s">
        <v>564</v>
      </c>
      <c r="I25" s="108"/>
      <c r="J25" s="108"/>
      <c r="K25" s="108">
        <v>10</v>
      </c>
      <c r="L25" s="108">
        <v>9</v>
      </c>
      <c r="M25" s="126" t="s">
        <v>565</v>
      </c>
      <c r="N25" s="126"/>
    </row>
    <row r="26" ht="40" customHeight="1" spans="1:14">
      <c r="A26" s="115"/>
      <c r="B26" s="116" t="s">
        <v>431</v>
      </c>
      <c r="C26" s="116" t="s">
        <v>120</v>
      </c>
      <c r="D26" s="114" t="s">
        <v>566</v>
      </c>
      <c r="E26" s="114"/>
      <c r="F26" s="114"/>
      <c r="G26" s="108" t="s">
        <v>552</v>
      </c>
      <c r="H26" s="108" t="s">
        <v>552</v>
      </c>
      <c r="I26" s="108"/>
      <c r="J26" s="108"/>
      <c r="K26" s="108">
        <v>10</v>
      </c>
      <c r="L26" s="108">
        <v>10</v>
      </c>
      <c r="M26" s="108"/>
      <c r="N26" s="108"/>
    </row>
    <row r="27" ht="25.5" spans="1:14">
      <c r="A27" s="115"/>
      <c r="B27" s="116"/>
      <c r="C27" s="116" t="s">
        <v>93</v>
      </c>
      <c r="D27" s="108" t="s">
        <v>567</v>
      </c>
      <c r="E27" s="108"/>
      <c r="F27" s="108"/>
      <c r="G27" s="108" t="s">
        <v>552</v>
      </c>
      <c r="H27" s="108" t="s">
        <v>552</v>
      </c>
      <c r="I27" s="108"/>
      <c r="J27" s="108"/>
      <c r="K27" s="108">
        <v>10</v>
      </c>
      <c r="L27" s="108">
        <v>10</v>
      </c>
      <c r="M27" s="108"/>
      <c r="N27" s="108"/>
    </row>
    <row r="28" ht="25.5" spans="1:14">
      <c r="A28" s="115"/>
      <c r="B28" s="116"/>
      <c r="C28" s="116" t="s">
        <v>125</v>
      </c>
      <c r="D28" s="108" t="s">
        <v>568</v>
      </c>
      <c r="E28" s="108"/>
      <c r="F28" s="108"/>
      <c r="G28" s="108" t="s">
        <v>569</v>
      </c>
      <c r="H28" s="108" t="s">
        <v>569</v>
      </c>
      <c r="I28" s="108"/>
      <c r="J28" s="108"/>
      <c r="K28" s="108">
        <v>5</v>
      </c>
      <c r="L28" s="108">
        <v>5</v>
      </c>
      <c r="M28" s="108"/>
      <c r="N28" s="108"/>
    </row>
    <row r="29" ht="38" customHeight="1" spans="1:14">
      <c r="A29" s="115"/>
      <c r="B29" s="116"/>
      <c r="C29" s="116" t="s">
        <v>100</v>
      </c>
      <c r="D29" s="114" t="s">
        <v>570</v>
      </c>
      <c r="E29" s="114"/>
      <c r="F29" s="114"/>
      <c r="G29" s="108" t="s">
        <v>552</v>
      </c>
      <c r="H29" s="108" t="s">
        <v>552</v>
      </c>
      <c r="I29" s="108"/>
      <c r="J29" s="108"/>
      <c r="K29" s="108">
        <v>5</v>
      </c>
      <c r="L29" s="108">
        <v>5</v>
      </c>
      <c r="M29" s="108"/>
      <c r="N29" s="108"/>
    </row>
    <row r="30" ht="38.25" spans="1:14">
      <c r="A30" s="115"/>
      <c r="B30" s="116" t="s">
        <v>442</v>
      </c>
      <c r="C30" s="116" t="s">
        <v>278</v>
      </c>
      <c r="D30" s="108" t="s">
        <v>556</v>
      </c>
      <c r="E30" s="108"/>
      <c r="F30" s="108"/>
      <c r="G30" s="108" t="s">
        <v>92</v>
      </c>
      <c r="H30" s="123">
        <v>0.863</v>
      </c>
      <c r="I30" s="108"/>
      <c r="J30" s="108"/>
      <c r="K30" s="108">
        <v>20</v>
      </c>
      <c r="L30" s="108">
        <v>20</v>
      </c>
      <c r="M30" s="108"/>
      <c r="N30" s="108"/>
    </row>
    <row r="31" spans="1:14">
      <c r="A31" s="118" t="s">
        <v>34</v>
      </c>
      <c r="B31" s="118"/>
      <c r="C31" s="118"/>
      <c r="D31" s="118"/>
      <c r="E31" s="118"/>
      <c r="F31" s="118"/>
      <c r="G31" s="118"/>
      <c r="H31" s="118"/>
      <c r="I31" s="118"/>
      <c r="J31" s="118"/>
      <c r="K31" s="108">
        <v>100</v>
      </c>
      <c r="L31" s="108">
        <v>99</v>
      </c>
      <c r="M31" s="108"/>
      <c r="N31" s="108"/>
    </row>
    <row r="32" spans="1:14">
      <c r="A32" s="118" t="s">
        <v>282</v>
      </c>
      <c r="B32" s="133" t="s">
        <v>283</v>
      </c>
      <c r="C32" s="133"/>
      <c r="D32" s="133"/>
      <c r="E32" s="133"/>
      <c r="F32" s="133"/>
      <c r="G32" s="133"/>
      <c r="H32" s="133"/>
      <c r="I32" s="133"/>
      <c r="J32" s="133"/>
      <c r="K32" s="133"/>
      <c r="L32" s="133"/>
      <c r="M32" s="133"/>
      <c r="N32" s="133"/>
    </row>
  </sheetData>
  <mergeCells count="78">
    <mergeCell ref="A1:N1"/>
    <mergeCell ref="A2:N2"/>
    <mergeCell ref="A3:C3"/>
    <mergeCell ref="D3:N3"/>
    <mergeCell ref="A4:C4"/>
    <mergeCell ref="D4:N4"/>
    <mergeCell ref="A5:C5"/>
    <mergeCell ref="D5:F5"/>
    <mergeCell ref="H5:N5"/>
    <mergeCell ref="G6:I6"/>
    <mergeCell ref="J6:N6"/>
    <mergeCell ref="G7:I7"/>
    <mergeCell ref="J7:N7"/>
    <mergeCell ref="G8:I8"/>
    <mergeCell ref="J8:N8"/>
    <mergeCell ref="G9:I9"/>
    <mergeCell ref="J9:N9"/>
    <mergeCell ref="G10:I10"/>
    <mergeCell ref="J10:N10"/>
    <mergeCell ref="E11:I11"/>
    <mergeCell ref="J11:N11"/>
    <mergeCell ref="E12:I12"/>
    <mergeCell ref="J12:N12"/>
    <mergeCell ref="E13:I13"/>
    <mergeCell ref="J13:N13"/>
    <mergeCell ref="E14:I14"/>
    <mergeCell ref="J14:N14"/>
    <mergeCell ref="E15:I15"/>
    <mergeCell ref="J15:N15"/>
    <mergeCell ref="E16:I16"/>
    <mergeCell ref="J16:N16"/>
    <mergeCell ref="E17:I17"/>
    <mergeCell ref="J17:N17"/>
    <mergeCell ref="E18:I18"/>
    <mergeCell ref="J18:N18"/>
    <mergeCell ref="B19:F19"/>
    <mergeCell ref="G19:N19"/>
    <mergeCell ref="B20:F20"/>
    <mergeCell ref="G20:N20"/>
    <mergeCell ref="D21:F21"/>
    <mergeCell ref="H21:J21"/>
    <mergeCell ref="M21:N21"/>
    <mergeCell ref="D22:F22"/>
    <mergeCell ref="H22:J22"/>
    <mergeCell ref="M22:N22"/>
    <mergeCell ref="D23:F23"/>
    <mergeCell ref="H23:J23"/>
    <mergeCell ref="M23:N23"/>
    <mergeCell ref="D24:F24"/>
    <mergeCell ref="H24:J24"/>
    <mergeCell ref="M24:N24"/>
    <mergeCell ref="D25:F25"/>
    <mergeCell ref="H25:J25"/>
    <mergeCell ref="M25:N25"/>
    <mergeCell ref="D26:F26"/>
    <mergeCell ref="H26:J26"/>
    <mergeCell ref="M26:N26"/>
    <mergeCell ref="D27:F27"/>
    <mergeCell ref="H27:J27"/>
    <mergeCell ref="M27:N27"/>
    <mergeCell ref="D28:F28"/>
    <mergeCell ref="H28:J28"/>
    <mergeCell ref="M28:N28"/>
    <mergeCell ref="D29:F29"/>
    <mergeCell ref="H29:J29"/>
    <mergeCell ref="M29:N29"/>
    <mergeCell ref="D30:F30"/>
    <mergeCell ref="H30:J30"/>
    <mergeCell ref="M30:N30"/>
    <mergeCell ref="A31:E31"/>
    <mergeCell ref="F31:J31"/>
    <mergeCell ref="B32:N32"/>
    <mergeCell ref="A19:A20"/>
    <mergeCell ref="A21:A30"/>
    <mergeCell ref="B22:B25"/>
    <mergeCell ref="B26:B29"/>
    <mergeCell ref="A11:C18"/>
    <mergeCell ref="A6:C10"/>
  </mergeCells>
  <pageMargins left="0.7" right="0.7" top="0.75" bottom="0.75"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K23"/>
  <sheetViews>
    <sheetView workbookViewId="0">
      <selection activeCell="G11" sqref="G11:K11"/>
    </sheetView>
  </sheetViews>
  <sheetFormatPr defaultColWidth="9" defaultRowHeight="14.25"/>
  <cols>
    <col min="8" max="8" width="6.375" customWidth="1"/>
    <col min="9" max="9" width="7.25" customWidth="1"/>
    <col min="10" max="10" width="6.875" customWidth="1"/>
    <col min="11" max="11" width="4.375" customWidth="1"/>
  </cols>
  <sheetData>
    <row r="1" ht="16.5" spans="1:11">
      <c r="A1" s="63" t="s">
        <v>35</v>
      </c>
      <c r="B1" s="63"/>
      <c r="C1" s="63"/>
      <c r="D1" s="63"/>
      <c r="E1" s="63"/>
      <c r="F1" s="63"/>
      <c r="G1" s="63"/>
      <c r="H1" s="63"/>
      <c r="I1" s="63"/>
      <c r="J1" s="63"/>
      <c r="K1" s="63"/>
    </row>
    <row r="2" spans="1:11">
      <c r="A2" s="39" t="s">
        <v>108</v>
      </c>
      <c r="B2" s="39"/>
      <c r="C2" s="39"/>
      <c r="D2" s="39"/>
      <c r="E2" s="39"/>
      <c r="F2" s="39"/>
      <c r="G2" s="39"/>
      <c r="H2" s="39"/>
      <c r="I2" s="39"/>
      <c r="J2" s="39"/>
      <c r="K2" s="39"/>
    </row>
    <row r="3" spans="1:11">
      <c r="A3" s="40" t="s">
        <v>2</v>
      </c>
      <c r="B3" s="41"/>
      <c r="C3" s="41"/>
      <c r="D3" s="42" t="s">
        <v>571</v>
      </c>
      <c r="E3" s="42"/>
      <c r="F3" s="42"/>
      <c r="G3" s="42"/>
      <c r="H3" s="42"/>
      <c r="I3" s="42"/>
      <c r="J3" s="42"/>
      <c r="K3" s="42"/>
    </row>
    <row r="4" spans="1:11">
      <c r="A4" s="40" t="s">
        <v>38</v>
      </c>
      <c r="B4" s="41"/>
      <c r="C4" s="41"/>
      <c r="D4" s="40" t="s">
        <v>572</v>
      </c>
      <c r="E4" s="41"/>
      <c r="F4" s="55"/>
      <c r="G4" s="40" t="s">
        <v>40</v>
      </c>
      <c r="H4" s="41"/>
      <c r="I4" s="41" t="s">
        <v>503</v>
      </c>
      <c r="J4" s="41"/>
      <c r="K4" s="55"/>
    </row>
    <row r="5" spans="1:11">
      <c r="A5" s="43" t="s">
        <v>42</v>
      </c>
      <c r="B5" s="7"/>
      <c r="C5" s="8"/>
      <c r="D5" s="40"/>
      <c r="E5" s="42" t="s">
        <v>43</v>
      </c>
      <c r="F5" s="42" t="s">
        <v>44</v>
      </c>
      <c r="G5" s="40" t="s">
        <v>45</v>
      </c>
      <c r="H5" s="55"/>
      <c r="I5" s="42" t="s">
        <v>46</v>
      </c>
      <c r="J5" s="42" t="s">
        <v>47</v>
      </c>
      <c r="K5" s="42" t="s">
        <v>48</v>
      </c>
    </row>
    <row r="6" ht="21" spans="1:11">
      <c r="A6" s="44"/>
      <c r="B6" s="10"/>
      <c r="C6" s="11"/>
      <c r="D6" s="45" t="s">
        <v>49</v>
      </c>
      <c r="E6" s="42">
        <v>4.53</v>
      </c>
      <c r="F6" s="42">
        <v>4.53</v>
      </c>
      <c r="G6" s="40">
        <v>4.53</v>
      </c>
      <c r="H6" s="55"/>
      <c r="I6" s="42">
        <v>10</v>
      </c>
      <c r="J6" s="59">
        <v>1</v>
      </c>
      <c r="K6" s="42">
        <v>10</v>
      </c>
    </row>
    <row r="7" ht="21" spans="1:11">
      <c r="A7" s="13"/>
      <c r="B7" s="10"/>
      <c r="C7" s="11"/>
      <c r="D7" s="45" t="s">
        <v>50</v>
      </c>
      <c r="E7" s="42">
        <v>4</v>
      </c>
      <c r="F7" s="42">
        <v>4</v>
      </c>
      <c r="G7" s="40">
        <v>4</v>
      </c>
      <c r="H7" s="55"/>
      <c r="I7" s="42">
        <v>10</v>
      </c>
      <c r="J7" s="59">
        <v>1</v>
      </c>
      <c r="K7" s="42">
        <v>10</v>
      </c>
    </row>
    <row r="8" spans="1:11">
      <c r="A8" s="13"/>
      <c r="B8" s="10"/>
      <c r="C8" s="11"/>
      <c r="D8" s="40" t="s">
        <v>52</v>
      </c>
      <c r="E8" s="42">
        <v>0.53</v>
      </c>
      <c r="F8" s="42">
        <v>0.53</v>
      </c>
      <c r="G8" s="40">
        <v>0.53</v>
      </c>
      <c r="H8" s="55"/>
      <c r="I8" s="42" t="s">
        <v>51</v>
      </c>
      <c r="J8" s="59" t="s">
        <v>573</v>
      </c>
      <c r="K8" s="42" t="s">
        <v>51</v>
      </c>
    </row>
    <row r="9" spans="1:11">
      <c r="A9" s="14"/>
      <c r="B9" s="10"/>
      <c r="C9" s="11"/>
      <c r="D9" s="46" t="s">
        <v>482</v>
      </c>
      <c r="E9" s="49"/>
      <c r="F9" s="49"/>
      <c r="G9" s="43"/>
      <c r="H9" s="56"/>
      <c r="I9" s="49" t="s">
        <v>51</v>
      </c>
      <c r="J9" s="49"/>
      <c r="K9" s="49" t="s">
        <v>51</v>
      </c>
    </row>
    <row r="10" spans="1:11">
      <c r="A10" s="44" t="s">
        <v>54</v>
      </c>
      <c r="B10" s="16" t="s">
        <v>55</v>
      </c>
      <c r="C10" s="17"/>
      <c r="D10" s="17"/>
      <c r="E10" s="17"/>
      <c r="F10" s="28"/>
      <c r="G10" s="40" t="s">
        <v>56</v>
      </c>
      <c r="H10" s="41"/>
      <c r="I10" s="41"/>
      <c r="J10" s="41"/>
      <c r="K10" s="55"/>
    </row>
    <row r="11" ht="76.5" customHeight="1" spans="1:11">
      <c r="A11" s="47"/>
      <c r="B11" s="64" t="s">
        <v>574</v>
      </c>
      <c r="C11" s="64"/>
      <c r="D11" s="64"/>
      <c r="E11" s="64"/>
      <c r="F11" s="64"/>
      <c r="G11" s="48" t="s">
        <v>575</v>
      </c>
      <c r="H11" s="48"/>
      <c r="I11" s="48"/>
      <c r="J11" s="48"/>
      <c r="K11" s="57"/>
    </row>
    <row r="12" ht="27" customHeight="1" spans="1:11">
      <c r="A12" s="49" t="s">
        <v>59</v>
      </c>
      <c r="B12" s="49" t="s">
        <v>60</v>
      </c>
      <c r="C12" s="42" t="s">
        <v>61</v>
      </c>
      <c r="D12" s="42" t="s">
        <v>62</v>
      </c>
      <c r="E12" s="42"/>
      <c r="F12" s="55" t="s">
        <v>63</v>
      </c>
      <c r="G12" s="58" t="s">
        <v>64</v>
      </c>
      <c r="H12" s="42" t="s">
        <v>46</v>
      </c>
      <c r="I12" s="42" t="s">
        <v>48</v>
      </c>
      <c r="J12" s="40" t="s">
        <v>112</v>
      </c>
      <c r="K12" s="55"/>
    </row>
    <row r="13" spans="1:11">
      <c r="A13" s="50"/>
      <c r="B13" s="42" t="s">
        <v>66</v>
      </c>
      <c r="C13" s="49" t="s">
        <v>67</v>
      </c>
      <c r="D13" s="45" t="s">
        <v>576</v>
      </c>
      <c r="E13" s="57"/>
      <c r="F13" s="58" t="s">
        <v>577</v>
      </c>
      <c r="G13" s="58" t="s">
        <v>577</v>
      </c>
      <c r="H13" s="58">
        <v>10</v>
      </c>
      <c r="I13" s="58">
        <v>10</v>
      </c>
      <c r="J13" s="40"/>
      <c r="K13" s="55"/>
    </row>
    <row r="14" ht="36" customHeight="1" spans="1:11">
      <c r="A14" s="50"/>
      <c r="B14" s="42"/>
      <c r="C14" s="49" t="s">
        <v>78</v>
      </c>
      <c r="D14" s="45" t="s">
        <v>578</v>
      </c>
      <c r="E14" s="57"/>
      <c r="F14" s="128">
        <v>1</v>
      </c>
      <c r="G14" s="128">
        <v>1</v>
      </c>
      <c r="H14" s="58">
        <v>10</v>
      </c>
      <c r="I14" s="58">
        <v>10</v>
      </c>
      <c r="J14" s="40"/>
      <c r="K14" s="55"/>
    </row>
    <row r="15" spans="1:11">
      <c r="A15" s="50"/>
      <c r="B15" s="42"/>
      <c r="C15" s="49" t="s">
        <v>81</v>
      </c>
      <c r="D15" s="45" t="s">
        <v>579</v>
      </c>
      <c r="E15" s="57"/>
      <c r="F15" s="128" t="s">
        <v>580</v>
      </c>
      <c r="G15" s="128" t="s">
        <v>580</v>
      </c>
      <c r="H15" s="58">
        <v>10</v>
      </c>
      <c r="I15" s="58">
        <v>10</v>
      </c>
      <c r="J15" s="40"/>
      <c r="K15" s="55"/>
    </row>
    <row r="16" spans="1:11">
      <c r="A16" s="50"/>
      <c r="B16" s="42"/>
      <c r="C16" s="49" t="s">
        <v>85</v>
      </c>
      <c r="D16" s="45" t="s">
        <v>144</v>
      </c>
      <c r="E16" s="57"/>
      <c r="F16" s="58" t="s">
        <v>581</v>
      </c>
      <c r="G16" s="58" t="s">
        <v>581</v>
      </c>
      <c r="H16" s="58">
        <v>10</v>
      </c>
      <c r="I16" s="58">
        <v>10</v>
      </c>
      <c r="J16" s="40"/>
      <c r="K16" s="55"/>
    </row>
    <row r="17" ht="21" spans="1:11">
      <c r="A17" s="50"/>
      <c r="B17" s="42" t="s">
        <v>89</v>
      </c>
      <c r="C17" s="49" t="s">
        <v>120</v>
      </c>
      <c r="D17" s="51" t="s">
        <v>582</v>
      </c>
      <c r="E17" s="60"/>
      <c r="F17" s="128">
        <v>1</v>
      </c>
      <c r="G17" s="128">
        <v>1</v>
      </c>
      <c r="H17" s="58">
        <v>10</v>
      </c>
      <c r="I17" s="58">
        <v>10</v>
      </c>
      <c r="J17" s="40"/>
      <c r="K17" s="55"/>
    </row>
    <row r="18" ht="21" spans="1:11">
      <c r="A18" s="50"/>
      <c r="B18" s="42"/>
      <c r="C18" s="49" t="s">
        <v>93</v>
      </c>
      <c r="D18" s="51" t="s">
        <v>583</v>
      </c>
      <c r="E18" s="60"/>
      <c r="F18" s="128" t="s">
        <v>584</v>
      </c>
      <c r="G18" s="128" t="s">
        <v>584</v>
      </c>
      <c r="H18" s="58">
        <v>10</v>
      </c>
      <c r="I18" s="58">
        <v>10</v>
      </c>
      <c r="J18" s="40"/>
      <c r="K18" s="55"/>
    </row>
    <row r="19" ht="21" spans="1:11">
      <c r="A19" s="50"/>
      <c r="B19" s="42"/>
      <c r="C19" s="49" t="s">
        <v>125</v>
      </c>
      <c r="D19" s="51" t="s">
        <v>585</v>
      </c>
      <c r="E19" s="60"/>
      <c r="F19" s="128">
        <v>1</v>
      </c>
      <c r="G19" s="128">
        <v>1</v>
      </c>
      <c r="H19" s="58">
        <v>10</v>
      </c>
      <c r="I19" s="58">
        <v>10</v>
      </c>
      <c r="J19" s="40"/>
      <c r="K19" s="55"/>
    </row>
    <row r="20" ht="45" customHeight="1" spans="1:11">
      <c r="A20" s="50"/>
      <c r="B20" s="42"/>
      <c r="C20" s="49" t="s">
        <v>128</v>
      </c>
      <c r="D20" s="51" t="s">
        <v>586</v>
      </c>
      <c r="E20" s="60"/>
      <c r="F20" s="58" t="s">
        <v>587</v>
      </c>
      <c r="G20" s="58" t="s">
        <v>587</v>
      </c>
      <c r="H20" s="58">
        <v>10</v>
      </c>
      <c r="I20" s="58">
        <v>10</v>
      </c>
      <c r="J20" s="40"/>
      <c r="K20" s="55"/>
    </row>
    <row r="21" ht="31.5" spans="1:11">
      <c r="A21" s="50"/>
      <c r="B21" s="49" t="s">
        <v>131</v>
      </c>
      <c r="C21" s="49" t="s">
        <v>132</v>
      </c>
      <c r="D21" s="51" t="s">
        <v>588</v>
      </c>
      <c r="E21" s="60"/>
      <c r="F21" s="58" t="s">
        <v>589</v>
      </c>
      <c r="G21" s="128">
        <v>0.91</v>
      </c>
      <c r="H21" s="58">
        <v>10</v>
      </c>
      <c r="I21" s="58">
        <v>10</v>
      </c>
      <c r="J21" s="40"/>
      <c r="K21" s="55"/>
    </row>
    <row r="22" spans="1:11">
      <c r="A22" s="52" t="s">
        <v>107</v>
      </c>
      <c r="B22" s="53"/>
      <c r="C22" s="53"/>
      <c r="D22" s="53"/>
      <c r="E22" s="53"/>
      <c r="F22" s="53"/>
      <c r="G22" s="61"/>
      <c r="H22" s="62">
        <v>100</v>
      </c>
      <c r="I22" s="68">
        <v>100</v>
      </c>
      <c r="J22" s="52"/>
      <c r="K22" s="61"/>
    </row>
    <row r="23" spans="1:11">
      <c r="A23" s="54"/>
      <c r="B23" s="54"/>
      <c r="C23" s="54"/>
      <c r="D23" s="54"/>
      <c r="E23" s="54"/>
      <c r="F23" s="54"/>
      <c r="G23" s="54"/>
      <c r="H23" s="54"/>
      <c r="I23" s="54"/>
      <c r="J23" s="54"/>
      <c r="K23" s="54"/>
    </row>
  </sheetData>
  <mergeCells count="44">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0:A11"/>
    <mergeCell ref="A12:A21"/>
    <mergeCell ref="B13:B16"/>
    <mergeCell ref="B17:B20"/>
    <mergeCell ref="A5:C9"/>
  </mergeCells>
  <pageMargins left="0.7" right="0.7" top="0.75" bottom="0.75" header="0.3" footer="0.3"/>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pageSetUpPr fitToPage="1"/>
  </sheetPr>
  <dimension ref="A1:N32"/>
  <sheetViews>
    <sheetView topLeftCell="A20" workbookViewId="0">
      <selection activeCell="C28" sqref="C28"/>
    </sheetView>
  </sheetViews>
  <sheetFormatPr defaultColWidth="9" defaultRowHeight="14.25"/>
  <cols>
    <col min="1" max="1" width="5.25" customWidth="1"/>
    <col min="2" max="2" width="4.25" customWidth="1"/>
    <col min="3" max="3" width="6.25" customWidth="1"/>
    <col min="4" max="4" width="14.375" customWidth="1"/>
    <col min="5" max="5" width="5.25" customWidth="1"/>
    <col min="6" max="6" width="5.125" customWidth="1"/>
    <col min="7" max="7" width="14.125" customWidth="1"/>
    <col min="8" max="8" width="8.25" customWidth="1"/>
    <col min="9" max="9" width="1" hidden="1" customWidth="1"/>
    <col min="10" max="10" width="4.5" customWidth="1"/>
    <col min="11" max="11" width="6.625" customWidth="1"/>
    <col min="12" max="12" width="4.125" customWidth="1"/>
    <col min="13" max="13" width="5.125" customWidth="1"/>
    <col min="14" max="14" width="0.375" customWidth="1"/>
  </cols>
  <sheetData>
    <row r="1" ht="18" customHeight="1" spans="1:14">
      <c r="A1" s="105" t="s">
        <v>590</v>
      </c>
      <c r="B1" s="105"/>
      <c r="C1" s="105"/>
      <c r="D1" s="105"/>
      <c r="E1" s="105"/>
      <c r="F1" s="105"/>
      <c r="G1" s="105"/>
      <c r="H1" s="105"/>
      <c r="I1" s="105"/>
      <c r="J1" s="105"/>
      <c r="K1" s="105"/>
      <c r="L1" s="105"/>
      <c r="M1" s="105"/>
      <c r="N1" s="105"/>
    </row>
    <row r="2" spans="1:14">
      <c r="A2" s="106" t="s">
        <v>108</v>
      </c>
      <c r="B2" s="107"/>
      <c r="C2" s="107"/>
      <c r="D2" s="107"/>
      <c r="E2" s="107"/>
      <c r="F2" s="107"/>
      <c r="G2" s="107"/>
      <c r="H2" s="107"/>
      <c r="I2" s="107"/>
      <c r="J2" s="107"/>
      <c r="K2" s="107"/>
      <c r="L2" s="107"/>
      <c r="M2" s="107"/>
      <c r="N2" s="107"/>
    </row>
    <row r="3" spans="1:14">
      <c r="A3" s="108" t="s">
        <v>203</v>
      </c>
      <c r="B3" s="108"/>
      <c r="C3" s="108"/>
      <c r="D3" s="108" t="s">
        <v>17</v>
      </c>
      <c r="E3" s="108"/>
      <c r="F3" s="108"/>
      <c r="G3" s="108"/>
      <c r="H3" s="108"/>
      <c r="I3" s="108"/>
      <c r="J3" s="108"/>
      <c r="K3" s="108"/>
      <c r="L3" s="108"/>
      <c r="M3" s="108"/>
      <c r="N3" s="108"/>
    </row>
    <row r="4" spans="1:14">
      <c r="A4" s="108" t="s">
        <v>205</v>
      </c>
      <c r="B4" s="108"/>
      <c r="C4" s="108"/>
      <c r="D4" s="109" t="s">
        <v>591</v>
      </c>
      <c r="E4" s="109"/>
      <c r="F4" s="109"/>
      <c r="G4" s="109"/>
      <c r="H4" s="109"/>
      <c r="I4" s="109"/>
      <c r="J4" s="109"/>
      <c r="K4" s="109"/>
      <c r="L4" s="109"/>
      <c r="M4" s="109"/>
      <c r="N4" s="109"/>
    </row>
    <row r="5" spans="1:14">
      <c r="A5" s="108" t="s">
        <v>207</v>
      </c>
      <c r="B5" s="108"/>
      <c r="C5" s="108"/>
      <c r="D5" s="109" t="s">
        <v>592</v>
      </c>
      <c r="E5" s="109"/>
      <c r="F5" s="109"/>
      <c r="G5" s="109" t="s">
        <v>209</v>
      </c>
      <c r="H5" s="119" t="s">
        <v>41</v>
      </c>
      <c r="I5" s="119"/>
      <c r="J5" s="119"/>
      <c r="K5" s="119"/>
      <c r="L5" s="119"/>
      <c r="M5" s="119"/>
      <c r="N5" s="119"/>
    </row>
    <row r="6" ht="48" customHeight="1" spans="1:14">
      <c r="A6" s="108" t="s">
        <v>210</v>
      </c>
      <c r="B6" s="108"/>
      <c r="C6" s="108"/>
      <c r="D6" s="110"/>
      <c r="E6" s="109" t="s">
        <v>43</v>
      </c>
      <c r="F6" s="108" t="s">
        <v>211</v>
      </c>
      <c r="G6" s="108" t="s">
        <v>212</v>
      </c>
      <c r="H6" s="108"/>
      <c r="I6" s="108"/>
      <c r="J6" s="108" t="s">
        <v>213</v>
      </c>
      <c r="K6" s="108"/>
      <c r="L6" s="108"/>
      <c r="M6" s="108"/>
      <c r="N6" s="108"/>
    </row>
    <row r="7" spans="1:14">
      <c r="A7" s="108"/>
      <c r="B7" s="108"/>
      <c r="C7" s="108"/>
      <c r="D7" s="109" t="s">
        <v>49</v>
      </c>
      <c r="E7" s="110">
        <v>2</v>
      </c>
      <c r="F7" s="109">
        <v>2</v>
      </c>
      <c r="G7" s="108">
        <v>1.84</v>
      </c>
      <c r="H7" s="108"/>
      <c r="I7" s="108"/>
      <c r="J7" s="124">
        <v>0.92</v>
      </c>
      <c r="K7" s="108"/>
      <c r="L7" s="108"/>
      <c r="M7" s="108"/>
      <c r="N7" s="108"/>
    </row>
    <row r="8" ht="15" customHeight="1" spans="1:14">
      <c r="A8" s="108"/>
      <c r="B8" s="108"/>
      <c r="C8" s="108"/>
      <c r="D8" s="111" t="s">
        <v>214</v>
      </c>
      <c r="E8" s="111">
        <v>2</v>
      </c>
      <c r="F8" s="109">
        <v>2</v>
      </c>
      <c r="G8" s="108">
        <v>1.84</v>
      </c>
      <c r="H8" s="108"/>
      <c r="I8" s="108"/>
      <c r="J8" s="123">
        <v>0.92</v>
      </c>
      <c r="K8" s="108"/>
      <c r="L8" s="108"/>
      <c r="M8" s="108"/>
      <c r="N8" s="108"/>
    </row>
    <row r="9" ht="12" customHeight="1" spans="1:14">
      <c r="A9" s="108"/>
      <c r="B9" s="108"/>
      <c r="C9" s="108"/>
      <c r="D9" s="110" t="s">
        <v>215</v>
      </c>
      <c r="E9" s="110"/>
      <c r="F9" s="109"/>
      <c r="G9" s="108"/>
      <c r="H9" s="108"/>
      <c r="I9" s="108"/>
      <c r="J9" s="108"/>
      <c r="K9" s="108"/>
      <c r="L9" s="108"/>
      <c r="M9" s="108"/>
      <c r="N9" s="108"/>
    </row>
    <row r="10" ht="11" customHeight="1" spans="1:14">
      <c r="A10" s="108"/>
      <c r="B10" s="108"/>
      <c r="C10" s="108"/>
      <c r="D10" s="112" t="s">
        <v>216</v>
      </c>
      <c r="E10" s="112"/>
      <c r="F10" s="109"/>
      <c r="G10" s="108"/>
      <c r="H10" s="108"/>
      <c r="I10" s="108"/>
      <c r="J10" s="108"/>
      <c r="K10" s="108"/>
      <c r="L10" s="108"/>
      <c r="M10" s="108"/>
      <c r="N10" s="108"/>
    </row>
    <row r="11" spans="1:14">
      <c r="A11" s="108" t="s">
        <v>217</v>
      </c>
      <c r="B11" s="108"/>
      <c r="C11" s="108"/>
      <c r="D11" s="108"/>
      <c r="E11" s="108" t="s">
        <v>218</v>
      </c>
      <c r="F11" s="108"/>
      <c r="G11" s="108"/>
      <c r="H11" s="108"/>
      <c r="I11" s="108"/>
      <c r="J11" s="108" t="s">
        <v>219</v>
      </c>
      <c r="K11" s="108"/>
      <c r="L11" s="108"/>
      <c r="M11" s="108"/>
      <c r="N11" s="108"/>
    </row>
    <row r="12" spans="1:14">
      <c r="A12" s="108"/>
      <c r="B12" s="108"/>
      <c r="C12" s="108"/>
      <c r="D12" s="108" t="s">
        <v>220</v>
      </c>
      <c r="E12" s="108" t="s">
        <v>221</v>
      </c>
      <c r="F12" s="108"/>
      <c r="G12" s="108"/>
      <c r="H12" s="108"/>
      <c r="I12" s="108"/>
      <c r="J12" s="108" t="s">
        <v>222</v>
      </c>
      <c r="K12" s="108"/>
      <c r="L12" s="108"/>
      <c r="M12" s="108"/>
      <c r="N12" s="108"/>
    </row>
    <row r="13" spans="1:14">
      <c r="A13" s="108"/>
      <c r="B13" s="108"/>
      <c r="C13" s="108"/>
      <c r="D13" s="108" t="s">
        <v>223</v>
      </c>
      <c r="E13" s="108" t="s">
        <v>224</v>
      </c>
      <c r="F13" s="108"/>
      <c r="G13" s="108"/>
      <c r="H13" s="108"/>
      <c r="I13" s="108"/>
      <c r="J13" s="108" t="s">
        <v>222</v>
      </c>
      <c r="K13" s="108"/>
      <c r="L13" s="108"/>
      <c r="M13" s="108"/>
      <c r="N13" s="108"/>
    </row>
    <row r="14" spans="1:14">
      <c r="A14" s="108"/>
      <c r="B14" s="108"/>
      <c r="C14" s="108"/>
      <c r="D14" s="108" t="s">
        <v>225</v>
      </c>
      <c r="E14" s="108" t="s">
        <v>226</v>
      </c>
      <c r="F14" s="108"/>
      <c r="G14" s="108"/>
      <c r="H14" s="108"/>
      <c r="I14" s="108"/>
      <c r="J14" s="108" t="s">
        <v>222</v>
      </c>
      <c r="K14" s="108"/>
      <c r="L14" s="108"/>
      <c r="M14" s="108"/>
      <c r="N14" s="108"/>
    </row>
    <row r="15" ht="17" customHeight="1" spans="1:14">
      <c r="A15" s="108"/>
      <c r="B15" s="108"/>
      <c r="C15" s="108"/>
      <c r="D15" s="108" t="s">
        <v>227</v>
      </c>
      <c r="E15" s="108" t="s">
        <v>228</v>
      </c>
      <c r="F15" s="108"/>
      <c r="G15" s="108"/>
      <c r="H15" s="108"/>
      <c r="I15" s="108"/>
      <c r="J15" s="108" t="s">
        <v>222</v>
      </c>
      <c r="K15" s="108"/>
      <c r="L15" s="108"/>
      <c r="M15" s="108"/>
      <c r="N15" s="108"/>
    </row>
    <row r="16" ht="14" customHeight="1" spans="1:14">
      <c r="A16" s="108"/>
      <c r="B16" s="108"/>
      <c r="C16" s="108"/>
      <c r="D16" s="108" t="s">
        <v>229</v>
      </c>
      <c r="E16" s="108" t="s">
        <v>230</v>
      </c>
      <c r="F16" s="108"/>
      <c r="G16" s="108"/>
      <c r="H16" s="108"/>
      <c r="I16" s="108"/>
      <c r="J16" s="108" t="s">
        <v>222</v>
      </c>
      <c r="K16" s="108"/>
      <c r="L16" s="108"/>
      <c r="M16" s="108"/>
      <c r="N16" s="108"/>
    </row>
    <row r="17" spans="1:14">
      <c r="A17" s="108"/>
      <c r="B17" s="108"/>
      <c r="C17" s="108"/>
      <c r="D17" s="108" t="s">
        <v>231</v>
      </c>
      <c r="E17" s="108" t="s">
        <v>535</v>
      </c>
      <c r="F17" s="108"/>
      <c r="G17" s="108"/>
      <c r="H17" s="108"/>
      <c r="I17" s="108"/>
      <c r="J17" s="108" t="s">
        <v>222</v>
      </c>
      <c r="K17" s="108"/>
      <c r="L17" s="108"/>
      <c r="M17" s="108"/>
      <c r="N17" s="108"/>
    </row>
    <row r="18" spans="1:14">
      <c r="A18" s="108"/>
      <c r="B18" s="108"/>
      <c r="C18" s="108"/>
      <c r="D18" s="108" t="s">
        <v>233</v>
      </c>
      <c r="E18" s="114" t="s">
        <v>234</v>
      </c>
      <c r="F18" s="114"/>
      <c r="G18" s="114"/>
      <c r="H18" s="114"/>
      <c r="I18" s="114"/>
      <c r="J18" s="108" t="s">
        <v>222</v>
      </c>
      <c r="K18" s="108"/>
      <c r="L18" s="108"/>
      <c r="M18" s="108"/>
      <c r="N18" s="108"/>
    </row>
    <row r="19" spans="1:14">
      <c r="A19" s="108" t="s">
        <v>235</v>
      </c>
      <c r="B19" s="108" t="s">
        <v>236</v>
      </c>
      <c r="C19" s="108"/>
      <c r="D19" s="108"/>
      <c r="E19" s="108"/>
      <c r="F19" s="108"/>
      <c r="G19" s="108" t="s">
        <v>237</v>
      </c>
      <c r="H19" s="108"/>
      <c r="I19" s="108"/>
      <c r="J19" s="108"/>
      <c r="K19" s="108"/>
      <c r="L19" s="108"/>
      <c r="M19" s="108"/>
      <c r="N19" s="108"/>
    </row>
    <row r="20" ht="73" customHeight="1" spans="1:14">
      <c r="A20" s="108"/>
      <c r="B20" s="113" t="s">
        <v>593</v>
      </c>
      <c r="C20" s="114"/>
      <c r="D20" s="114"/>
      <c r="E20" s="114"/>
      <c r="F20" s="114"/>
      <c r="G20" s="113" t="s">
        <v>593</v>
      </c>
      <c r="H20" s="114"/>
      <c r="I20" s="114"/>
      <c r="J20" s="114"/>
      <c r="K20" s="114"/>
      <c r="L20" s="114"/>
      <c r="M20" s="114"/>
      <c r="N20" s="114"/>
    </row>
    <row r="21" ht="37" customHeight="1" spans="1:14">
      <c r="A21" s="115" t="s">
        <v>240</v>
      </c>
      <c r="B21" s="108" t="s">
        <v>241</v>
      </c>
      <c r="C21" s="108" t="s">
        <v>61</v>
      </c>
      <c r="D21" s="108" t="s">
        <v>62</v>
      </c>
      <c r="E21" s="108"/>
      <c r="F21" s="108"/>
      <c r="G21" s="108" t="s">
        <v>242</v>
      </c>
      <c r="H21" s="108" t="s">
        <v>243</v>
      </c>
      <c r="I21" s="108"/>
      <c r="J21" s="108"/>
      <c r="K21" s="42" t="s">
        <v>46</v>
      </c>
      <c r="L21" s="42" t="s">
        <v>48</v>
      </c>
      <c r="M21" s="126" t="s">
        <v>244</v>
      </c>
      <c r="N21" s="126"/>
    </row>
    <row r="22" ht="25.5" spans="1:14">
      <c r="A22" s="115"/>
      <c r="B22" s="116" t="s">
        <v>512</v>
      </c>
      <c r="C22" s="116" t="s">
        <v>67</v>
      </c>
      <c r="D22" s="108" t="s">
        <v>594</v>
      </c>
      <c r="E22" s="108"/>
      <c r="F22" s="108"/>
      <c r="G22" s="108" t="s">
        <v>71</v>
      </c>
      <c r="H22" s="108" t="s">
        <v>71</v>
      </c>
      <c r="I22" s="108"/>
      <c r="J22" s="108"/>
      <c r="K22" s="108">
        <v>10</v>
      </c>
      <c r="L22" s="108">
        <v>10</v>
      </c>
      <c r="M22" s="108"/>
      <c r="N22" s="108"/>
    </row>
    <row r="23" ht="25.5" spans="1:14">
      <c r="A23" s="115"/>
      <c r="B23" s="116"/>
      <c r="C23" s="116" t="s">
        <v>78</v>
      </c>
      <c r="D23" s="108" t="s">
        <v>595</v>
      </c>
      <c r="E23" s="108"/>
      <c r="F23" s="108"/>
      <c r="G23" s="120" t="s">
        <v>423</v>
      </c>
      <c r="H23" s="120" t="s">
        <v>423</v>
      </c>
      <c r="I23" s="125"/>
      <c r="J23" s="125"/>
      <c r="K23" s="125">
        <v>20</v>
      </c>
      <c r="L23" s="125">
        <v>20</v>
      </c>
      <c r="M23" s="125"/>
      <c r="N23" s="125"/>
    </row>
    <row r="24" ht="25.5" spans="1:14">
      <c r="A24" s="115"/>
      <c r="B24" s="116"/>
      <c r="C24" s="116" t="s">
        <v>81</v>
      </c>
      <c r="D24" s="117" t="s">
        <v>116</v>
      </c>
      <c r="E24" s="108"/>
      <c r="F24" s="108"/>
      <c r="G24" s="121">
        <v>45657</v>
      </c>
      <c r="H24" s="121">
        <v>45657</v>
      </c>
      <c r="I24" s="126"/>
      <c r="J24" s="126"/>
      <c r="K24" s="108">
        <v>10</v>
      </c>
      <c r="L24" s="108">
        <v>10</v>
      </c>
      <c r="M24" s="108"/>
      <c r="N24" s="108"/>
    </row>
    <row r="25" ht="45" customHeight="1" spans="1:14">
      <c r="A25" s="115"/>
      <c r="B25" s="116"/>
      <c r="C25" s="116" t="s">
        <v>85</v>
      </c>
      <c r="D25" s="108" t="s">
        <v>596</v>
      </c>
      <c r="E25" s="108"/>
      <c r="F25" s="108"/>
      <c r="G25" s="108" t="s">
        <v>348</v>
      </c>
      <c r="H25" s="108" t="s">
        <v>597</v>
      </c>
      <c r="I25" s="108"/>
      <c r="J25" s="108"/>
      <c r="K25" s="108">
        <v>10</v>
      </c>
      <c r="L25" s="108">
        <v>9</v>
      </c>
      <c r="M25" s="127" t="s">
        <v>565</v>
      </c>
      <c r="N25" s="127"/>
    </row>
    <row r="26" ht="25.5" spans="1:14">
      <c r="A26" s="115"/>
      <c r="B26" s="116" t="s">
        <v>431</v>
      </c>
      <c r="C26" s="116" t="s">
        <v>598</v>
      </c>
      <c r="D26" s="108" t="s">
        <v>599</v>
      </c>
      <c r="E26" s="108"/>
      <c r="F26" s="108"/>
      <c r="G26" s="122" t="s">
        <v>600</v>
      </c>
      <c r="H26" s="108" t="s">
        <v>600</v>
      </c>
      <c r="I26" s="108"/>
      <c r="J26" s="108"/>
      <c r="K26" s="108">
        <v>10</v>
      </c>
      <c r="L26" s="108">
        <v>10</v>
      </c>
      <c r="M26" s="108"/>
      <c r="N26" s="108"/>
    </row>
    <row r="27" ht="25.5" spans="1:14">
      <c r="A27" s="115"/>
      <c r="B27" s="116"/>
      <c r="C27" s="116" t="s">
        <v>601</v>
      </c>
      <c r="D27" s="108" t="s">
        <v>602</v>
      </c>
      <c r="E27" s="108"/>
      <c r="F27" s="108"/>
      <c r="G27" s="108" t="s">
        <v>552</v>
      </c>
      <c r="H27" s="108" t="s">
        <v>552</v>
      </c>
      <c r="I27" s="108"/>
      <c r="J27" s="108"/>
      <c r="K27" s="108">
        <v>10</v>
      </c>
      <c r="L27" s="108">
        <v>10</v>
      </c>
      <c r="M27" s="108"/>
      <c r="N27" s="108"/>
    </row>
    <row r="28" ht="29" customHeight="1" spans="1:14">
      <c r="A28" s="115"/>
      <c r="B28" s="116"/>
      <c r="C28" s="116" t="s">
        <v>603</v>
      </c>
      <c r="D28" s="108" t="s">
        <v>604</v>
      </c>
      <c r="E28" s="108"/>
      <c r="F28" s="108"/>
      <c r="G28" s="108" t="s">
        <v>605</v>
      </c>
      <c r="H28" s="108" t="s">
        <v>605</v>
      </c>
      <c r="I28" s="108"/>
      <c r="J28" s="108"/>
      <c r="K28" s="108">
        <v>5</v>
      </c>
      <c r="L28" s="108">
        <v>5</v>
      </c>
      <c r="M28" s="108"/>
      <c r="N28" s="108"/>
    </row>
    <row r="29" ht="40" customHeight="1" spans="1:14">
      <c r="A29" s="115"/>
      <c r="B29" s="116"/>
      <c r="C29" s="116" t="s">
        <v>100</v>
      </c>
      <c r="D29" s="108" t="s">
        <v>606</v>
      </c>
      <c r="E29" s="108"/>
      <c r="F29" s="108"/>
      <c r="G29" s="108" t="s">
        <v>552</v>
      </c>
      <c r="H29" s="108" t="s">
        <v>552</v>
      </c>
      <c r="I29" s="108"/>
      <c r="J29" s="108"/>
      <c r="K29" s="108">
        <v>5</v>
      </c>
      <c r="L29" s="108">
        <v>5</v>
      </c>
      <c r="M29" s="108"/>
      <c r="N29" s="108"/>
    </row>
    <row r="30" ht="51" spans="1:14">
      <c r="A30" s="115"/>
      <c r="B30" s="116" t="s">
        <v>442</v>
      </c>
      <c r="C30" s="116" t="s">
        <v>278</v>
      </c>
      <c r="D30" s="108" t="s">
        <v>607</v>
      </c>
      <c r="E30" s="108"/>
      <c r="F30" s="108"/>
      <c r="G30" s="108" t="s">
        <v>92</v>
      </c>
      <c r="H30" s="123">
        <v>0.863</v>
      </c>
      <c r="I30" s="108"/>
      <c r="J30" s="108"/>
      <c r="K30" s="108">
        <v>20</v>
      </c>
      <c r="L30" s="108">
        <v>20</v>
      </c>
      <c r="M30" s="108"/>
      <c r="N30" s="108"/>
    </row>
    <row r="31" spans="1:14">
      <c r="A31" s="118" t="s">
        <v>34</v>
      </c>
      <c r="B31" s="118"/>
      <c r="C31" s="118"/>
      <c r="D31" s="118"/>
      <c r="E31" s="118"/>
      <c r="F31" s="118"/>
      <c r="G31" s="118"/>
      <c r="H31" s="118"/>
      <c r="I31" s="118"/>
      <c r="J31" s="118"/>
      <c r="K31" s="108">
        <v>100</v>
      </c>
      <c r="L31" s="108">
        <v>99</v>
      </c>
      <c r="M31" s="108"/>
      <c r="N31" s="108"/>
    </row>
    <row r="32" spans="1:14">
      <c r="A32" s="118" t="s">
        <v>282</v>
      </c>
      <c r="B32" s="118" t="s">
        <v>283</v>
      </c>
      <c r="C32" s="118"/>
      <c r="D32" s="118"/>
      <c r="E32" s="118"/>
      <c r="F32" s="118"/>
      <c r="G32" s="118"/>
      <c r="H32" s="118"/>
      <c r="I32" s="118"/>
      <c r="J32" s="118"/>
      <c r="K32" s="118"/>
      <c r="L32" s="118"/>
      <c r="M32" s="118"/>
      <c r="N32" s="118"/>
    </row>
  </sheetData>
  <mergeCells count="77">
    <mergeCell ref="A1:N1"/>
    <mergeCell ref="A2:N2"/>
    <mergeCell ref="A3:C3"/>
    <mergeCell ref="D3:N3"/>
    <mergeCell ref="A4:C4"/>
    <mergeCell ref="D4:N4"/>
    <mergeCell ref="A5:C5"/>
    <mergeCell ref="D5:F5"/>
    <mergeCell ref="H5:N5"/>
    <mergeCell ref="G6:I6"/>
    <mergeCell ref="J6:N6"/>
    <mergeCell ref="G7:I7"/>
    <mergeCell ref="J7:N7"/>
    <mergeCell ref="G8:I8"/>
    <mergeCell ref="J8:N8"/>
    <mergeCell ref="G9:I9"/>
    <mergeCell ref="J9:N9"/>
    <mergeCell ref="G10:I10"/>
    <mergeCell ref="J10:N10"/>
    <mergeCell ref="E11:I11"/>
    <mergeCell ref="J11:N11"/>
    <mergeCell ref="E12:I12"/>
    <mergeCell ref="J12:N12"/>
    <mergeCell ref="E13:I13"/>
    <mergeCell ref="J13:N13"/>
    <mergeCell ref="E14:I14"/>
    <mergeCell ref="J14:N14"/>
    <mergeCell ref="E15:I15"/>
    <mergeCell ref="J15:N15"/>
    <mergeCell ref="E16:I16"/>
    <mergeCell ref="J16:N16"/>
    <mergeCell ref="E17:I17"/>
    <mergeCell ref="J17:N17"/>
    <mergeCell ref="E18:I18"/>
    <mergeCell ref="J18:N18"/>
    <mergeCell ref="B19:F19"/>
    <mergeCell ref="G19:N19"/>
    <mergeCell ref="B20:F20"/>
    <mergeCell ref="G20:N20"/>
    <mergeCell ref="D21:F21"/>
    <mergeCell ref="H21:J21"/>
    <mergeCell ref="M21:N21"/>
    <mergeCell ref="D22:F22"/>
    <mergeCell ref="H22:J22"/>
    <mergeCell ref="M22:N22"/>
    <mergeCell ref="D23:F23"/>
    <mergeCell ref="H23:J23"/>
    <mergeCell ref="M23:N23"/>
    <mergeCell ref="D24:F24"/>
    <mergeCell ref="H24:J24"/>
    <mergeCell ref="M24:N24"/>
    <mergeCell ref="D25:F25"/>
    <mergeCell ref="H25:J25"/>
    <mergeCell ref="M25:N25"/>
    <mergeCell ref="D26:F26"/>
    <mergeCell ref="H26:J26"/>
    <mergeCell ref="M26:N26"/>
    <mergeCell ref="D27:F27"/>
    <mergeCell ref="H27:J27"/>
    <mergeCell ref="M27:N27"/>
    <mergeCell ref="D28:F28"/>
    <mergeCell ref="H28:J28"/>
    <mergeCell ref="M28:N28"/>
    <mergeCell ref="D29:F29"/>
    <mergeCell ref="H29:J29"/>
    <mergeCell ref="M29:N29"/>
    <mergeCell ref="D30:F30"/>
    <mergeCell ref="H30:J30"/>
    <mergeCell ref="M30:N30"/>
    <mergeCell ref="A31:J31"/>
    <mergeCell ref="B32:N32"/>
    <mergeCell ref="A19:A20"/>
    <mergeCell ref="A21:A30"/>
    <mergeCell ref="B22:B25"/>
    <mergeCell ref="B26:B29"/>
    <mergeCell ref="A11:C18"/>
    <mergeCell ref="A6:C10"/>
  </mergeCells>
  <printOptions horizontalCentered="1"/>
  <pageMargins left="0.700694444444445" right="0.700694444444445" top="0.751388888888889" bottom="0.751388888888889" header="0.298611111111111" footer="0.298611111111111"/>
  <pageSetup paperSize="9" scale="95" orientation="portrait" horizontalDpi="600"/>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K23"/>
  <sheetViews>
    <sheetView workbookViewId="0">
      <selection activeCell="J6" sqref="J6"/>
    </sheetView>
  </sheetViews>
  <sheetFormatPr defaultColWidth="9" defaultRowHeight="14.25"/>
  <cols>
    <col min="1" max="1" width="5.625" customWidth="1"/>
    <col min="2" max="2" width="7.625" customWidth="1"/>
    <col min="3" max="3" width="6.5" customWidth="1"/>
    <col min="4" max="4" width="11.5" customWidth="1"/>
    <col min="5" max="5" width="10.625" customWidth="1"/>
    <col min="6" max="6" width="7.375" customWidth="1"/>
    <col min="7" max="7" width="7.625" customWidth="1"/>
    <col min="8" max="8" width="7.25" customWidth="1"/>
    <col min="9" max="9" width="6.75" customWidth="1"/>
    <col min="11" max="11" width="5.375" customWidth="1"/>
  </cols>
  <sheetData>
    <row r="1" spans="1:11">
      <c r="A1" s="36"/>
      <c r="B1" s="36"/>
      <c r="C1" s="37"/>
      <c r="D1" s="37"/>
      <c r="E1" s="54"/>
      <c r="F1" s="54"/>
      <c r="G1" s="54"/>
      <c r="H1" s="54"/>
      <c r="I1" s="54"/>
      <c r="J1" s="54"/>
      <c r="K1" s="54"/>
    </row>
    <row r="2" ht="16.5" spans="1:11">
      <c r="A2" s="63" t="s">
        <v>35</v>
      </c>
      <c r="B2" s="63"/>
      <c r="C2" s="63"/>
      <c r="D2" s="63"/>
      <c r="E2" s="63"/>
      <c r="F2" s="63"/>
      <c r="G2" s="63"/>
      <c r="H2" s="63"/>
      <c r="I2" s="63"/>
      <c r="J2" s="63"/>
      <c r="K2" s="63"/>
    </row>
    <row r="3" spans="1:11">
      <c r="A3" s="39" t="s">
        <v>108</v>
      </c>
      <c r="B3" s="39"/>
      <c r="C3" s="39"/>
      <c r="D3" s="39"/>
      <c r="E3" s="39"/>
      <c r="F3" s="39"/>
      <c r="G3" s="39"/>
      <c r="H3" s="39"/>
      <c r="I3" s="39"/>
      <c r="J3" s="39"/>
      <c r="K3" s="39"/>
    </row>
    <row r="4" spans="1:11">
      <c r="A4" s="74" t="s">
        <v>2</v>
      </c>
      <c r="B4" s="75"/>
      <c r="C4" s="75"/>
      <c r="D4" s="76" t="s">
        <v>26</v>
      </c>
      <c r="E4" s="76"/>
      <c r="F4" s="76"/>
      <c r="G4" s="76"/>
      <c r="H4" s="76"/>
      <c r="I4" s="76"/>
      <c r="J4" s="76"/>
      <c r="K4" s="76"/>
    </row>
    <row r="5" spans="1:11">
      <c r="A5" s="74" t="s">
        <v>38</v>
      </c>
      <c r="B5" s="75"/>
      <c r="C5" s="75"/>
      <c r="D5" s="74" t="s">
        <v>572</v>
      </c>
      <c r="E5" s="75"/>
      <c r="F5" s="95"/>
      <c r="G5" s="74" t="s">
        <v>40</v>
      </c>
      <c r="H5" s="75"/>
      <c r="I5" s="75" t="s">
        <v>41</v>
      </c>
      <c r="J5" s="75"/>
      <c r="K5" s="95"/>
    </row>
    <row r="6" ht="25.5" spans="1:11">
      <c r="A6" s="77" t="s">
        <v>42</v>
      </c>
      <c r="B6" s="78"/>
      <c r="C6" s="79"/>
      <c r="D6" s="74"/>
      <c r="E6" s="76" t="s">
        <v>43</v>
      </c>
      <c r="F6" s="76" t="s">
        <v>44</v>
      </c>
      <c r="G6" s="74" t="s">
        <v>45</v>
      </c>
      <c r="H6" s="95"/>
      <c r="I6" s="76" t="s">
        <v>46</v>
      </c>
      <c r="J6" s="76" t="s">
        <v>47</v>
      </c>
      <c r="K6" s="76" t="s">
        <v>48</v>
      </c>
    </row>
    <row r="7" ht="25.5" spans="1:11">
      <c r="A7" s="80"/>
      <c r="B7" s="81"/>
      <c r="C7" s="82"/>
      <c r="D7" s="83" t="s">
        <v>49</v>
      </c>
      <c r="E7" s="76">
        <v>7.5</v>
      </c>
      <c r="F7" s="76">
        <v>7.5</v>
      </c>
      <c r="G7" s="74">
        <v>1.38</v>
      </c>
      <c r="H7" s="95"/>
      <c r="I7" s="76">
        <v>10</v>
      </c>
      <c r="J7" s="103">
        <v>0.184</v>
      </c>
      <c r="K7" s="76">
        <v>6</v>
      </c>
    </row>
    <row r="8" ht="25.5" spans="1:11">
      <c r="A8" s="84"/>
      <c r="B8" s="81"/>
      <c r="C8" s="82"/>
      <c r="D8" s="83" t="s">
        <v>50</v>
      </c>
      <c r="E8" s="76">
        <v>7.5</v>
      </c>
      <c r="F8" s="76">
        <v>7.5</v>
      </c>
      <c r="G8" s="74">
        <v>1.38</v>
      </c>
      <c r="H8" s="95"/>
      <c r="I8" s="76" t="s">
        <v>51</v>
      </c>
      <c r="J8" s="103">
        <v>0.184</v>
      </c>
      <c r="K8" s="76" t="s">
        <v>51</v>
      </c>
    </row>
    <row r="9" spans="1:11">
      <c r="A9" s="84"/>
      <c r="B9" s="81"/>
      <c r="C9" s="82"/>
      <c r="D9" s="74" t="s">
        <v>52</v>
      </c>
      <c r="E9" s="76"/>
      <c r="F9" s="76"/>
      <c r="G9" s="74"/>
      <c r="H9" s="95"/>
      <c r="I9" s="76" t="s">
        <v>51</v>
      </c>
      <c r="J9" s="100"/>
      <c r="K9" s="76" t="s">
        <v>51</v>
      </c>
    </row>
    <row r="10" spans="1:11">
      <c r="A10" s="85"/>
      <c r="B10" s="81"/>
      <c r="C10" s="82"/>
      <c r="D10" s="86" t="s">
        <v>53</v>
      </c>
      <c r="E10" s="91"/>
      <c r="F10" s="91"/>
      <c r="G10" s="77"/>
      <c r="H10" s="96"/>
      <c r="I10" s="91" t="s">
        <v>51</v>
      </c>
      <c r="J10" s="91"/>
      <c r="K10" s="91" t="s">
        <v>51</v>
      </c>
    </row>
    <row r="11" spans="1:11">
      <c r="A11" s="80" t="s">
        <v>54</v>
      </c>
      <c r="B11" s="87" t="s">
        <v>55</v>
      </c>
      <c r="C11" s="88"/>
      <c r="D11" s="88"/>
      <c r="E11" s="88"/>
      <c r="F11" s="97"/>
      <c r="G11" s="74" t="s">
        <v>56</v>
      </c>
      <c r="H11" s="75"/>
      <c r="I11" s="75"/>
      <c r="J11" s="75"/>
      <c r="K11" s="95"/>
    </row>
    <row r="12" ht="69" customHeight="1" spans="1:11">
      <c r="A12" s="89"/>
      <c r="B12" s="83" t="s">
        <v>608</v>
      </c>
      <c r="C12" s="90"/>
      <c r="D12" s="90"/>
      <c r="E12" s="90"/>
      <c r="F12" s="98"/>
      <c r="G12" s="75" t="s">
        <v>609</v>
      </c>
      <c r="H12" s="75"/>
      <c r="I12" s="75"/>
      <c r="J12" s="75"/>
      <c r="K12" s="95"/>
    </row>
    <row r="13" ht="25.5" spans="1:11">
      <c r="A13" s="91" t="s">
        <v>59</v>
      </c>
      <c r="B13" s="91" t="s">
        <v>60</v>
      </c>
      <c r="C13" s="76" t="s">
        <v>61</v>
      </c>
      <c r="D13" s="76" t="s">
        <v>62</v>
      </c>
      <c r="E13" s="76"/>
      <c r="F13" s="95" t="s">
        <v>63</v>
      </c>
      <c r="G13" s="99" t="s">
        <v>64</v>
      </c>
      <c r="H13" s="76" t="s">
        <v>46</v>
      </c>
      <c r="I13" s="76" t="s">
        <v>48</v>
      </c>
      <c r="J13" s="74" t="s">
        <v>112</v>
      </c>
      <c r="K13" s="95"/>
    </row>
    <row r="14" ht="34.5" customHeight="1" spans="1:11">
      <c r="A14" s="92"/>
      <c r="B14" s="76" t="s">
        <v>66</v>
      </c>
      <c r="C14" s="91" t="s">
        <v>67</v>
      </c>
      <c r="D14" s="74" t="s">
        <v>610</v>
      </c>
      <c r="E14" s="95"/>
      <c r="F14" s="100">
        <v>1</v>
      </c>
      <c r="G14" s="100"/>
      <c r="H14" s="76">
        <v>15</v>
      </c>
      <c r="I14" s="76">
        <v>15</v>
      </c>
      <c r="J14" s="74"/>
      <c r="K14" s="95"/>
    </row>
    <row r="15" ht="21.75" customHeight="1" spans="1:11">
      <c r="A15" s="92"/>
      <c r="B15" s="76"/>
      <c r="C15" s="91" t="s">
        <v>78</v>
      </c>
      <c r="D15" s="74" t="s">
        <v>611</v>
      </c>
      <c r="E15" s="95"/>
      <c r="F15" s="100">
        <v>1</v>
      </c>
      <c r="G15" s="100">
        <v>1</v>
      </c>
      <c r="H15" s="76">
        <v>15</v>
      </c>
      <c r="I15" s="76">
        <v>15</v>
      </c>
      <c r="J15" s="74"/>
      <c r="K15" s="95"/>
    </row>
    <row r="16" ht="38.25" spans="1:11">
      <c r="A16" s="92"/>
      <c r="B16" s="76"/>
      <c r="C16" s="76" t="s">
        <v>81</v>
      </c>
      <c r="D16" s="74" t="s">
        <v>612</v>
      </c>
      <c r="E16" s="95"/>
      <c r="F16" s="76" t="s">
        <v>143</v>
      </c>
      <c r="G16" s="76" t="s">
        <v>613</v>
      </c>
      <c r="H16" s="76">
        <v>10</v>
      </c>
      <c r="I16" s="76">
        <v>5</v>
      </c>
      <c r="J16" s="83" t="s">
        <v>613</v>
      </c>
      <c r="K16" s="98"/>
    </row>
    <row r="17" ht="21.75" customHeight="1" spans="1:11">
      <c r="A17" s="92"/>
      <c r="B17" s="76"/>
      <c r="C17" s="91" t="s">
        <v>85</v>
      </c>
      <c r="D17" s="74" t="s">
        <v>144</v>
      </c>
      <c r="E17" s="95"/>
      <c r="F17" s="100" t="s">
        <v>614</v>
      </c>
      <c r="G17" s="100" t="s">
        <v>615</v>
      </c>
      <c r="H17" s="76">
        <v>10</v>
      </c>
      <c r="I17" s="76">
        <v>10</v>
      </c>
      <c r="J17" s="74"/>
      <c r="K17" s="95"/>
    </row>
    <row r="18" ht="28.5" customHeight="1" spans="1:11">
      <c r="A18" s="92"/>
      <c r="B18" s="76" t="s">
        <v>89</v>
      </c>
      <c r="C18" s="91" t="s">
        <v>120</v>
      </c>
      <c r="D18" s="74" t="s">
        <v>616</v>
      </c>
      <c r="E18" s="95"/>
      <c r="F18" s="100">
        <v>1</v>
      </c>
      <c r="G18" s="100">
        <v>1</v>
      </c>
      <c r="H18" s="76">
        <v>10</v>
      </c>
      <c r="I18" s="76">
        <v>10</v>
      </c>
      <c r="J18" s="74"/>
      <c r="K18" s="95"/>
    </row>
    <row r="19" ht="36" customHeight="1" spans="1:11">
      <c r="A19" s="92"/>
      <c r="B19" s="76"/>
      <c r="C19" s="91" t="s">
        <v>93</v>
      </c>
      <c r="D19" s="74" t="s">
        <v>617</v>
      </c>
      <c r="E19" s="95"/>
      <c r="F19" s="100">
        <v>1</v>
      </c>
      <c r="G19" s="100">
        <v>1</v>
      </c>
      <c r="H19" s="76">
        <v>5</v>
      </c>
      <c r="I19" s="76">
        <v>5</v>
      </c>
      <c r="J19" s="74"/>
      <c r="K19" s="95"/>
    </row>
    <row r="20" ht="38.25" spans="1:11">
      <c r="A20" s="92"/>
      <c r="B20" s="76"/>
      <c r="C20" s="91" t="s">
        <v>125</v>
      </c>
      <c r="D20" s="74" t="s">
        <v>585</v>
      </c>
      <c r="E20" s="95"/>
      <c r="F20" s="100">
        <v>1</v>
      </c>
      <c r="G20" s="100">
        <v>1</v>
      </c>
      <c r="H20" s="76">
        <v>5</v>
      </c>
      <c r="I20" s="76">
        <v>5</v>
      </c>
      <c r="J20" s="74"/>
      <c r="K20" s="95"/>
    </row>
    <row r="21" ht="31.5" customHeight="1" spans="1:11">
      <c r="A21" s="92"/>
      <c r="B21" s="76"/>
      <c r="C21" s="91" t="s">
        <v>128</v>
      </c>
      <c r="D21" s="74" t="s">
        <v>618</v>
      </c>
      <c r="E21" s="95"/>
      <c r="F21" s="100">
        <v>1</v>
      </c>
      <c r="G21" s="100">
        <v>1</v>
      </c>
      <c r="H21" s="76">
        <v>10</v>
      </c>
      <c r="I21" s="76">
        <v>10</v>
      </c>
      <c r="J21" s="74"/>
      <c r="K21" s="95"/>
    </row>
    <row r="22" ht="44" customHeight="1" spans="1:11">
      <c r="A22" s="92"/>
      <c r="B22" s="91" t="s">
        <v>131</v>
      </c>
      <c r="C22" s="91" t="s">
        <v>132</v>
      </c>
      <c r="D22" s="74" t="s">
        <v>619</v>
      </c>
      <c r="E22" s="95"/>
      <c r="F22" s="76" t="s">
        <v>589</v>
      </c>
      <c r="G22" s="100">
        <v>1</v>
      </c>
      <c r="H22" s="76">
        <v>10</v>
      </c>
      <c r="I22" s="76">
        <v>10</v>
      </c>
      <c r="J22" s="74"/>
      <c r="K22" s="95"/>
    </row>
    <row r="23" spans="1:11">
      <c r="A23" s="93" t="s">
        <v>107</v>
      </c>
      <c r="B23" s="94"/>
      <c r="C23" s="94"/>
      <c r="D23" s="94"/>
      <c r="E23" s="94"/>
      <c r="F23" s="94"/>
      <c r="G23" s="101"/>
      <c r="H23" s="102">
        <v>100</v>
      </c>
      <c r="I23" s="104">
        <v>91</v>
      </c>
      <c r="J23" s="93"/>
      <c r="K23" s="101"/>
    </row>
  </sheetData>
  <mergeCells count="4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7"/>
    <mergeCell ref="B18:B21"/>
    <mergeCell ref="A6:C10"/>
  </mergeCells>
  <pageMargins left="0.708661417322835" right="0.708661417322835" top="0.748031496062992" bottom="0.748031496062992" header="0.31496062992126" footer="0.31496062992126"/>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K31"/>
  <sheetViews>
    <sheetView workbookViewId="0">
      <selection activeCell="J19" sqref="J19:K19"/>
    </sheetView>
  </sheetViews>
  <sheetFormatPr defaultColWidth="9" defaultRowHeight="14.25"/>
  <cols>
    <col min="1" max="1" width="5" customWidth="1"/>
    <col min="2" max="2" width="7.75" customWidth="1"/>
    <col min="4" max="4" width="11.25" customWidth="1"/>
    <col min="5" max="5" width="13.125" customWidth="1"/>
    <col min="6" max="6" width="8" customWidth="1"/>
    <col min="7" max="7" width="7.125" customWidth="1"/>
    <col min="8" max="8" width="5.125" customWidth="1"/>
    <col min="9" max="9" width="4.375" customWidth="1"/>
    <col min="10" max="10" width="6.25" customWidth="1"/>
    <col min="11" max="11" width="7.625" customWidth="1"/>
  </cols>
  <sheetData>
    <row r="1" spans="1:11">
      <c r="A1" s="36"/>
      <c r="B1" s="36"/>
      <c r="C1" s="37"/>
      <c r="D1" s="37"/>
      <c r="E1" s="54"/>
      <c r="F1" s="54"/>
      <c r="G1" s="54"/>
      <c r="H1" s="54"/>
      <c r="I1" s="54"/>
      <c r="J1" s="54"/>
      <c r="K1" s="54"/>
    </row>
    <row r="2" ht="24" spans="1:11">
      <c r="A2" s="38" t="s">
        <v>35</v>
      </c>
      <c r="B2" s="38"/>
      <c r="C2" s="38"/>
      <c r="D2" s="38"/>
      <c r="E2" s="38"/>
      <c r="F2" s="38"/>
      <c r="G2" s="38"/>
      <c r="H2" s="38"/>
      <c r="I2" s="38"/>
      <c r="J2" s="38"/>
      <c r="K2" s="38"/>
    </row>
    <row r="3" spans="1:11">
      <c r="A3" s="39" t="s">
        <v>108</v>
      </c>
      <c r="B3" s="39"/>
      <c r="C3" s="39"/>
      <c r="D3" s="39"/>
      <c r="E3" s="39"/>
      <c r="F3" s="39"/>
      <c r="G3" s="39"/>
      <c r="H3" s="39"/>
      <c r="I3" s="39"/>
      <c r="J3" s="39"/>
      <c r="K3" s="39"/>
    </row>
    <row r="4" spans="1:11">
      <c r="A4" s="40" t="s">
        <v>2</v>
      </c>
      <c r="B4" s="41"/>
      <c r="C4" s="41"/>
      <c r="D4" s="42" t="s">
        <v>31</v>
      </c>
      <c r="E4" s="42"/>
      <c r="F4" s="42"/>
      <c r="G4" s="42"/>
      <c r="H4" s="42"/>
      <c r="I4" s="42"/>
      <c r="J4" s="42"/>
      <c r="K4" s="42"/>
    </row>
    <row r="5" ht="13.5" customHeight="1" spans="1:11">
      <c r="A5" s="40" t="s">
        <v>38</v>
      </c>
      <c r="B5" s="41"/>
      <c r="C5" s="41"/>
      <c r="D5" s="40" t="s">
        <v>572</v>
      </c>
      <c r="E5" s="41"/>
      <c r="F5" s="55"/>
      <c r="G5" s="40" t="s">
        <v>40</v>
      </c>
      <c r="H5" s="41"/>
      <c r="I5" s="41" t="s">
        <v>41</v>
      </c>
      <c r="J5" s="41"/>
      <c r="K5" s="55"/>
    </row>
    <row r="6" spans="1:11">
      <c r="A6" s="43" t="s">
        <v>42</v>
      </c>
      <c r="B6" s="7"/>
      <c r="C6" s="8"/>
      <c r="D6" s="40"/>
      <c r="E6" s="42" t="s">
        <v>43</v>
      </c>
      <c r="F6" s="42" t="s">
        <v>44</v>
      </c>
      <c r="G6" s="40" t="s">
        <v>45</v>
      </c>
      <c r="H6" s="55"/>
      <c r="I6" s="42" t="s">
        <v>46</v>
      </c>
      <c r="J6" s="42" t="s">
        <v>47</v>
      </c>
      <c r="K6" s="42" t="s">
        <v>48</v>
      </c>
    </row>
    <row r="7" spans="1:11">
      <c r="A7" s="44"/>
      <c r="B7" s="10"/>
      <c r="C7" s="11"/>
      <c r="D7" s="45" t="s">
        <v>49</v>
      </c>
      <c r="E7" s="42">
        <v>5.82</v>
      </c>
      <c r="F7" s="42">
        <v>5.82</v>
      </c>
      <c r="G7" s="40">
        <v>3.18</v>
      </c>
      <c r="H7" s="55"/>
      <c r="I7" s="42">
        <v>10</v>
      </c>
      <c r="J7" s="67">
        <v>0.55</v>
      </c>
      <c r="K7" s="42">
        <v>6</v>
      </c>
    </row>
    <row r="8" ht="21" spans="1:11">
      <c r="A8" s="13"/>
      <c r="B8" s="10"/>
      <c r="C8" s="11"/>
      <c r="D8" s="45" t="s">
        <v>50</v>
      </c>
      <c r="E8" s="42"/>
      <c r="F8" s="42"/>
      <c r="G8" s="40"/>
      <c r="H8" s="55"/>
      <c r="I8" s="42" t="s">
        <v>51</v>
      </c>
      <c r="J8" s="73"/>
      <c r="K8" s="42" t="s">
        <v>51</v>
      </c>
    </row>
    <row r="9" spans="1:11">
      <c r="A9" s="13"/>
      <c r="B9" s="10"/>
      <c r="C9" s="11"/>
      <c r="D9" s="40" t="s">
        <v>52</v>
      </c>
      <c r="E9" s="42">
        <v>5.82</v>
      </c>
      <c r="F9" s="42">
        <v>5.82</v>
      </c>
      <c r="G9" s="40">
        <v>3.18</v>
      </c>
      <c r="H9" s="55"/>
      <c r="I9" s="42" t="s">
        <v>51</v>
      </c>
      <c r="J9" s="67">
        <v>0.55</v>
      </c>
      <c r="K9" s="42" t="s">
        <v>51</v>
      </c>
    </row>
    <row r="10" spans="1:11">
      <c r="A10" s="14"/>
      <c r="B10" s="10"/>
      <c r="C10" s="11"/>
      <c r="D10" s="46" t="s">
        <v>482</v>
      </c>
      <c r="E10" s="49"/>
      <c r="F10" s="49"/>
      <c r="G10" s="43"/>
      <c r="H10" s="56"/>
      <c r="I10" s="49" t="s">
        <v>51</v>
      </c>
      <c r="J10" s="49"/>
      <c r="K10" s="49" t="s">
        <v>51</v>
      </c>
    </row>
    <row r="11" spans="1:11">
      <c r="A11" s="44" t="s">
        <v>54</v>
      </c>
      <c r="B11" s="16" t="s">
        <v>55</v>
      </c>
      <c r="C11" s="17"/>
      <c r="D11" s="17"/>
      <c r="E11" s="17"/>
      <c r="F11" s="28"/>
      <c r="G11" s="40" t="s">
        <v>56</v>
      </c>
      <c r="H11" s="41"/>
      <c r="I11" s="41"/>
      <c r="J11" s="41"/>
      <c r="K11" s="55"/>
    </row>
    <row r="12" ht="69" customHeight="1" spans="1:11">
      <c r="A12" s="47"/>
      <c r="B12" s="69" t="s">
        <v>620</v>
      </c>
      <c r="C12" s="69"/>
      <c r="D12" s="69"/>
      <c r="E12" s="69"/>
      <c r="F12" s="69"/>
      <c r="G12" s="69" t="s">
        <v>621</v>
      </c>
      <c r="H12" s="69"/>
      <c r="I12" s="69"/>
      <c r="J12" s="69"/>
      <c r="K12" s="69"/>
    </row>
    <row r="13" ht="21" spans="1:11">
      <c r="A13" s="49" t="s">
        <v>59</v>
      </c>
      <c r="B13" s="49" t="s">
        <v>60</v>
      </c>
      <c r="C13" s="42" t="s">
        <v>61</v>
      </c>
      <c r="D13" s="40" t="s">
        <v>62</v>
      </c>
      <c r="E13" s="55"/>
      <c r="F13" s="55" t="s">
        <v>63</v>
      </c>
      <c r="G13" s="58" t="s">
        <v>64</v>
      </c>
      <c r="H13" s="42" t="s">
        <v>46</v>
      </c>
      <c r="I13" s="42" t="s">
        <v>48</v>
      </c>
      <c r="J13" s="40" t="s">
        <v>112</v>
      </c>
      <c r="K13" s="55"/>
    </row>
    <row r="14" ht="13.5" customHeight="1" spans="1:11">
      <c r="A14" s="50"/>
      <c r="B14" s="42" t="s">
        <v>66</v>
      </c>
      <c r="C14" s="49" t="s">
        <v>67</v>
      </c>
      <c r="D14" s="45" t="s">
        <v>622</v>
      </c>
      <c r="E14" s="57"/>
      <c r="F14" s="42" t="s">
        <v>342</v>
      </c>
      <c r="G14" s="42" t="s">
        <v>342</v>
      </c>
      <c r="H14" s="42">
        <v>3</v>
      </c>
      <c r="I14" s="42">
        <v>3</v>
      </c>
      <c r="J14" s="40"/>
      <c r="K14" s="55"/>
    </row>
    <row r="15" ht="13.5" customHeight="1" spans="1:11">
      <c r="A15" s="50"/>
      <c r="B15" s="42"/>
      <c r="C15" s="50"/>
      <c r="D15" s="51" t="s">
        <v>623</v>
      </c>
      <c r="E15" s="60"/>
      <c r="F15" s="42" t="s">
        <v>624</v>
      </c>
      <c r="G15" s="42" t="s">
        <v>421</v>
      </c>
      <c r="H15" s="42">
        <v>8</v>
      </c>
      <c r="I15" s="42">
        <v>8</v>
      </c>
      <c r="J15" s="40"/>
      <c r="K15" s="55"/>
    </row>
    <row r="16" ht="29" customHeight="1" spans="1:11">
      <c r="A16" s="50"/>
      <c r="B16" s="42"/>
      <c r="C16" s="50"/>
      <c r="D16" s="51" t="s">
        <v>625</v>
      </c>
      <c r="E16" s="60"/>
      <c r="F16" s="42" t="s">
        <v>421</v>
      </c>
      <c r="G16" s="42" t="s">
        <v>626</v>
      </c>
      <c r="H16" s="42">
        <v>4</v>
      </c>
      <c r="I16" s="42">
        <v>4</v>
      </c>
      <c r="J16" s="40"/>
      <c r="K16" s="55"/>
    </row>
    <row r="17" ht="13.5" customHeight="1" spans="1:11">
      <c r="A17" s="50"/>
      <c r="B17" s="42"/>
      <c r="C17" s="49" t="s">
        <v>78</v>
      </c>
      <c r="D17" s="45" t="s">
        <v>627</v>
      </c>
      <c r="E17" s="57"/>
      <c r="F17" s="59" t="s">
        <v>628</v>
      </c>
      <c r="G17" s="59">
        <v>1</v>
      </c>
      <c r="H17" s="42">
        <v>10</v>
      </c>
      <c r="I17" s="42">
        <v>10</v>
      </c>
      <c r="J17" s="40"/>
      <c r="K17" s="55"/>
    </row>
    <row r="18" ht="24.75" customHeight="1" spans="1:11">
      <c r="A18" s="50"/>
      <c r="B18" s="42"/>
      <c r="C18" s="50"/>
      <c r="D18" s="45" t="s">
        <v>629</v>
      </c>
      <c r="E18" s="57"/>
      <c r="F18" s="59" t="s">
        <v>628</v>
      </c>
      <c r="G18" s="59">
        <v>1</v>
      </c>
      <c r="H18" s="42">
        <v>10</v>
      </c>
      <c r="I18" s="42">
        <v>10</v>
      </c>
      <c r="J18" s="40"/>
      <c r="K18" s="55"/>
    </row>
    <row r="19" ht="31.5" spans="1:11">
      <c r="A19" s="50"/>
      <c r="B19" s="42"/>
      <c r="C19" s="49" t="s">
        <v>81</v>
      </c>
      <c r="D19" s="45" t="s">
        <v>630</v>
      </c>
      <c r="E19" s="57"/>
      <c r="F19" s="59">
        <v>1</v>
      </c>
      <c r="G19" s="42" t="s">
        <v>631</v>
      </c>
      <c r="H19" s="42">
        <v>5</v>
      </c>
      <c r="I19" s="42">
        <v>5</v>
      </c>
      <c r="J19" s="40" t="s">
        <v>632</v>
      </c>
      <c r="K19" s="55"/>
    </row>
    <row r="20" ht="13.5" customHeight="1" spans="1:11">
      <c r="A20" s="50"/>
      <c r="B20" s="42"/>
      <c r="C20" s="49" t="s">
        <v>85</v>
      </c>
      <c r="D20" s="43" t="s">
        <v>31</v>
      </c>
      <c r="E20" s="56"/>
      <c r="F20" s="49" t="s">
        <v>633</v>
      </c>
      <c r="G20" s="49" t="s">
        <v>634</v>
      </c>
      <c r="H20" s="49">
        <v>10</v>
      </c>
      <c r="I20" s="49">
        <v>6</v>
      </c>
      <c r="J20" s="43" t="s">
        <v>635</v>
      </c>
      <c r="K20" s="56"/>
    </row>
    <row r="21" ht="11.25" customHeight="1" spans="1:11">
      <c r="A21" s="50"/>
      <c r="B21" s="42"/>
      <c r="C21" s="50"/>
      <c r="D21" s="44"/>
      <c r="E21" s="71"/>
      <c r="F21" s="50"/>
      <c r="G21" s="50"/>
      <c r="H21" s="50"/>
      <c r="I21" s="50"/>
      <c r="J21" s="44"/>
      <c r="K21" s="71"/>
    </row>
    <row r="22" ht="2.25" customHeight="1" spans="1:11">
      <c r="A22" s="50"/>
      <c r="B22" s="42"/>
      <c r="C22" s="50"/>
      <c r="D22" s="44"/>
      <c r="E22" s="71"/>
      <c r="F22" s="50"/>
      <c r="G22" s="50"/>
      <c r="H22" s="50"/>
      <c r="I22" s="50"/>
      <c r="J22" s="44"/>
      <c r="K22" s="71"/>
    </row>
    <row r="23" ht="13.5" customHeight="1" spans="1:11">
      <c r="A23" s="50"/>
      <c r="B23" s="42"/>
      <c r="C23" s="70"/>
      <c r="D23" s="47"/>
      <c r="E23" s="72"/>
      <c r="F23" s="70"/>
      <c r="G23" s="70"/>
      <c r="H23" s="70"/>
      <c r="I23" s="70"/>
      <c r="J23" s="47"/>
      <c r="K23" s="72"/>
    </row>
    <row r="24" ht="13.5" customHeight="1" spans="1:11">
      <c r="A24" s="50"/>
      <c r="B24" s="42" t="s">
        <v>89</v>
      </c>
      <c r="C24" s="49" t="s">
        <v>120</v>
      </c>
      <c r="D24" s="51" t="s">
        <v>582</v>
      </c>
      <c r="E24" s="60"/>
      <c r="F24" s="59">
        <v>1</v>
      </c>
      <c r="G24" s="59">
        <v>1</v>
      </c>
      <c r="H24" s="42">
        <v>5</v>
      </c>
      <c r="I24" s="42">
        <v>5</v>
      </c>
      <c r="J24" s="40"/>
      <c r="K24" s="55"/>
    </row>
    <row r="25" ht="13.5" customHeight="1" spans="1:11">
      <c r="A25" s="50"/>
      <c r="B25" s="42"/>
      <c r="C25" s="49" t="s">
        <v>93</v>
      </c>
      <c r="D25" s="51" t="s">
        <v>636</v>
      </c>
      <c r="E25" s="60"/>
      <c r="F25" s="59">
        <v>1</v>
      </c>
      <c r="G25" s="59">
        <v>1</v>
      </c>
      <c r="H25" s="42">
        <v>5</v>
      </c>
      <c r="I25" s="42">
        <v>5</v>
      </c>
      <c r="J25" s="40"/>
      <c r="K25" s="55"/>
    </row>
    <row r="26" ht="13.5" customHeight="1" spans="1:11">
      <c r="A26" s="50"/>
      <c r="B26" s="42"/>
      <c r="C26" s="70"/>
      <c r="D26" s="51" t="s">
        <v>637</v>
      </c>
      <c r="E26" s="60"/>
      <c r="F26" s="59">
        <v>1</v>
      </c>
      <c r="G26" s="59">
        <v>1</v>
      </c>
      <c r="H26" s="42">
        <v>3</v>
      </c>
      <c r="I26" s="42">
        <v>3</v>
      </c>
      <c r="J26" s="40"/>
      <c r="K26" s="55"/>
    </row>
    <row r="27" ht="13.5" customHeight="1" spans="1:11">
      <c r="A27" s="50"/>
      <c r="B27" s="42"/>
      <c r="C27" s="49" t="s">
        <v>125</v>
      </c>
      <c r="D27" s="51" t="s">
        <v>585</v>
      </c>
      <c r="E27" s="60"/>
      <c r="F27" s="59">
        <v>1</v>
      </c>
      <c r="G27" s="59">
        <v>1</v>
      </c>
      <c r="H27" s="42">
        <v>3</v>
      </c>
      <c r="I27" s="42">
        <v>3</v>
      </c>
      <c r="J27" s="40"/>
      <c r="K27" s="55"/>
    </row>
    <row r="28" ht="13.5" customHeight="1" spans="1:11">
      <c r="A28" s="50"/>
      <c r="B28" s="42"/>
      <c r="C28" s="49" t="s">
        <v>128</v>
      </c>
      <c r="D28" s="51" t="s">
        <v>638</v>
      </c>
      <c r="E28" s="60"/>
      <c r="F28" s="59">
        <v>1</v>
      </c>
      <c r="G28" s="59">
        <v>1</v>
      </c>
      <c r="H28" s="42">
        <v>3</v>
      </c>
      <c r="I28" s="42">
        <v>3</v>
      </c>
      <c r="J28" s="40"/>
      <c r="K28" s="55"/>
    </row>
    <row r="29" ht="13.5" customHeight="1" spans="1:11">
      <c r="A29" s="50"/>
      <c r="B29" s="42"/>
      <c r="C29" s="50"/>
      <c r="D29" s="51" t="s">
        <v>639</v>
      </c>
      <c r="E29" s="60"/>
      <c r="F29" s="59">
        <v>1</v>
      </c>
      <c r="G29" s="59">
        <v>1</v>
      </c>
      <c r="H29" s="42">
        <v>6</v>
      </c>
      <c r="I29" s="42">
        <v>6</v>
      </c>
      <c r="J29" s="40"/>
      <c r="K29" s="55"/>
    </row>
    <row r="30" ht="31.5" spans="1:11">
      <c r="A30" s="50"/>
      <c r="B30" s="49" t="s">
        <v>131</v>
      </c>
      <c r="C30" s="49" t="s">
        <v>132</v>
      </c>
      <c r="D30" s="51" t="s">
        <v>640</v>
      </c>
      <c r="E30" s="60"/>
      <c r="F30" s="42" t="s">
        <v>589</v>
      </c>
      <c r="G30" s="59">
        <v>0.91</v>
      </c>
      <c r="H30" s="42">
        <v>10</v>
      </c>
      <c r="I30" s="42">
        <v>10</v>
      </c>
      <c r="J30" s="40"/>
      <c r="K30" s="55"/>
    </row>
    <row r="31" spans="1:11">
      <c r="A31" s="52" t="s">
        <v>107</v>
      </c>
      <c r="B31" s="53"/>
      <c r="C31" s="53"/>
      <c r="D31" s="53"/>
      <c r="E31" s="53"/>
      <c r="F31" s="53"/>
      <c r="G31" s="61"/>
      <c r="H31" s="62">
        <v>100</v>
      </c>
      <c r="I31" s="62">
        <f>SUM(I14:I30)+K7</f>
        <v>87</v>
      </c>
      <c r="J31" s="52"/>
      <c r="K31" s="61"/>
    </row>
  </sheetData>
  <mergeCells count="64">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A31:G31"/>
    <mergeCell ref="J31:K31"/>
    <mergeCell ref="A11:A12"/>
    <mergeCell ref="A13:A30"/>
    <mergeCell ref="B14:B23"/>
    <mergeCell ref="B24:B29"/>
    <mergeCell ref="C14:C16"/>
    <mergeCell ref="C17:C18"/>
    <mergeCell ref="C20:C23"/>
    <mergeCell ref="C25:C26"/>
    <mergeCell ref="C28:C29"/>
    <mergeCell ref="F20:F23"/>
    <mergeCell ref="G20:G23"/>
    <mergeCell ref="H20:H23"/>
    <mergeCell ref="I20:I23"/>
    <mergeCell ref="D20:E23"/>
    <mergeCell ref="J20:K23"/>
    <mergeCell ref="A6:C10"/>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dimension ref="A1:K25"/>
  <sheetViews>
    <sheetView workbookViewId="0">
      <selection activeCell="I24" sqref="I24"/>
    </sheetView>
  </sheetViews>
  <sheetFormatPr defaultColWidth="9" defaultRowHeight="14.25"/>
  <cols>
    <col min="1" max="1" width="6.375" customWidth="1"/>
    <col min="2" max="2" width="8" customWidth="1"/>
    <col min="5" max="5" width="15.75" customWidth="1"/>
    <col min="7" max="7" width="7.625" customWidth="1"/>
    <col min="8" max="8" width="6.125" customWidth="1"/>
    <col min="9" max="9" width="5.5" customWidth="1"/>
    <col min="10" max="10" width="6.375" customWidth="1"/>
    <col min="11" max="11" width="3.375" customWidth="1"/>
  </cols>
  <sheetData>
    <row r="1" spans="1:11">
      <c r="A1" s="36"/>
      <c r="B1" s="36"/>
      <c r="C1" s="37"/>
      <c r="D1" s="37"/>
      <c r="E1" s="54"/>
      <c r="F1" s="54"/>
      <c r="G1" s="54"/>
      <c r="H1" s="54"/>
      <c r="I1" s="54"/>
      <c r="J1" s="54"/>
      <c r="K1" s="54"/>
    </row>
    <row r="2" ht="16.5" spans="1:11">
      <c r="A2" s="63" t="s">
        <v>35</v>
      </c>
      <c r="B2" s="63"/>
      <c r="C2" s="63"/>
      <c r="D2" s="63"/>
      <c r="E2" s="63"/>
      <c r="F2" s="63"/>
      <c r="G2" s="63"/>
      <c r="H2" s="63"/>
      <c r="I2" s="63"/>
      <c r="J2" s="63"/>
      <c r="K2" s="63"/>
    </row>
    <row r="3" spans="1:11">
      <c r="A3" s="39" t="s">
        <v>108</v>
      </c>
      <c r="B3" s="39"/>
      <c r="C3" s="39"/>
      <c r="D3" s="39"/>
      <c r="E3" s="39"/>
      <c r="F3" s="39"/>
      <c r="G3" s="39"/>
      <c r="H3" s="39"/>
      <c r="I3" s="39"/>
      <c r="J3" s="39"/>
      <c r="K3" s="39"/>
    </row>
    <row r="4" spans="1:11">
      <c r="A4" s="40" t="s">
        <v>2</v>
      </c>
      <c r="B4" s="41"/>
      <c r="C4" s="41"/>
      <c r="D4" s="42" t="s">
        <v>28</v>
      </c>
      <c r="E4" s="42"/>
      <c r="F4" s="42"/>
      <c r="G4" s="42"/>
      <c r="H4" s="42"/>
      <c r="I4" s="42"/>
      <c r="J4" s="42"/>
      <c r="K4" s="42"/>
    </row>
    <row r="5" spans="1:11">
      <c r="A5" s="40" t="s">
        <v>38</v>
      </c>
      <c r="B5" s="41"/>
      <c r="C5" s="41"/>
      <c r="D5" s="40" t="s">
        <v>572</v>
      </c>
      <c r="E5" s="41"/>
      <c r="F5" s="55"/>
      <c r="G5" s="40" t="s">
        <v>40</v>
      </c>
      <c r="H5" s="41"/>
      <c r="I5" s="41" t="s">
        <v>503</v>
      </c>
      <c r="J5" s="41"/>
      <c r="K5" s="55"/>
    </row>
    <row r="6" spans="1:11">
      <c r="A6" s="43" t="s">
        <v>42</v>
      </c>
      <c r="B6" s="7"/>
      <c r="C6" s="8"/>
      <c r="D6" s="40"/>
      <c r="E6" s="42" t="s">
        <v>43</v>
      </c>
      <c r="F6" s="42" t="s">
        <v>44</v>
      </c>
      <c r="G6" s="40" t="s">
        <v>45</v>
      </c>
      <c r="H6" s="55"/>
      <c r="I6" s="42" t="s">
        <v>46</v>
      </c>
      <c r="J6" s="42" t="s">
        <v>47</v>
      </c>
      <c r="K6" s="42" t="s">
        <v>48</v>
      </c>
    </row>
    <row r="7" ht="21" spans="1:11">
      <c r="A7" s="44"/>
      <c r="B7" s="10"/>
      <c r="C7" s="11"/>
      <c r="D7" s="45" t="s">
        <v>641</v>
      </c>
      <c r="E7" s="42">
        <v>5</v>
      </c>
      <c r="F7" s="42">
        <v>5</v>
      </c>
      <c r="G7" s="40">
        <v>5</v>
      </c>
      <c r="H7" s="55"/>
      <c r="I7" s="42">
        <v>10</v>
      </c>
      <c r="J7" s="67">
        <v>1</v>
      </c>
      <c r="K7" s="58">
        <v>9</v>
      </c>
    </row>
    <row r="8" ht="21" spans="1:11">
      <c r="A8" s="13"/>
      <c r="B8" s="10"/>
      <c r="C8" s="11"/>
      <c r="D8" s="45" t="s">
        <v>50</v>
      </c>
      <c r="E8" s="42">
        <v>0</v>
      </c>
      <c r="F8" s="42">
        <v>0</v>
      </c>
      <c r="G8" s="40">
        <v>0</v>
      </c>
      <c r="H8" s="55"/>
      <c r="I8" s="42" t="s">
        <v>51</v>
      </c>
      <c r="J8" s="31">
        <v>0</v>
      </c>
      <c r="K8" s="42" t="s">
        <v>51</v>
      </c>
    </row>
    <row r="9" spans="1:11">
      <c r="A9" s="13"/>
      <c r="B9" s="10"/>
      <c r="C9" s="11"/>
      <c r="D9" s="40" t="s">
        <v>52</v>
      </c>
      <c r="E9" s="42">
        <v>5</v>
      </c>
      <c r="F9" s="42">
        <v>5</v>
      </c>
      <c r="G9" s="40">
        <v>5</v>
      </c>
      <c r="H9" s="55"/>
      <c r="I9" s="42" t="s">
        <v>51</v>
      </c>
      <c r="J9" s="59" t="s">
        <v>573</v>
      </c>
      <c r="K9" s="42" t="s">
        <v>51</v>
      </c>
    </row>
    <row r="10" spans="1:11">
      <c r="A10" s="14"/>
      <c r="B10" s="10"/>
      <c r="C10" s="11"/>
      <c r="D10" s="46" t="s">
        <v>482</v>
      </c>
      <c r="E10" s="49"/>
      <c r="F10" s="49"/>
      <c r="G10" s="43"/>
      <c r="H10" s="56"/>
      <c r="I10" s="49" t="s">
        <v>51</v>
      </c>
      <c r="J10" s="49"/>
      <c r="K10" s="49" t="s">
        <v>51</v>
      </c>
    </row>
    <row r="11" spans="1:11">
      <c r="A11" s="44" t="s">
        <v>54</v>
      </c>
      <c r="B11" s="16" t="s">
        <v>55</v>
      </c>
      <c r="C11" s="17"/>
      <c r="D11" s="17"/>
      <c r="E11" s="17"/>
      <c r="F11" s="28"/>
      <c r="G11" s="40" t="s">
        <v>56</v>
      </c>
      <c r="H11" s="41"/>
      <c r="I11" s="41"/>
      <c r="J11" s="41"/>
      <c r="K11" s="55"/>
    </row>
    <row r="12" ht="62" customHeight="1" spans="1:11">
      <c r="A12" s="47"/>
      <c r="B12" s="64" t="s">
        <v>642</v>
      </c>
      <c r="C12" s="64"/>
      <c r="D12" s="64"/>
      <c r="E12" s="64"/>
      <c r="F12" s="64"/>
      <c r="G12" s="64" t="s">
        <v>642</v>
      </c>
      <c r="H12" s="64"/>
      <c r="I12" s="64"/>
      <c r="J12" s="64"/>
      <c r="K12" s="64"/>
    </row>
    <row r="13" ht="24.75" customHeight="1" spans="1:11">
      <c r="A13" s="49" t="s">
        <v>59</v>
      </c>
      <c r="B13" s="49" t="s">
        <v>60</v>
      </c>
      <c r="C13" s="42" t="s">
        <v>61</v>
      </c>
      <c r="D13" s="42" t="s">
        <v>62</v>
      </c>
      <c r="E13" s="42"/>
      <c r="F13" s="55" t="s">
        <v>63</v>
      </c>
      <c r="G13" s="58" t="s">
        <v>64</v>
      </c>
      <c r="H13" s="42" t="s">
        <v>46</v>
      </c>
      <c r="I13" s="42" t="s">
        <v>48</v>
      </c>
      <c r="J13" s="40" t="s">
        <v>112</v>
      </c>
      <c r="K13" s="55"/>
    </row>
    <row r="14" ht="21" customHeight="1" spans="1:11">
      <c r="A14" s="50"/>
      <c r="B14" s="42" t="s">
        <v>66</v>
      </c>
      <c r="C14" s="49" t="s">
        <v>67</v>
      </c>
      <c r="D14" s="45" t="s">
        <v>643</v>
      </c>
      <c r="E14" s="57"/>
      <c r="F14" s="42" t="s">
        <v>342</v>
      </c>
      <c r="G14" s="42" t="s">
        <v>342</v>
      </c>
      <c r="H14" s="42">
        <v>10</v>
      </c>
      <c r="I14" s="42">
        <v>10</v>
      </c>
      <c r="J14" s="40"/>
      <c r="K14" s="55"/>
    </row>
    <row r="15" spans="1:11">
      <c r="A15" s="50"/>
      <c r="B15" s="42"/>
      <c r="C15" s="49" t="s">
        <v>78</v>
      </c>
      <c r="D15" s="45" t="s">
        <v>644</v>
      </c>
      <c r="E15" s="57"/>
      <c r="F15" s="31">
        <v>1</v>
      </c>
      <c r="G15" s="31">
        <v>1</v>
      </c>
      <c r="H15" s="42">
        <v>10</v>
      </c>
      <c r="I15" s="42">
        <v>10</v>
      </c>
      <c r="J15" s="40"/>
      <c r="K15" s="55"/>
    </row>
    <row r="16" spans="1:11">
      <c r="A16" s="50"/>
      <c r="B16" s="42"/>
      <c r="C16" s="50"/>
      <c r="D16" s="45" t="s">
        <v>645</v>
      </c>
      <c r="E16" s="57"/>
      <c r="F16" s="59">
        <v>0.85</v>
      </c>
      <c r="G16" s="59">
        <v>0.85</v>
      </c>
      <c r="H16" s="42">
        <v>10</v>
      </c>
      <c r="I16" s="42">
        <v>10</v>
      </c>
      <c r="J16" s="40"/>
      <c r="K16" s="55"/>
    </row>
    <row r="17" spans="1:11">
      <c r="A17" s="50"/>
      <c r="B17" s="42"/>
      <c r="C17" s="49" t="s">
        <v>81</v>
      </c>
      <c r="D17" s="45" t="s">
        <v>646</v>
      </c>
      <c r="E17" s="57"/>
      <c r="F17" s="59">
        <v>1</v>
      </c>
      <c r="G17" s="59">
        <v>1</v>
      </c>
      <c r="H17" s="42">
        <v>10</v>
      </c>
      <c r="I17" s="42">
        <v>10</v>
      </c>
      <c r="J17" s="40"/>
      <c r="K17" s="55"/>
    </row>
    <row r="18" ht="28.5" customHeight="1" spans="1:11">
      <c r="A18" s="50"/>
      <c r="B18" s="42"/>
      <c r="C18" s="49" t="s">
        <v>85</v>
      </c>
      <c r="D18" s="45" t="s">
        <v>647</v>
      </c>
      <c r="E18" s="57"/>
      <c r="F18" s="42" t="s">
        <v>378</v>
      </c>
      <c r="G18" s="42" t="s">
        <v>378</v>
      </c>
      <c r="H18" s="42">
        <v>10</v>
      </c>
      <c r="I18" s="42">
        <v>10</v>
      </c>
      <c r="J18" s="40"/>
      <c r="K18" s="55"/>
    </row>
    <row r="19" ht="24" customHeight="1" spans="1:11">
      <c r="A19" s="50"/>
      <c r="B19" s="42" t="s">
        <v>89</v>
      </c>
      <c r="C19" s="49" t="s">
        <v>120</v>
      </c>
      <c r="D19" s="51" t="s">
        <v>582</v>
      </c>
      <c r="E19" s="60"/>
      <c r="F19" s="59">
        <v>1</v>
      </c>
      <c r="G19" s="59">
        <v>1</v>
      </c>
      <c r="H19" s="42">
        <v>10</v>
      </c>
      <c r="I19" s="42">
        <v>10</v>
      </c>
      <c r="J19" s="40"/>
      <c r="K19" s="55"/>
    </row>
    <row r="20" ht="21" spans="1:11">
      <c r="A20" s="50"/>
      <c r="B20" s="42"/>
      <c r="C20" s="49" t="s">
        <v>93</v>
      </c>
      <c r="D20" s="51" t="s">
        <v>648</v>
      </c>
      <c r="E20" s="60"/>
      <c r="F20" s="59">
        <v>1</v>
      </c>
      <c r="G20" s="59">
        <v>1</v>
      </c>
      <c r="H20" s="42">
        <v>10</v>
      </c>
      <c r="I20" s="42">
        <v>10</v>
      </c>
      <c r="J20" s="40"/>
      <c r="K20" s="55"/>
    </row>
    <row r="21" ht="21" spans="1:11">
      <c r="A21" s="50"/>
      <c r="B21" s="42"/>
      <c r="C21" s="49" t="s">
        <v>125</v>
      </c>
      <c r="D21" s="51" t="s">
        <v>649</v>
      </c>
      <c r="E21" s="60"/>
      <c r="F21" s="59">
        <v>1</v>
      </c>
      <c r="G21" s="59">
        <v>1</v>
      </c>
      <c r="H21" s="42">
        <v>10</v>
      </c>
      <c r="I21" s="42">
        <v>10</v>
      </c>
      <c r="J21" s="40"/>
      <c r="K21" s="55"/>
    </row>
    <row r="22" ht="26" customHeight="1" spans="1:11">
      <c r="A22" s="50"/>
      <c r="B22" s="42"/>
      <c r="C22" s="49" t="s">
        <v>128</v>
      </c>
      <c r="D22" s="51" t="s">
        <v>650</v>
      </c>
      <c r="E22" s="60"/>
      <c r="F22" s="59">
        <v>1</v>
      </c>
      <c r="G22" s="59">
        <v>1</v>
      </c>
      <c r="H22" s="42">
        <v>10</v>
      </c>
      <c r="I22" s="42">
        <v>8</v>
      </c>
      <c r="J22" s="40"/>
      <c r="K22" s="55"/>
    </row>
    <row r="23" ht="42" customHeight="1" spans="1:11">
      <c r="A23" s="50"/>
      <c r="B23" s="49" t="s">
        <v>131</v>
      </c>
      <c r="C23" s="49" t="s">
        <v>132</v>
      </c>
      <c r="D23" s="51" t="s">
        <v>619</v>
      </c>
      <c r="E23" s="60"/>
      <c r="F23" s="42" t="s">
        <v>589</v>
      </c>
      <c r="G23" s="59">
        <v>0.91</v>
      </c>
      <c r="H23" s="42">
        <v>10</v>
      </c>
      <c r="I23" s="42">
        <v>9</v>
      </c>
      <c r="J23" s="40"/>
      <c r="K23" s="55"/>
    </row>
    <row r="24" ht="21" customHeight="1" spans="1:11">
      <c r="A24" s="52" t="s">
        <v>107</v>
      </c>
      <c r="B24" s="53"/>
      <c r="C24" s="53"/>
      <c r="D24" s="53"/>
      <c r="E24" s="53"/>
      <c r="F24" s="53"/>
      <c r="G24" s="61"/>
      <c r="H24" s="62">
        <v>100</v>
      </c>
      <c r="I24" s="62">
        <v>97</v>
      </c>
      <c r="J24" s="52"/>
      <c r="K24" s="61"/>
    </row>
    <row r="25" spans="1:11">
      <c r="A25" s="54"/>
      <c r="B25" s="54"/>
      <c r="C25" s="54"/>
      <c r="D25" s="54"/>
      <c r="E25" s="54"/>
      <c r="F25" s="54"/>
      <c r="G25" s="54"/>
      <c r="H25" s="54"/>
      <c r="I25" s="54"/>
      <c r="J25" s="54"/>
      <c r="K25" s="54"/>
    </row>
  </sheetData>
  <mergeCells count="4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A24:G24"/>
    <mergeCell ref="J24:K24"/>
    <mergeCell ref="A11:A12"/>
    <mergeCell ref="A13:A23"/>
    <mergeCell ref="B14:B18"/>
    <mergeCell ref="B19:B22"/>
    <mergeCell ref="C15:C16"/>
    <mergeCell ref="A6:C10"/>
  </mergeCell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dimension ref="A1:K23"/>
  <sheetViews>
    <sheetView workbookViewId="0">
      <selection activeCell="J17" sqref="J17:K17"/>
    </sheetView>
  </sheetViews>
  <sheetFormatPr defaultColWidth="9" defaultRowHeight="14.25"/>
  <cols>
    <col min="1" max="1" width="7" customWidth="1"/>
    <col min="2" max="2" width="7.25" customWidth="1"/>
    <col min="3" max="3" width="7.5" customWidth="1"/>
    <col min="7" max="7" width="8" customWidth="1"/>
    <col min="8" max="8" width="7.375" customWidth="1"/>
    <col min="10" max="10" width="7" customWidth="1"/>
  </cols>
  <sheetData>
    <row r="1" spans="1:11">
      <c r="A1" s="36"/>
      <c r="B1" s="36"/>
      <c r="C1" s="37"/>
      <c r="D1" s="37"/>
      <c r="E1" s="54"/>
      <c r="F1" s="54"/>
      <c r="G1" s="54"/>
      <c r="H1" s="54"/>
      <c r="I1" s="54"/>
      <c r="J1" s="54"/>
      <c r="K1" s="54"/>
    </row>
    <row r="2" ht="24" spans="1:11">
      <c r="A2" s="38" t="s">
        <v>35</v>
      </c>
      <c r="B2" s="38"/>
      <c r="C2" s="38"/>
      <c r="D2" s="38"/>
      <c r="E2" s="38"/>
      <c r="F2" s="38"/>
      <c r="G2" s="38"/>
      <c r="H2" s="38"/>
      <c r="I2" s="38"/>
      <c r="J2" s="38"/>
      <c r="K2" s="38"/>
    </row>
    <row r="3" spans="1:11">
      <c r="A3" s="39" t="s">
        <v>108</v>
      </c>
      <c r="B3" s="39"/>
      <c r="C3" s="39"/>
      <c r="D3" s="39"/>
      <c r="E3" s="39"/>
      <c r="F3" s="39"/>
      <c r="G3" s="39"/>
      <c r="H3" s="39"/>
      <c r="I3" s="39"/>
      <c r="J3" s="39"/>
      <c r="K3" s="39"/>
    </row>
    <row r="4" spans="1:11">
      <c r="A4" s="40" t="s">
        <v>2</v>
      </c>
      <c r="B4" s="41"/>
      <c r="C4" s="41"/>
      <c r="D4" s="42" t="s">
        <v>651</v>
      </c>
      <c r="E4" s="42"/>
      <c r="F4" s="42"/>
      <c r="G4" s="42"/>
      <c r="H4" s="42"/>
      <c r="I4" s="42"/>
      <c r="J4" s="42"/>
      <c r="K4" s="42"/>
    </row>
    <row r="5" spans="1:11">
      <c r="A5" s="40" t="s">
        <v>38</v>
      </c>
      <c r="B5" s="41"/>
      <c r="C5" s="41"/>
      <c r="D5" s="40" t="s">
        <v>572</v>
      </c>
      <c r="E5" s="41"/>
      <c r="F5" s="55"/>
      <c r="G5" s="40" t="s">
        <v>40</v>
      </c>
      <c r="H5" s="41"/>
      <c r="I5" s="41" t="s">
        <v>473</v>
      </c>
      <c r="J5" s="41"/>
      <c r="K5" s="55"/>
    </row>
    <row r="6" spans="1:11">
      <c r="A6" s="43" t="s">
        <v>42</v>
      </c>
      <c r="B6" s="7"/>
      <c r="C6" s="8"/>
      <c r="D6" s="40"/>
      <c r="E6" s="42" t="s">
        <v>43</v>
      </c>
      <c r="F6" s="42" t="s">
        <v>44</v>
      </c>
      <c r="G6" s="40" t="s">
        <v>45</v>
      </c>
      <c r="H6" s="55"/>
      <c r="I6" s="42" t="s">
        <v>46</v>
      </c>
      <c r="J6" s="42" t="s">
        <v>47</v>
      </c>
      <c r="K6" s="42" t="s">
        <v>48</v>
      </c>
    </row>
    <row r="7" ht="21" spans="1:11">
      <c r="A7" s="44"/>
      <c r="B7" s="10"/>
      <c r="C7" s="11"/>
      <c r="D7" s="45" t="s">
        <v>49</v>
      </c>
      <c r="E7" s="42">
        <v>44.25</v>
      </c>
      <c r="F7" s="42">
        <v>44.25</v>
      </c>
      <c r="G7" s="42">
        <v>36.22</v>
      </c>
      <c r="H7" s="42">
        <v>36.22</v>
      </c>
      <c r="I7" s="42">
        <v>10</v>
      </c>
      <c r="J7" s="67">
        <v>0.8185</v>
      </c>
      <c r="K7" s="58">
        <v>9</v>
      </c>
    </row>
    <row r="8" ht="21" spans="1:11">
      <c r="A8" s="13"/>
      <c r="B8" s="10"/>
      <c r="C8" s="11"/>
      <c r="D8" s="45" t="s">
        <v>50</v>
      </c>
      <c r="E8" s="42"/>
      <c r="F8" s="42"/>
      <c r="G8" s="42"/>
      <c r="H8" s="42"/>
      <c r="I8" s="42" t="s">
        <v>51</v>
      </c>
      <c r="J8" s="59"/>
      <c r="K8" s="42" t="s">
        <v>51</v>
      </c>
    </row>
    <row r="9" spans="1:11">
      <c r="A9" s="13"/>
      <c r="B9" s="10"/>
      <c r="C9" s="11"/>
      <c r="D9" s="40" t="s">
        <v>52</v>
      </c>
      <c r="E9" s="42">
        <v>44.25</v>
      </c>
      <c r="F9" s="42">
        <v>44.25</v>
      </c>
      <c r="G9" s="42">
        <v>36.22</v>
      </c>
      <c r="H9" s="42">
        <v>36.22</v>
      </c>
      <c r="I9" s="42" t="s">
        <v>51</v>
      </c>
      <c r="J9" s="67">
        <v>0.8185</v>
      </c>
      <c r="K9" s="42" t="s">
        <v>51</v>
      </c>
    </row>
    <row r="10" spans="1:11">
      <c r="A10" s="14"/>
      <c r="B10" s="10"/>
      <c r="C10" s="11"/>
      <c r="D10" s="46" t="s">
        <v>482</v>
      </c>
      <c r="E10" s="49"/>
      <c r="F10" s="49"/>
      <c r="G10" s="43"/>
      <c r="H10" s="56"/>
      <c r="I10" s="49" t="s">
        <v>51</v>
      </c>
      <c r="J10" s="49"/>
      <c r="K10" s="49" t="s">
        <v>51</v>
      </c>
    </row>
    <row r="11" spans="1:11">
      <c r="A11" s="44" t="s">
        <v>54</v>
      </c>
      <c r="B11" s="16" t="s">
        <v>55</v>
      </c>
      <c r="C11" s="17"/>
      <c r="D11" s="17"/>
      <c r="E11" s="17"/>
      <c r="F11" s="28"/>
      <c r="G11" s="40" t="s">
        <v>56</v>
      </c>
      <c r="H11" s="41"/>
      <c r="I11" s="41"/>
      <c r="J11" s="41"/>
      <c r="K11" s="55"/>
    </row>
    <row r="12" ht="37" customHeight="1" spans="1:11">
      <c r="A12" s="47"/>
      <c r="B12" s="64" t="s">
        <v>652</v>
      </c>
      <c r="C12" s="64"/>
      <c r="D12" s="64"/>
      <c r="E12" s="64"/>
      <c r="F12" s="64"/>
      <c r="G12" s="48" t="s">
        <v>653</v>
      </c>
      <c r="H12" s="48"/>
      <c r="I12" s="48"/>
      <c r="J12" s="48"/>
      <c r="K12" s="57"/>
    </row>
    <row r="13" ht="28" customHeight="1" spans="1:11">
      <c r="A13" s="49" t="s">
        <v>59</v>
      </c>
      <c r="B13" s="49" t="s">
        <v>60</v>
      </c>
      <c r="C13" s="42" t="s">
        <v>61</v>
      </c>
      <c r="D13" s="42" t="s">
        <v>62</v>
      </c>
      <c r="E13" s="42"/>
      <c r="F13" s="55" t="s">
        <v>63</v>
      </c>
      <c r="G13" s="58" t="s">
        <v>64</v>
      </c>
      <c r="H13" s="42" t="s">
        <v>46</v>
      </c>
      <c r="I13" s="42" t="s">
        <v>48</v>
      </c>
      <c r="J13" s="40" t="s">
        <v>112</v>
      </c>
      <c r="K13" s="55"/>
    </row>
    <row r="14" spans="1:11">
      <c r="A14" s="50"/>
      <c r="B14" s="42" t="s">
        <v>66</v>
      </c>
      <c r="C14" s="49" t="s">
        <v>67</v>
      </c>
      <c r="D14" s="45" t="s">
        <v>654</v>
      </c>
      <c r="E14" s="57"/>
      <c r="F14" s="42" t="s">
        <v>342</v>
      </c>
      <c r="G14" s="42" t="s">
        <v>342</v>
      </c>
      <c r="H14" s="42">
        <v>10</v>
      </c>
      <c r="I14" s="42">
        <v>10</v>
      </c>
      <c r="J14" s="40"/>
      <c r="K14" s="55"/>
    </row>
    <row r="15" ht="22" customHeight="1" spans="1:11">
      <c r="A15" s="50"/>
      <c r="B15" s="42"/>
      <c r="C15" s="49" t="s">
        <v>78</v>
      </c>
      <c r="D15" s="45" t="s">
        <v>655</v>
      </c>
      <c r="E15" s="57"/>
      <c r="F15" s="59">
        <v>0.3</v>
      </c>
      <c r="G15" s="59">
        <v>0.3</v>
      </c>
      <c r="H15" s="42">
        <v>10</v>
      </c>
      <c r="I15" s="42">
        <v>10</v>
      </c>
      <c r="J15" s="40"/>
      <c r="K15" s="55"/>
    </row>
    <row r="16" spans="1:11">
      <c r="A16" s="50"/>
      <c r="B16" s="42"/>
      <c r="C16" s="49" t="s">
        <v>81</v>
      </c>
      <c r="D16" s="45" t="s">
        <v>646</v>
      </c>
      <c r="E16" s="57"/>
      <c r="F16" s="59">
        <v>0.6</v>
      </c>
      <c r="G16" s="59">
        <v>0.6</v>
      </c>
      <c r="H16" s="42">
        <v>10</v>
      </c>
      <c r="I16" s="42">
        <v>10</v>
      </c>
      <c r="J16" s="40"/>
      <c r="K16" s="55"/>
    </row>
    <row r="17" ht="27.75" customHeight="1" spans="1:11">
      <c r="A17" s="50"/>
      <c r="B17" s="42"/>
      <c r="C17" s="49" t="s">
        <v>85</v>
      </c>
      <c r="D17" s="45" t="s">
        <v>656</v>
      </c>
      <c r="E17" s="57"/>
      <c r="F17" s="42" t="s">
        <v>657</v>
      </c>
      <c r="G17" s="42" t="s">
        <v>658</v>
      </c>
      <c r="H17" s="42">
        <v>10</v>
      </c>
      <c r="I17" s="42">
        <v>8</v>
      </c>
      <c r="J17" s="45" t="s">
        <v>659</v>
      </c>
      <c r="K17" s="57"/>
    </row>
    <row r="18" ht="23" customHeight="1" spans="1:11">
      <c r="A18" s="50"/>
      <c r="B18" s="42" t="s">
        <v>89</v>
      </c>
      <c r="C18" s="49" t="s">
        <v>120</v>
      </c>
      <c r="D18" s="51" t="s">
        <v>582</v>
      </c>
      <c r="E18" s="60"/>
      <c r="F18" s="59">
        <v>1</v>
      </c>
      <c r="G18" s="59">
        <v>1</v>
      </c>
      <c r="H18" s="42">
        <v>10</v>
      </c>
      <c r="I18" s="42">
        <v>10</v>
      </c>
      <c r="J18" s="40"/>
      <c r="K18" s="55"/>
    </row>
    <row r="19" ht="26" customHeight="1" spans="1:11">
      <c r="A19" s="50"/>
      <c r="B19" s="42"/>
      <c r="C19" s="49" t="s">
        <v>93</v>
      </c>
      <c r="D19" s="51"/>
      <c r="E19" s="60"/>
      <c r="F19" s="42"/>
      <c r="G19" s="42"/>
      <c r="H19" s="42">
        <v>10</v>
      </c>
      <c r="I19" s="42">
        <v>10</v>
      </c>
      <c r="J19" s="40"/>
      <c r="K19" s="55"/>
    </row>
    <row r="20" ht="25" customHeight="1" spans="1:11">
      <c r="A20" s="50"/>
      <c r="B20" s="42"/>
      <c r="C20" s="49" t="s">
        <v>125</v>
      </c>
      <c r="D20" s="51" t="s">
        <v>585</v>
      </c>
      <c r="E20" s="60"/>
      <c r="F20" s="59">
        <v>1</v>
      </c>
      <c r="G20" s="59">
        <v>1</v>
      </c>
      <c r="H20" s="42">
        <v>10</v>
      </c>
      <c r="I20" s="42">
        <v>10</v>
      </c>
      <c r="J20" s="40"/>
      <c r="K20" s="55"/>
    </row>
    <row r="21" ht="37" customHeight="1" spans="1:11">
      <c r="A21" s="50"/>
      <c r="B21" s="42"/>
      <c r="C21" s="49" t="s">
        <v>128</v>
      </c>
      <c r="D21" s="51"/>
      <c r="E21" s="60"/>
      <c r="F21" s="42"/>
      <c r="G21" s="42"/>
      <c r="H21" s="42">
        <v>10</v>
      </c>
      <c r="I21" s="42">
        <v>8</v>
      </c>
      <c r="J21" s="40"/>
      <c r="K21" s="55"/>
    </row>
    <row r="22" ht="42" customHeight="1" spans="1:11">
      <c r="A22" s="50"/>
      <c r="B22" s="49" t="s">
        <v>131</v>
      </c>
      <c r="C22" s="49" t="s">
        <v>132</v>
      </c>
      <c r="D22" s="51" t="s">
        <v>200</v>
      </c>
      <c r="E22" s="60"/>
      <c r="F22" s="42" t="s">
        <v>589</v>
      </c>
      <c r="G22" s="59">
        <v>0.91</v>
      </c>
      <c r="H22" s="42">
        <v>10</v>
      </c>
      <c r="I22" s="42">
        <v>10</v>
      </c>
      <c r="J22" s="40"/>
      <c r="K22" s="55"/>
    </row>
    <row r="23" ht="18" customHeight="1" spans="1:11">
      <c r="A23" s="52" t="s">
        <v>107</v>
      </c>
      <c r="B23" s="53"/>
      <c r="C23" s="53"/>
      <c r="D23" s="53"/>
      <c r="E23" s="53"/>
      <c r="F23" s="53"/>
      <c r="G23" s="61"/>
      <c r="H23" s="62">
        <v>100</v>
      </c>
      <c r="I23" s="68">
        <v>95</v>
      </c>
      <c r="J23" s="52"/>
      <c r="K23" s="61"/>
    </row>
  </sheetData>
  <mergeCells count="42">
    <mergeCell ref="A1:B1"/>
    <mergeCell ref="A2:K2"/>
    <mergeCell ref="A3:K3"/>
    <mergeCell ref="A4:C4"/>
    <mergeCell ref="D4:K4"/>
    <mergeCell ref="A5:C5"/>
    <mergeCell ref="D5:F5"/>
    <mergeCell ref="G5:H5"/>
    <mergeCell ref="I5:K5"/>
    <mergeCell ref="G6:H6"/>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7"/>
    <mergeCell ref="B18:B21"/>
    <mergeCell ref="A6:C10"/>
  </mergeCells>
  <pageMargins left="0.7" right="0.7" top="0.75" bottom="0.75"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8"/>
  <dimension ref="A1:K23"/>
  <sheetViews>
    <sheetView workbookViewId="0">
      <selection activeCell="I23" sqref="I23"/>
    </sheetView>
  </sheetViews>
  <sheetFormatPr defaultColWidth="9" defaultRowHeight="14.25"/>
  <cols>
    <col min="1" max="1" width="5.75" customWidth="1"/>
    <col min="4" max="4" width="11.375" customWidth="1"/>
    <col min="7" max="7" width="7.25" customWidth="1"/>
    <col min="8" max="8" width="7.375" customWidth="1"/>
    <col min="10" max="10" width="4.875" customWidth="1"/>
    <col min="11" max="11" width="6.5" customWidth="1"/>
  </cols>
  <sheetData>
    <row r="1" spans="1:11">
      <c r="A1" s="36"/>
      <c r="B1" s="36"/>
      <c r="C1" s="37"/>
      <c r="D1" s="37"/>
      <c r="E1" s="54"/>
      <c r="F1" s="54"/>
      <c r="G1" s="54"/>
      <c r="H1" s="54"/>
      <c r="I1" s="54"/>
      <c r="J1" s="54"/>
      <c r="K1" s="54"/>
    </row>
    <row r="2" ht="16.5" spans="1:11">
      <c r="A2" s="63" t="s">
        <v>35</v>
      </c>
      <c r="B2" s="63"/>
      <c r="C2" s="63"/>
      <c r="D2" s="63"/>
      <c r="E2" s="63"/>
      <c r="F2" s="63"/>
      <c r="G2" s="63"/>
      <c r="H2" s="63"/>
      <c r="I2" s="63"/>
      <c r="J2" s="63"/>
      <c r="K2" s="63"/>
    </row>
    <row r="3" spans="1:11">
      <c r="A3" s="39" t="s">
        <v>108</v>
      </c>
      <c r="B3" s="39"/>
      <c r="C3" s="39"/>
      <c r="D3" s="39"/>
      <c r="E3" s="39"/>
      <c r="F3" s="39"/>
      <c r="G3" s="39"/>
      <c r="H3" s="39"/>
      <c r="I3" s="39"/>
      <c r="J3" s="39"/>
      <c r="K3" s="39"/>
    </row>
    <row r="4" ht="23.25" customHeight="1" spans="1:11">
      <c r="A4" s="40" t="s">
        <v>2</v>
      </c>
      <c r="B4" s="41"/>
      <c r="C4" s="41"/>
      <c r="D4" s="42" t="s">
        <v>29</v>
      </c>
      <c r="E4" s="42"/>
      <c r="F4" s="42"/>
      <c r="G4" s="42"/>
      <c r="H4" s="42"/>
      <c r="I4" s="42"/>
      <c r="J4" s="42"/>
      <c r="K4" s="42"/>
    </row>
    <row r="5" spans="1:11">
      <c r="A5" s="40" t="s">
        <v>38</v>
      </c>
      <c r="B5" s="41"/>
      <c r="C5" s="41"/>
      <c r="D5" s="40" t="s">
        <v>572</v>
      </c>
      <c r="E5" s="41"/>
      <c r="F5" s="55"/>
      <c r="G5" s="42" t="s">
        <v>40</v>
      </c>
      <c r="H5" s="42"/>
      <c r="I5" s="41" t="s">
        <v>503</v>
      </c>
      <c r="J5" s="41"/>
      <c r="K5" s="55"/>
    </row>
    <row r="6" spans="1:11">
      <c r="A6" s="43" t="s">
        <v>42</v>
      </c>
      <c r="B6" s="7"/>
      <c r="C6" s="8"/>
      <c r="D6" s="40"/>
      <c r="E6" s="42" t="s">
        <v>43</v>
      </c>
      <c r="F6" s="42" t="s">
        <v>44</v>
      </c>
      <c r="G6" s="40" t="s">
        <v>45</v>
      </c>
      <c r="H6" s="55"/>
      <c r="I6" s="42" t="s">
        <v>46</v>
      </c>
      <c r="J6" s="42" t="s">
        <v>47</v>
      </c>
      <c r="K6" s="42" t="s">
        <v>48</v>
      </c>
    </row>
    <row r="7" spans="1:11">
      <c r="A7" s="44"/>
      <c r="B7" s="10"/>
      <c r="C7" s="11"/>
      <c r="D7" s="45" t="s">
        <v>49</v>
      </c>
      <c r="E7" s="42">
        <v>28</v>
      </c>
      <c r="F7" s="42">
        <v>28</v>
      </c>
      <c r="G7" s="42">
        <v>28</v>
      </c>
      <c r="H7" s="42">
        <v>28</v>
      </c>
      <c r="I7" s="42">
        <v>10</v>
      </c>
      <c r="J7" s="59">
        <v>1</v>
      </c>
      <c r="K7" s="42">
        <v>10</v>
      </c>
    </row>
    <row r="8" ht="21" spans="1:11">
      <c r="A8" s="13"/>
      <c r="B8" s="10"/>
      <c r="C8" s="11"/>
      <c r="D8" s="45" t="s">
        <v>50</v>
      </c>
      <c r="E8" s="42">
        <v>12</v>
      </c>
      <c r="F8" s="42">
        <v>12</v>
      </c>
      <c r="G8" s="42">
        <v>12</v>
      </c>
      <c r="H8" s="42">
        <v>12</v>
      </c>
      <c r="I8" s="42" t="s">
        <v>51</v>
      </c>
      <c r="J8" s="42" t="s">
        <v>51</v>
      </c>
      <c r="K8" s="42" t="s">
        <v>51</v>
      </c>
    </row>
    <row r="9" spans="1:11">
      <c r="A9" s="13"/>
      <c r="B9" s="10"/>
      <c r="C9" s="11"/>
      <c r="D9" s="40" t="s">
        <v>52</v>
      </c>
      <c r="E9" s="42">
        <v>16</v>
      </c>
      <c r="F9" s="42">
        <v>16</v>
      </c>
      <c r="G9" s="42">
        <v>16</v>
      </c>
      <c r="H9" s="42">
        <v>16</v>
      </c>
      <c r="I9" s="42" t="s">
        <v>51</v>
      </c>
      <c r="J9" s="59">
        <v>1</v>
      </c>
      <c r="K9" s="42" t="s">
        <v>51</v>
      </c>
    </row>
    <row r="10" spans="1:11">
      <c r="A10" s="14"/>
      <c r="B10" s="10"/>
      <c r="C10" s="11"/>
      <c r="D10" s="46" t="s">
        <v>482</v>
      </c>
      <c r="E10" s="49"/>
      <c r="F10" s="49"/>
      <c r="G10" s="43"/>
      <c r="H10" s="56"/>
      <c r="I10" s="49" t="s">
        <v>51</v>
      </c>
      <c r="J10" s="49"/>
      <c r="K10" s="49" t="s">
        <v>51</v>
      </c>
    </row>
    <row r="11" spans="1:11">
      <c r="A11" s="44" t="s">
        <v>54</v>
      </c>
      <c r="B11" s="16" t="s">
        <v>55</v>
      </c>
      <c r="C11" s="17"/>
      <c r="D11" s="17"/>
      <c r="E11" s="17"/>
      <c r="F11" s="28"/>
      <c r="G11" s="40" t="s">
        <v>56</v>
      </c>
      <c r="H11" s="41"/>
      <c r="I11" s="41"/>
      <c r="J11" s="41"/>
      <c r="K11" s="55"/>
    </row>
    <row r="12" ht="46.5" customHeight="1" spans="1:11">
      <c r="A12" s="47"/>
      <c r="B12" s="64" t="s">
        <v>660</v>
      </c>
      <c r="C12" s="64"/>
      <c r="D12" s="64"/>
      <c r="E12" s="64"/>
      <c r="F12" s="64"/>
      <c r="G12" s="48" t="s">
        <v>661</v>
      </c>
      <c r="H12" s="48"/>
      <c r="I12" s="48"/>
      <c r="J12" s="48"/>
      <c r="K12" s="57"/>
    </row>
    <row r="13" ht="38" customHeight="1" spans="1:11">
      <c r="A13" s="49" t="s">
        <v>59</v>
      </c>
      <c r="B13" s="49" t="s">
        <v>60</v>
      </c>
      <c r="C13" s="42" t="s">
        <v>61</v>
      </c>
      <c r="D13" s="42" t="s">
        <v>62</v>
      </c>
      <c r="E13" s="42"/>
      <c r="F13" s="55" t="s">
        <v>63</v>
      </c>
      <c r="G13" s="58" t="s">
        <v>64</v>
      </c>
      <c r="H13" s="42" t="s">
        <v>46</v>
      </c>
      <c r="I13" s="42" t="s">
        <v>48</v>
      </c>
      <c r="J13" s="40" t="s">
        <v>112</v>
      </c>
      <c r="K13" s="55"/>
    </row>
    <row r="14" ht="22.5" customHeight="1" spans="1:11">
      <c r="A14" s="50"/>
      <c r="B14" s="42" t="s">
        <v>66</v>
      </c>
      <c r="C14" s="49" t="s">
        <v>67</v>
      </c>
      <c r="D14" s="45" t="s">
        <v>662</v>
      </c>
      <c r="E14" s="57"/>
      <c r="F14" s="42" t="s">
        <v>342</v>
      </c>
      <c r="G14" s="42" t="s">
        <v>342</v>
      </c>
      <c r="H14" s="42">
        <v>10</v>
      </c>
      <c r="I14" s="42">
        <v>10</v>
      </c>
      <c r="J14" s="40"/>
      <c r="K14" s="55"/>
    </row>
    <row r="15" ht="40" customHeight="1" spans="1:11">
      <c r="A15" s="50"/>
      <c r="B15" s="42"/>
      <c r="C15" s="49" t="s">
        <v>78</v>
      </c>
      <c r="D15" s="45" t="s">
        <v>663</v>
      </c>
      <c r="E15" s="57"/>
      <c r="F15" s="59">
        <v>1</v>
      </c>
      <c r="G15" s="59">
        <v>1</v>
      </c>
      <c r="H15" s="42">
        <v>15</v>
      </c>
      <c r="I15" s="42">
        <v>15</v>
      </c>
      <c r="J15" s="40"/>
      <c r="K15" s="55"/>
    </row>
    <row r="16" ht="30" customHeight="1" spans="1:11">
      <c r="A16" s="50"/>
      <c r="B16" s="42"/>
      <c r="C16" s="49" t="s">
        <v>81</v>
      </c>
      <c r="D16" s="45" t="s">
        <v>646</v>
      </c>
      <c r="E16" s="57"/>
      <c r="F16" s="59">
        <v>1</v>
      </c>
      <c r="G16" s="59">
        <v>1</v>
      </c>
      <c r="H16" s="42">
        <v>10</v>
      </c>
      <c r="I16" s="42">
        <v>10</v>
      </c>
      <c r="J16" s="40"/>
      <c r="K16" s="55"/>
    </row>
    <row r="17" spans="1:11">
      <c r="A17" s="50"/>
      <c r="B17" s="42"/>
      <c r="C17" s="49" t="s">
        <v>85</v>
      </c>
      <c r="D17" s="45" t="s">
        <v>144</v>
      </c>
      <c r="E17" s="57"/>
      <c r="F17" s="42" t="s">
        <v>664</v>
      </c>
      <c r="G17" s="42" t="s">
        <v>664</v>
      </c>
      <c r="H17" s="42">
        <v>15</v>
      </c>
      <c r="I17" s="42">
        <v>15</v>
      </c>
      <c r="J17" s="65"/>
      <c r="K17" s="66"/>
    </row>
    <row r="18" ht="21" customHeight="1" spans="1:11">
      <c r="A18" s="50"/>
      <c r="B18" s="42" t="s">
        <v>89</v>
      </c>
      <c r="C18" s="49" t="s">
        <v>120</v>
      </c>
      <c r="D18" s="51" t="s">
        <v>582</v>
      </c>
      <c r="E18" s="60"/>
      <c r="F18" s="59">
        <v>1</v>
      </c>
      <c r="G18" s="59">
        <v>1</v>
      </c>
      <c r="H18" s="42">
        <v>8</v>
      </c>
      <c r="I18" s="42">
        <v>8</v>
      </c>
      <c r="J18" s="40"/>
      <c r="K18" s="55"/>
    </row>
    <row r="19" ht="21.75" customHeight="1" spans="1:11">
      <c r="A19" s="50"/>
      <c r="B19" s="42"/>
      <c r="C19" s="49" t="s">
        <v>93</v>
      </c>
      <c r="D19" s="51" t="s">
        <v>665</v>
      </c>
      <c r="E19" s="60"/>
      <c r="F19" s="59">
        <v>1</v>
      </c>
      <c r="G19" s="59">
        <v>1</v>
      </c>
      <c r="H19" s="42">
        <v>8</v>
      </c>
      <c r="I19" s="42">
        <v>8</v>
      </c>
      <c r="J19" s="40"/>
      <c r="K19" s="55"/>
    </row>
    <row r="20" ht="21" spans="1:11">
      <c r="A20" s="50"/>
      <c r="B20" s="42"/>
      <c r="C20" s="49" t="s">
        <v>125</v>
      </c>
      <c r="D20" s="51" t="s">
        <v>585</v>
      </c>
      <c r="E20" s="60"/>
      <c r="F20" s="59">
        <v>1</v>
      </c>
      <c r="G20" s="59">
        <v>1</v>
      </c>
      <c r="H20" s="42">
        <v>6</v>
      </c>
      <c r="I20" s="42">
        <v>6</v>
      </c>
      <c r="J20" s="40"/>
      <c r="K20" s="55"/>
    </row>
    <row r="21" ht="34" customHeight="1" spans="1:11">
      <c r="A21" s="50"/>
      <c r="B21" s="42"/>
      <c r="C21" s="49" t="s">
        <v>128</v>
      </c>
      <c r="D21" s="51" t="s">
        <v>665</v>
      </c>
      <c r="E21" s="60"/>
      <c r="F21" s="42" t="s">
        <v>666</v>
      </c>
      <c r="G21" s="42" t="s">
        <v>666</v>
      </c>
      <c r="H21" s="42">
        <v>8</v>
      </c>
      <c r="I21" s="42">
        <v>8</v>
      </c>
      <c r="J21" s="40"/>
      <c r="K21" s="55"/>
    </row>
    <row r="22" ht="36" customHeight="1" spans="1:11">
      <c r="A22" s="50"/>
      <c r="B22" s="49" t="s">
        <v>131</v>
      </c>
      <c r="C22" s="49" t="s">
        <v>132</v>
      </c>
      <c r="D22" s="51" t="s">
        <v>667</v>
      </c>
      <c r="E22" s="60"/>
      <c r="F22" s="42" t="s">
        <v>134</v>
      </c>
      <c r="G22" s="42" t="s">
        <v>134</v>
      </c>
      <c r="H22" s="42">
        <v>10</v>
      </c>
      <c r="I22" s="42">
        <v>10</v>
      </c>
      <c r="J22" s="40"/>
      <c r="K22" s="55"/>
    </row>
    <row r="23" ht="24" customHeight="1" spans="1:11">
      <c r="A23" s="52" t="s">
        <v>107</v>
      </c>
      <c r="B23" s="53"/>
      <c r="C23" s="53"/>
      <c r="D23" s="53"/>
      <c r="E23" s="53"/>
      <c r="F23" s="53"/>
      <c r="G23" s="61"/>
      <c r="H23" s="62">
        <v>100</v>
      </c>
      <c r="I23" s="62">
        <f>SUM(I14:I22)+K7</f>
        <v>100</v>
      </c>
      <c r="J23" s="52"/>
      <c r="K23" s="61"/>
    </row>
  </sheetData>
  <mergeCells count="42">
    <mergeCell ref="A1:B1"/>
    <mergeCell ref="A2:K2"/>
    <mergeCell ref="A3:K3"/>
    <mergeCell ref="A4:C4"/>
    <mergeCell ref="D4:K4"/>
    <mergeCell ref="A5:C5"/>
    <mergeCell ref="D5:F5"/>
    <mergeCell ref="G5:H5"/>
    <mergeCell ref="I5:K5"/>
    <mergeCell ref="G6:H6"/>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7"/>
    <mergeCell ref="B18:B21"/>
    <mergeCell ref="A6:C10"/>
  </mergeCells>
  <pageMargins left="0.708661417322835" right="0.708661417322835" top="0.748031496062992" bottom="0.748031496062992" header="0.31496062992126" footer="0.31496062992126"/>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9"/>
  <dimension ref="A1:K23"/>
  <sheetViews>
    <sheetView workbookViewId="0">
      <selection activeCell="J20" sqref="J20:K20"/>
    </sheetView>
  </sheetViews>
  <sheetFormatPr defaultColWidth="9" defaultRowHeight="14.25"/>
  <cols>
    <col min="1" max="1" width="5" customWidth="1"/>
    <col min="2" max="2" width="7.75" customWidth="1"/>
    <col min="3" max="3" width="13.375" customWidth="1"/>
    <col min="4" max="4" width="12.375" customWidth="1"/>
    <col min="5" max="5" width="8.375" customWidth="1"/>
    <col min="7" max="7" width="7.625" customWidth="1"/>
    <col min="8" max="8" width="6.875" customWidth="1"/>
    <col min="9" max="9" width="6.625" customWidth="1"/>
    <col min="10" max="10" width="6.25" customWidth="1"/>
    <col min="11" max="11" width="4.625" customWidth="1"/>
  </cols>
  <sheetData>
    <row r="1" spans="1:11">
      <c r="A1" s="36"/>
      <c r="B1" s="36"/>
      <c r="C1" s="37"/>
      <c r="D1" s="37"/>
      <c r="E1" s="54"/>
      <c r="F1" s="54"/>
      <c r="G1" s="54"/>
      <c r="H1" s="54"/>
      <c r="I1" s="54"/>
      <c r="J1" s="54"/>
      <c r="K1" s="54"/>
    </row>
    <row r="2" ht="24" spans="1:11">
      <c r="A2" s="38" t="s">
        <v>35</v>
      </c>
      <c r="B2" s="38"/>
      <c r="C2" s="38"/>
      <c r="D2" s="38"/>
      <c r="E2" s="38"/>
      <c r="F2" s="38"/>
      <c r="G2" s="38"/>
      <c r="H2" s="38"/>
      <c r="I2" s="38"/>
      <c r="J2" s="38"/>
      <c r="K2" s="38"/>
    </row>
    <row r="3" spans="1:11">
      <c r="A3" s="39" t="s">
        <v>108</v>
      </c>
      <c r="B3" s="39"/>
      <c r="C3" s="39"/>
      <c r="D3" s="39"/>
      <c r="E3" s="39"/>
      <c r="F3" s="39"/>
      <c r="G3" s="39"/>
      <c r="H3" s="39"/>
      <c r="I3" s="39"/>
      <c r="J3" s="39"/>
      <c r="K3" s="39"/>
    </row>
    <row r="4" spans="1:11">
      <c r="A4" s="40" t="s">
        <v>2</v>
      </c>
      <c r="B4" s="41"/>
      <c r="C4" s="41"/>
      <c r="D4" s="42" t="s">
        <v>30</v>
      </c>
      <c r="E4" s="42"/>
      <c r="F4" s="42"/>
      <c r="G4" s="42"/>
      <c r="H4" s="42"/>
      <c r="I4" s="42"/>
      <c r="J4" s="42"/>
      <c r="K4" s="42"/>
    </row>
    <row r="5" spans="1:11">
      <c r="A5" s="40" t="s">
        <v>38</v>
      </c>
      <c r="B5" s="41"/>
      <c r="C5" s="41"/>
      <c r="D5" s="40" t="s">
        <v>572</v>
      </c>
      <c r="E5" s="41"/>
      <c r="F5" s="55"/>
      <c r="G5" s="40" t="s">
        <v>40</v>
      </c>
      <c r="H5" s="41"/>
      <c r="I5" s="41" t="s">
        <v>503</v>
      </c>
      <c r="J5" s="41"/>
      <c r="K5" s="55"/>
    </row>
    <row r="6" spans="1:11">
      <c r="A6" s="43" t="s">
        <v>42</v>
      </c>
      <c r="B6" s="7"/>
      <c r="C6" s="8"/>
      <c r="D6" s="40"/>
      <c r="E6" s="42" t="s">
        <v>43</v>
      </c>
      <c r="F6" s="42" t="s">
        <v>44</v>
      </c>
      <c r="G6" s="40" t="s">
        <v>45</v>
      </c>
      <c r="H6" s="55"/>
      <c r="I6" s="42" t="s">
        <v>46</v>
      </c>
      <c r="J6" s="42" t="s">
        <v>47</v>
      </c>
      <c r="K6" s="42" t="s">
        <v>48</v>
      </c>
    </row>
    <row r="7" ht="21" spans="1:11">
      <c r="A7" s="44"/>
      <c r="B7" s="10"/>
      <c r="C7" s="11"/>
      <c r="D7" s="45" t="s">
        <v>668</v>
      </c>
      <c r="E7" s="42">
        <v>40</v>
      </c>
      <c r="F7" s="42">
        <v>40</v>
      </c>
      <c r="G7" s="40">
        <v>15.2</v>
      </c>
      <c r="H7" s="55"/>
      <c r="I7" s="42">
        <v>10</v>
      </c>
      <c r="J7" s="59">
        <v>0.38</v>
      </c>
      <c r="K7" s="58">
        <v>7</v>
      </c>
    </row>
    <row r="8" ht="21" spans="1:11">
      <c r="A8" s="13"/>
      <c r="B8" s="10"/>
      <c r="C8" s="11"/>
      <c r="D8" s="45" t="s">
        <v>669</v>
      </c>
      <c r="E8" s="42">
        <v>40</v>
      </c>
      <c r="F8" s="42">
        <v>40</v>
      </c>
      <c r="G8" s="40">
        <v>15.2</v>
      </c>
      <c r="H8" s="55"/>
      <c r="I8" s="42" t="s">
        <v>51</v>
      </c>
      <c r="J8" s="59">
        <v>0.38</v>
      </c>
      <c r="K8" s="42" t="s">
        <v>51</v>
      </c>
    </row>
    <row r="9" spans="1:11">
      <c r="A9" s="13"/>
      <c r="B9" s="10"/>
      <c r="C9" s="11"/>
      <c r="D9" s="40" t="s">
        <v>52</v>
      </c>
      <c r="E9" s="42"/>
      <c r="F9" s="42"/>
      <c r="G9" s="40"/>
      <c r="H9" s="55"/>
      <c r="I9" s="42" t="s">
        <v>51</v>
      </c>
      <c r="J9" s="59"/>
      <c r="K9" s="42" t="s">
        <v>51</v>
      </c>
    </row>
    <row r="10" spans="1:11">
      <c r="A10" s="14"/>
      <c r="B10" s="10"/>
      <c r="C10" s="11"/>
      <c r="D10" s="46" t="s">
        <v>482</v>
      </c>
      <c r="E10" s="49">
        <v>0</v>
      </c>
      <c r="F10" s="49">
        <v>0</v>
      </c>
      <c r="G10" s="43"/>
      <c r="H10" s="56"/>
      <c r="I10" s="49" t="s">
        <v>51</v>
      </c>
      <c r="J10" s="49"/>
      <c r="K10" s="49" t="s">
        <v>51</v>
      </c>
    </row>
    <row r="11" spans="1:11">
      <c r="A11" s="44" t="s">
        <v>54</v>
      </c>
      <c r="B11" s="16" t="s">
        <v>55</v>
      </c>
      <c r="C11" s="17"/>
      <c r="D11" s="17"/>
      <c r="E11" s="17"/>
      <c r="F11" s="28"/>
      <c r="G11" s="40" t="s">
        <v>56</v>
      </c>
      <c r="H11" s="41"/>
      <c r="I11" s="41"/>
      <c r="J11" s="41"/>
      <c r="K11" s="55"/>
    </row>
    <row r="12" ht="57" customHeight="1" spans="1:11">
      <c r="A12" s="47"/>
      <c r="B12" s="45" t="s">
        <v>670</v>
      </c>
      <c r="C12" s="48"/>
      <c r="D12" s="48"/>
      <c r="E12" s="48"/>
      <c r="F12" s="57"/>
      <c r="G12" s="45" t="s">
        <v>671</v>
      </c>
      <c r="H12" s="48"/>
      <c r="I12" s="48"/>
      <c r="J12" s="48"/>
      <c r="K12" s="57"/>
    </row>
    <row r="13" ht="27" customHeight="1" spans="1:11">
      <c r="A13" s="49" t="s">
        <v>59</v>
      </c>
      <c r="B13" s="49" t="s">
        <v>60</v>
      </c>
      <c r="C13" s="42" t="s">
        <v>61</v>
      </c>
      <c r="D13" s="42" t="s">
        <v>62</v>
      </c>
      <c r="E13" s="42"/>
      <c r="F13" s="55" t="s">
        <v>63</v>
      </c>
      <c r="G13" s="58" t="s">
        <v>64</v>
      </c>
      <c r="H13" s="42" t="s">
        <v>46</v>
      </c>
      <c r="I13" s="42" t="s">
        <v>48</v>
      </c>
      <c r="J13" s="40" t="s">
        <v>112</v>
      </c>
      <c r="K13" s="55"/>
    </row>
    <row r="14" ht="36" customHeight="1" spans="1:11">
      <c r="A14" s="50"/>
      <c r="B14" s="42" t="s">
        <v>66</v>
      </c>
      <c r="C14" s="49" t="s">
        <v>67</v>
      </c>
      <c r="D14" s="45" t="s">
        <v>672</v>
      </c>
      <c r="E14" s="57"/>
      <c r="F14" s="42" t="s">
        <v>342</v>
      </c>
      <c r="G14" s="42" t="s">
        <v>342</v>
      </c>
      <c r="H14" s="42">
        <v>5</v>
      </c>
      <c r="I14" s="42">
        <v>5</v>
      </c>
      <c r="J14" s="40"/>
      <c r="K14" s="55"/>
    </row>
    <row r="15" ht="27" customHeight="1" spans="1:11">
      <c r="A15" s="50"/>
      <c r="B15" s="42"/>
      <c r="C15" s="49" t="s">
        <v>78</v>
      </c>
      <c r="D15" s="45" t="s">
        <v>673</v>
      </c>
      <c r="E15" s="57"/>
      <c r="F15" s="59">
        <v>1</v>
      </c>
      <c r="G15" s="59">
        <v>0.5</v>
      </c>
      <c r="H15" s="42">
        <v>10</v>
      </c>
      <c r="I15" s="42">
        <v>9</v>
      </c>
      <c r="J15" s="45" t="s">
        <v>674</v>
      </c>
      <c r="K15" s="57"/>
    </row>
    <row r="16" spans="1:11">
      <c r="A16" s="50"/>
      <c r="B16" s="42"/>
      <c r="C16" s="49" t="s">
        <v>81</v>
      </c>
      <c r="D16" s="45" t="s">
        <v>646</v>
      </c>
      <c r="E16" s="57"/>
      <c r="F16" s="59">
        <v>1</v>
      </c>
      <c r="G16" s="59">
        <v>1</v>
      </c>
      <c r="H16" s="42">
        <v>10</v>
      </c>
      <c r="I16" s="42">
        <v>9</v>
      </c>
      <c r="J16" s="40"/>
      <c r="K16" s="55"/>
    </row>
    <row r="17" spans="1:11">
      <c r="A17" s="50"/>
      <c r="B17" s="42"/>
      <c r="C17" s="49" t="s">
        <v>85</v>
      </c>
      <c r="D17" s="45" t="s">
        <v>675</v>
      </c>
      <c r="E17" s="57"/>
      <c r="F17" s="42" t="s">
        <v>676</v>
      </c>
      <c r="G17" s="42" t="s">
        <v>677</v>
      </c>
      <c r="H17" s="42">
        <v>10</v>
      </c>
      <c r="I17" s="42">
        <v>10</v>
      </c>
      <c r="J17" s="40"/>
      <c r="K17" s="55"/>
    </row>
    <row r="18" ht="31" customHeight="1" spans="1:11">
      <c r="A18" s="50"/>
      <c r="B18" s="42" t="s">
        <v>89</v>
      </c>
      <c r="C18" s="49" t="s">
        <v>120</v>
      </c>
      <c r="D18" s="51" t="s">
        <v>582</v>
      </c>
      <c r="E18" s="60"/>
      <c r="F18" s="59">
        <v>1</v>
      </c>
      <c r="G18" s="59">
        <v>1</v>
      </c>
      <c r="H18" s="42">
        <v>10</v>
      </c>
      <c r="I18" s="42">
        <v>10</v>
      </c>
      <c r="J18" s="40"/>
      <c r="K18" s="55"/>
    </row>
    <row r="19" ht="32" customHeight="1" spans="1:11">
      <c r="A19" s="50"/>
      <c r="B19" s="42"/>
      <c r="C19" s="49" t="s">
        <v>93</v>
      </c>
      <c r="D19" s="51" t="s">
        <v>678</v>
      </c>
      <c r="E19" s="60"/>
      <c r="F19" s="59">
        <v>1</v>
      </c>
      <c r="G19" s="59">
        <v>1</v>
      </c>
      <c r="H19" s="42">
        <v>10</v>
      </c>
      <c r="I19" s="42">
        <v>10</v>
      </c>
      <c r="J19" s="40"/>
      <c r="K19" s="55"/>
    </row>
    <row r="20" ht="33" customHeight="1" spans="1:11">
      <c r="A20" s="50"/>
      <c r="B20" s="42"/>
      <c r="C20" s="49" t="s">
        <v>125</v>
      </c>
      <c r="D20" s="51" t="s">
        <v>585</v>
      </c>
      <c r="E20" s="60"/>
      <c r="F20" s="59">
        <v>1</v>
      </c>
      <c r="G20" s="59">
        <v>1</v>
      </c>
      <c r="H20" s="42">
        <v>5</v>
      </c>
      <c r="I20" s="42">
        <v>5</v>
      </c>
      <c r="J20" s="40"/>
      <c r="K20" s="55"/>
    </row>
    <row r="21" spans="1:11">
      <c r="A21" s="50"/>
      <c r="B21" s="42"/>
      <c r="C21" s="49" t="s">
        <v>128</v>
      </c>
      <c r="D21" s="51" t="s">
        <v>679</v>
      </c>
      <c r="E21" s="60"/>
      <c r="F21" s="59">
        <v>1</v>
      </c>
      <c r="G21" s="59">
        <v>1</v>
      </c>
      <c r="H21" s="42">
        <v>10</v>
      </c>
      <c r="I21" s="42">
        <v>9</v>
      </c>
      <c r="J21" s="40"/>
      <c r="K21" s="55"/>
    </row>
    <row r="22" ht="19" customHeight="1" spans="1:11">
      <c r="A22" s="50"/>
      <c r="B22" s="42"/>
      <c r="C22" s="50"/>
      <c r="D22" s="51" t="s">
        <v>680</v>
      </c>
      <c r="E22" s="60"/>
      <c r="F22" s="59">
        <v>1</v>
      </c>
      <c r="G22" s="59">
        <v>1</v>
      </c>
      <c r="H22" s="42">
        <v>10</v>
      </c>
      <c r="I22" s="42">
        <v>9</v>
      </c>
      <c r="J22" s="40"/>
      <c r="K22" s="55"/>
    </row>
    <row r="23" spans="1:11">
      <c r="A23" s="52" t="s">
        <v>107</v>
      </c>
      <c r="B23" s="53"/>
      <c r="C23" s="53"/>
      <c r="D23" s="53"/>
      <c r="E23" s="53"/>
      <c r="F23" s="53"/>
      <c r="G23" s="61"/>
      <c r="H23" s="62">
        <v>100</v>
      </c>
      <c r="I23" s="62">
        <v>92</v>
      </c>
      <c r="J23" s="52"/>
      <c r="K23" s="61"/>
    </row>
  </sheetData>
  <mergeCells count="4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7"/>
    <mergeCell ref="B18:B22"/>
    <mergeCell ref="C21:C22"/>
    <mergeCell ref="A6:C10"/>
  </mergeCells>
  <pageMargins left="0.708661417322835" right="0.708661417322835" top="0.748031496062992" bottom="0.748031496062992" header="0.31496062992126" footer="0.31496062992126"/>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0"/>
  <dimension ref="A1:K22"/>
  <sheetViews>
    <sheetView workbookViewId="0">
      <selection activeCell="J25" sqref="J25"/>
    </sheetView>
  </sheetViews>
  <sheetFormatPr defaultColWidth="9" defaultRowHeight="14.25"/>
  <cols>
    <col min="1" max="1" width="4.75" customWidth="1"/>
    <col min="8" max="8" width="7" customWidth="1"/>
    <col min="9" max="9" width="6.75" customWidth="1"/>
    <col min="11" max="11" width="4.75" customWidth="1"/>
  </cols>
  <sheetData>
    <row r="1" ht="16.5" spans="1:11">
      <c r="A1" s="1" t="s">
        <v>35</v>
      </c>
      <c r="B1" s="1"/>
      <c r="C1" s="1"/>
      <c r="D1" s="1"/>
      <c r="E1" s="1"/>
      <c r="F1" s="1"/>
      <c r="G1" s="1"/>
      <c r="H1" s="1"/>
      <c r="I1" s="1"/>
      <c r="J1" s="1"/>
      <c r="K1" s="1"/>
    </row>
    <row r="2" spans="1:11">
      <c r="A2" s="2" t="s">
        <v>108</v>
      </c>
      <c r="B2" s="2"/>
      <c r="C2" s="2"/>
      <c r="D2" s="2"/>
      <c r="E2" s="2"/>
      <c r="F2" s="2"/>
      <c r="G2" s="2"/>
      <c r="H2" s="2"/>
      <c r="I2" s="2"/>
      <c r="J2" s="2"/>
      <c r="K2" s="2"/>
    </row>
    <row r="3" spans="1:11">
      <c r="A3" s="3" t="s">
        <v>2</v>
      </c>
      <c r="B3" s="4"/>
      <c r="C3" s="4"/>
      <c r="D3" s="5" t="s">
        <v>33</v>
      </c>
      <c r="E3" s="5"/>
      <c r="F3" s="5"/>
      <c r="G3" s="5"/>
      <c r="H3" s="5"/>
      <c r="I3" s="5"/>
      <c r="J3" s="5"/>
      <c r="K3" s="5"/>
    </row>
    <row r="4" spans="1:11">
      <c r="A4" s="3" t="s">
        <v>38</v>
      </c>
      <c r="B4" s="4"/>
      <c r="C4" s="4"/>
      <c r="D4" s="3" t="s">
        <v>572</v>
      </c>
      <c r="E4" s="4"/>
      <c r="F4" s="25"/>
      <c r="G4" s="3" t="s">
        <v>40</v>
      </c>
      <c r="H4" s="4"/>
      <c r="I4" s="4" t="s">
        <v>503</v>
      </c>
      <c r="J4" s="4"/>
      <c r="K4" s="25"/>
    </row>
    <row r="5" spans="1:11">
      <c r="A5" s="6" t="s">
        <v>42</v>
      </c>
      <c r="B5" s="7"/>
      <c r="C5" s="8"/>
      <c r="D5" s="3"/>
      <c r="E5" s="5" t="s">
        <v>43</v>
      </c>
      <c r="F5" s="5" t="s">
        <v>44</v>
      </c>
      <c r="G5" s="3" t="s">
        <v>45</v>
      </c>
      <c r="H5" s="25"/>
      <c r="I5" s="5" t="s">
        <v>46</v>
      </c>
      <c r="J5" s="5" t="s">
        <v>47</v>
      </c>
      <c r="K5" s="5" t="s">
        <v>48</v>
      </c>
    </row>
    <row r="6" ht="21" spans="1:11">
      <c r="A6" s="9"/>
      <c r="B6" s="10"/>
      <c r="C6" s="11"/>
      <c r="D6" s="12" t="s">
        <v>668</v>
      </c>
      <c r="E6" s="5">
        <v>2.35</v>
      </c>
      <c r="F6" s="5">
        <v>1.36</v>
      </c>
      <c r="G6" s="5">
        <v>2.35</v>
      </c>
      <c r="H6" s="26">
        <v>0.58</v>
      </c>
      <c r="I6" s="5">
        <v>10</v>
      </c>
      <c r="J6" s="26">
        <v>0.58</v>
      </c>
      <c r="K6" s="5">
        <v>9</v>
      </c>
    </row>
    <row r="7" ht="21" spans="1:11">
      <c r="A7" s="13"/>
      <c r="B7" s="10"/>
      <c r="C7" s="11"/>
      <c r="D7" s="12" t="s">
        <v>50</v>
      </c>
      <c r="E7" s="5">
        <v>0</v>
      </c>
      <c r="F7" s="5">
        <v>0</v>
      </c>
      <c r="G7" s="5">
        <v>0</v>
      </c>
      <c r="H7" s="5">
        <v>0</v>
      </c>
      <c r="I7" s="5" t="s">
        <v>51</v>
      </c>
      <c r="J7" s="31">
        <v>0</v>
      </c>
      <c r="K7" s="5" t="s">
        <v>51</v>
      </c>
    </row>
    <row r="8" spans="1:11">
      <c r="A8" s="13"/>
      <c r="B8" s="10"/>
      <c r="C8" s="11"/>
      <c r="D8" s="3" t="s">
        <v>52</v>
      </c>
      <c r="E8" s="5">
        <v>2.35</v>
      </c>
      <c r="F8" s="5">
        <v>1.36</v>
      </c>
      <c r="G8" s="5">
        <v>2.35</v>
      </c>
      <c r="H8" s="26">
        <v>0.58</v>
      </c>
      <c r="I8" s="5" t="s">
        <v>51</v>
      </c>
      <c r="J8" s="32"/>
      <c r="K8" s="5" t="s">
        <v>51</v>
      </c>
    </row>
    <row r="9" spans="1:11">
      <c r="A9" s="14"/>
      <c r="B9" s="10"/>
      <c r="C9" s="11"/>
      <c r="D9" s="15" t="s">
        <v>482</v>
      </c>
      <c r="E9" s="20"/>
      <c r="F9" s="20"/>
      <c r="G9" s="6"/>
      <c r="H9" s="27"/>
      <c r="I9" s="20" t="s">
        <v>51</v>
      </c>
      <c r="J9" s="20"/>
      <c r="K9" s="20" t="s">
        <v>51</v>
      </c>
    </row>
    <row r="10" spans="1:11">
      <c r="A10" s="9" t="s">
        <v>54</v>
      </c>
      <c r="B10" s="16" t="s">
        <v>55</v>
      </c>
      <c r="C10" s="17"/>
      <c r="D10" s="17"/>
      <c r="E10" s="17"/>
      <c r="F10" s="28"/>
      <c r="G10" s="3" t="s">
        <v>56</v>
      </c>
      <c r="H10" s="4"/>
      <c r="I10" s="4"/>
      <c r="J10" s="4"/>
      <c r="K10" s="25"/>
    </row>
    <row r="11" ht="45" customHeight="1" spans="1:11">
      <c r="A11" s="18"/>
      <c r="B11" s="19" t="s">
        <v>681</v>
      </c>
      <c r="C11" s="19"/>
      <c r="D11" s="19"/>
      <c r="E11" s="19"/>
      <c r="F11" s="19"/>
      <c r="G11" s="19" t="s">
        <v>682</v>
      </c>
      <c r="H11" s="19"/>
      <c r="I11" s="19"/>
      <c r="J11" s="19"/>
      <c r="K11" s="19"/>
    </row>
    <row r="12" ht="42" customHeight="1" spans="1:11">
      <c r="A12" s="20" t="s">
        <v>59</v>
      </c>
      <c r="B12" s="20" t="s">
        <v>60</v>
      </c>
      <c r="C12" s="5" t="s">
        <v>61</v>
      </c>
      <c r="D12" s="5" t="s">
        <v>62</v>
      </c>
      <c r="E12" s="5"/>
      <c r="F12" s="25" t="s">
        <v>63</v>
      </c>
      <c r="G12" s="29" t="s">
        <v>64</v>
      </c>
      <c r="H12" s="5" t="s">
        <v>46</v>
      </c>
      <c r="I12" s="5" t="s">
        <v>48</v>
      </c>
      <c r="J12" s="3" t="s">
        <v>112</v>
      </c>
      <c r="K12" s="25"/>
    </row>
    <row r="13" spans="1:11">
      <c r="A13" s="21"/>
      <c r="B13" s="5" t="s">
        <v>66</v>
      </c>
      <c r="C13" s="20" t="s">
        <v>67</v>
      </c>
      <c r="D13" s="12" t="s">
        <v>683</v>
      </c>
      <c r="E13" s="30"/>
      <c r="F13" s="5" t="s">
        <v>342</v>
      </c>
      <c r="G13" s="5" t="s">
        <v>342</v>
      </c>
      <c r="H13" s="5">
        <v>10</v>
      </c>
      <c r="I13" s="5">
        <v>10</v>
      </c>
      <c r="J13" s="3"/>
      <c r="K13" s="25"/>
    </row>
    <row r="14" ht="29.1" customHeight="1" spans="1:11">
      <c r="A14" s="21"/>
      <c r="B14" s="5"/>
      <c r="C14" s="20" t="s">
        <v>78</v>
      </c>
      <c r="D14" s="12" t="s">
        <v>684</v>
      </c>
      <c r="E14" s="30"/>
      <c r="F14" s="31">
        <v>1</v>
      </c>
      <c r="G14" s="31">
        <v>1</v>
      </c>
      <c r="H14" s="5">
        <v>10</v>
      </c>
      <c r="I14" s="5">
        <v>10</v>
      </c>
      <c r="J14" s="3"/>
      <c r="K14" s="25"/>
    </row>
    <row r="15" spans="1:11">
      <c r="A15" s="21"/>
      <c r="B15" s="5"/>
      <c r="C15" s="20" t="s">
        <v>81</v>
      </c>
      <c r="D15" s="12" t="s">
        <v>646</v>
      </c>
      <c r="E15" s="30"/>
      <c r="F15" s="32">
        <v>1</v>
      </c>
      <c r="G15" s="32">
        <v>1</v>
      </c>
      <c r="H15" s="5">
        <v>10</v>
      </c>
      <c r="I15" s="5">
        <v>10</v>
      </c>
      <c r="J15" s="3"/>
      <c r="K15" s="25"/>
    </row>
    <row r="16" spans="1:11">
      <c r="A16" s="21"/>
      <c r="B16" s="5"/>
      <c r="C16" s="20" t="s">
        <v>85</v>
      </c>
      <c r="D16" s="12" t="s">
        <v>685</v>
      </c>
      <c r="E16" s="30"/>
      <c r="F16" s="5" t="s">
        <v>429</v>
      </c>
      <c r="G16" s="5" t="s">
        <v>686</v>
      </c>
      <c r="H16" s="5">
        <v>10</v>
      </c>
      <c r="I16" s="5">
        <v>9</v>
      </c>
      <c r="J16" s="3"/>
      <c r="K16" s="25"/>
    </row>
    <row r="17" ht="21" spans="1:11">
      <c r="A17" s="21"/>
      <c r="B17" s="5" t="s">
        <v>89</v>
      </c>
      <c r="C17" s="20" t="s">
        <v>120</v>
      </c>
      <c r="D17" s="22" t="s">
        <v>582</v>
      </c>
      <c r="E17" s="33"/>
      <c r="F17" s="32">
        <v>1</v>
      </c>
      <c r="G17" s="32">
        <v>1</v>
      </c>
      <c r="H17" s="5">
        <v>10</v>
      </c>
      <c r="I17" s="5">
        <v>10</v>
      </c>
      <c r="J17" s="3"/>
      <c r="K17" s="25"/>
    </row>
    <row r="18" ht="36" customHeight="1" spans="1:11">
      <c r="A18" s="21"/>
      <c r="B18" s="5"/>
      <c r="C18" s="20" t="s">
        <v>93</v>
      </c>
      <c r="D18" s="22" t="s">
        <v>687</v>
      </c>
      <c r="E18" s="33"/>
      <c r="F18" s="5" t="s">
        <v>688</v>
      </c>
      <c r="G18" s="5" t="s">
        <v>689</v>
      </c>
      <c r="H18" s="5">
        <v>10</v>
      </c>
      <c r="I18" s="5">
        <v>10</v>
      </c>
      <c r="J18" s="3"/>
      <c r="K18" s="25"/>
    </row>
    <row r="19" ht="21" spans="1:11">
      <c r="A19" s="21"/>
      <c r="B19" s="5"/>
      <c r="C19" s="20" t="s">
        <v>125</v>
      </c>
      <c r="D19" s="22" t="s">
        <v>585</v>
      </c>
      <c r="E19" s="33"/>
      <c r="F19" s="32">
        <v>1</v>
      </c>
      <c r="G19" s="32">
        <v>1</v>
      </c>
      <c r="H19" s="5">
        <v>10</v>
      </c>
      <c r="I19" s="5">
        <v>10</v>
      </c>
      <c r="J19" s="3"/>
      <c r="K19" s="25"/>
    </row>
    <row r="20" ht="31.5" spans="1:11">
      <c r="A20" s="21"/>
      <c r="B20" s="5"/>
      <c r="C20" s="20" t="s">
        <v>128</v>
      </c>
      <c r="D20" s="22" t="s">
        <v>690</v>
      </c>
      <c r="E20" s="33"/>
      <c r="F20" s="5" t="s">
        <v>691</v>
      </c>
      <c r="G20" s="5" t="s">
        <v>692</v>
      </c>
      <c r="H20" s="5">
        <v>10</v>
      </c>
      <c r="I20" s="5">
        <v>8</v>
      </c>
      <c r="J20" s="3"/>
      <c r="K20" s="25"/>
    </row>
    <row r="21" ht="31.5" spans="1:11">
      <c r="A21" s="21"/>
      <c r="B21" s="20" t="s">
        <v>131</v>
      </c>
      <c r="C21" s="20" t="s">
        <v>132</v>
      </c>
      <c r="D21" s="22" t="s">
        <v>619</v>
      </c>
      <c r="E21" s="33"/>
      <c r="F21" s="5" t="s">
        <v>589</v>
      </c>
      <c r="G21" s="32">
        <v>0.91</v>
      </c>
      <c r="H21" s="5">
        <v>10</v>
      </c>
      <c r="I21" s="5">
        <v>10</v>
      </c>
      <c r="J21" s="3"/>
      <c r="K21" s="25"/>
    </row>
    <row r="22" spans="1:11">
      <c r="A22" s="23" t="s">
        <v>107</v>
      </c>
      <c r="B22" s="24"/>
      <c r="C22" s="24"/>
      <c r="D22" s="24"/>
      <c r="E22" s="24"/>
      <c r="F22" s="24"/>
      <c r="G22" s="34"/>
      <c r="H22" s="35">
        <v>100</v>
      </c>
      <c r="I22" s="35">
        <v>96</v>
      </c>
      <c r="J22" s="23"/>
      <c r="K22" s="34"/>
    </row>
  </sheetData>
  <mergeCells count="41">
    <mergeCell ref="A1:K1"/>
    <mergeCell ref="A2:K2"/>
    <mergeCell ref="A3:C3"/>
    <mergeCell ref="D3:K3"/>
    <mergeCell ref="A4:C4"/>
    <mergeCell ref="D4:F4"/>
    <mergeCell ref="G4:H4"/>
    <mergeCell ref="I4:K4"/>
    <mergeCell ref="G5:H5"/>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0:A11"/>
    <mergeCell ref="A12:A21"/>
    <mergeCell ref="B13:B16"/>
    <mergeCell ref="B17:B20"/>
    <mergeCell ref="A5:C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30</vt:i4>
      </vt:variant>
    </vt:vector>
  </HeadingPairs>
  <TitlesOfParts>
    <vt:vector size="30" baseType="lpstr">
      <vt:lpstr>目录</vt:lpstr>
      <vt:lpstr>公立医院-运营补贴</vt:lpstr>
      <vt:lpstr>公立医院-取消药品加成</vt:lpstr>
      <vt:lpstr>公立医院-设备购置及其他发展</vt:lpstr>
      <vt:lpstr>重点学科建设及人才培养</vt:lpstr>
      <vt:lpstr>结核病地方专项</vt:lpstr>
      <vt:lpstr>宁夏重大传染病防控项目</vt:lpstr>
      <vt:lpstr>结核病健康筛查项目</vt:lpstr>
      <vt:lpstr>耐多药肺结核防治项目</vt:lpstr>
      <vt:lpstr>结核病质量控制中心建设项目</vt:lpstr>
      <vt:lpstr>自治区人才经费（第六批）</vt:lpstr>
      <vt:lpstr>塞上名医魏建华奖励资金</vt:lpstr>
      <vt:lpstr>自治区第四人民医院维修项目</vt:lpstr>
      <vt:lpstr>2024年自治区第四人民医院安全生产维修改造项目</vt:lpstr>
      <vt:lpstr>千名医师下基层</vt:lpstr>
      <vt:lpstr>新冠患者救助补助资金</vt:lpstr>
      <vt:lpstr>医务人员临时性工作补助</vt:lpstr>
      <vt:lpstr>自治区第四人民医院信创项目</vt:lpstr>
      <vt:lpstr>传染病监测预警与应急指挥能力提升项目</vt:lpstr>
      <vt:lpstr>2024年宁夏现场流行病学培训</vt:lpstr>
      <vt:lpstr>监测预警队伍建设和人才培养项目</vt:lpstr>
      <vt:lpstr>基于双金属共掺杂碳量子点构建第二近红外窗口红移发射器</vt:lpstr>
      <vt:lpstr>2024年中医药事业传承与发展项目补助资金</vt:lpstr>
      <vt:lpstr>2024宁夏宁夏自然科学基金项目</vt:lpstr>
      <vt:lpstr>2023年医疗机构高质量发展科技支撑</vt:lpstr>
      <vt:lpstr>王晓林宁夏结核病人工智能影像筛查应用研究</vt:lpstr>
      <vt:lpstr>重点研发-基于数字PCR建立布什杆菌快速检测并用于临床</vt:lpstr>
      <vt:lpstr>刘伶俐智能决策在传染病定点医院病区一体化管理中的应用</vt:lpstr>
      <vt:lpstr>宁夏布鲁氏杆菌病溯源预警及临床综合性研究</vt:lpstr>
      <vt:lpstr>母牛分枝杆菌对HIV人群结核潜伏感染的干预效果研究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wjw</cp:lastModifiedBy>
  <dcterms:created xsi:type="dcterms:W3CDTF">2006-09-15T19:21:00Z</dcterms:created>
  <cp:lastPrinted>2025-04-26T17:36:00Z</cp:lastPrinted>
  <dcterms:modified xsi:type="dcterms:W3CDTF">2025-08-18T08:24:46Z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5E7F8698E04D40F59E6A69C40034E9EC_13</vt:lpwstr>
  </property>
  <property fmtid="{D5CDD505-2E9C-101B-9397-08002B2CF9AE}" pid="3" name="KSOProductBuildVer">
    <vt:lpwstr>2052-12.8.2.20327</vt:lpwstr>
  </property>
</Properties>
</file>