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45" windowHeight="12030" tabRatio="855"/>
  </bookViews>
  <sheets>
    <sheet name="sheet1" sheetId="17" r:id="rId1"/>
  </sheets>
  <definedNames>
    <definedName name="_xlnm.Print_Titles" localSheetId="0">sheet1!$20:$20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<sst xmlns="http://schemas.openxmlformats.org/spreadsheetml/2006/main" count="115" uniqueCount="93">
  <si>
    <t xml:space="preserve">项目绩效目标自评表 </t>
  </si>
  <si>
    <t>（2024年度）</t>
  </si>
  <si>
    <t>转移支付名称</t>
  </si>
  <si>
    <t>重大公共卫生-艾滋病监测项目</t>
  </si>
  <si>
    <t>中央主管部门</t>
  </si>
  <si>
    <t>国家疾病预防控制局</t>
  </si>
  <si>
    <t>地方主管部门</t>
  </si>
  <si>
    <t>宁夏回族自治区卫生健康委 宁夏回族自治区疾病预防控制局</t>
  </si>
  <si>
    <t>资金使用单位</t>
  </si>
  <si>
    <t>各级疾控机构、哨点医院</t>
  </si>
  <si>
    <t>资金投入情况（万元）</t>
  </si>
  <si>
    <t>年初预算数</t>
  </si>
  <si>
    <t>全年预算数（A）</t>
  </si>
  <si>
    <t>全年执行数（B）</t>
  </si>
  <si>
    <t>执行率（B/A×100%)</t>
  </si>
  <si>
    <t>年度资金总额：</t>
  </si>
  <si>
    <t xml:space="preserve"> 其中：财政补助</t>
  </si>
  <si>
    <t xml:space="preserve">        　其他资金</t>
  </si>
  <si>
    <t>资金管理情况</t>
  </si>
  <si>
    <t>情况说明</t>
  </si>
  <si>
    <t>存在问题和改进措施</t>
  </si>
  <si>
    <t>分配科学性</t>
  </si>
  <si>
    <t>根据国家下达任务数和绩效指标，制定了《宁夏艾滋病防治监测干预项目管理方案》，分配项目工作任务量及经费，并以县为单位制定绩效考核指标。</t>
  </si>
  <si>
    <t>无</t>
  </si>
  <si>
    <t>下达及时性</t>
  </si>
  <si>
    <t>第一批资金拨付时间2021年12月28日，第二批资金拨付时间2024年8月2日。资金全部到位</t>
  </si>
  <si>
    <t>拨付合规性</t>
  </si>
  <si>
    <t>遵照国家相关法律、法规等拨付经费</t>
  </si>
  <si>
    <t>使用规范性</t>
  </si>
  <si>
    <t>严格按照下达预算的科目和项目执行，未出现截留、挤占、挪用或擅自调整等问题。</t>
  </si>
  <si>
    <t>执行准确性</t>
  </si>
  <si>
    <t>按照上级下达或本级预算安排的金额执行不存在执行数偏离预算数的问题。依据工作任务完成进度支付经费。</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</si>
  <si>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</si>
  <si>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</si>
  <si>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</si>
  <si>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</si>
  <si>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t>总体目标完成情况</t>
  </si>
  <si>
    <t>总体目标</t>
  </si>
  <si>
    <t>全年实际完成情况</t>
  </si>
  <si>
    <t>项目总目标：支持自治区、市、县区级疾控机构加强能力建设，加强艾滋病筛查、确证检测、CD4细胞、病毒载量和耐药检测能力建设，加强人员艾滋病、性病、丙肝、麻风病防控能力培训等，提高疾控系统疫情处置及检测能力，促进疾控机构服务水平不断提升。有效控制艾滋病疫情，减少艾滋病新发感染，全区艾滋病疫情继续控制在低流行水平。</t>
  </si>
  <si>
    <t>各项目县区紧紧围绕《2024年艾滋病防治项目管理方案》主要工作，全区87家艾滋病筛查、确证实验室完成室间质量评价考核，对2家新增网络实验室专业技术人员开展培训。举办10余期全区艾滋病防治骨干人才培训，提升了全区艾滋病防治专业技术人员的服务能力。通过项目的实施不断加强能力建设，服务对象人群范围进一步扩大，基层医务人员的能力和服务水平不断提高，获得了服务群众的普遍认可。艾滋病疫情持续保持低流行态势，疫情趋稳，病例报告未见明显增加趋势。
1. 各地为需要治疗的病人提供艾滋病抗病毒治疗，艾滋病免费抗病毒治疗任务完成率为111.3%（3239/2910），达到绩效目标要求。
2. 各地针对艾滋病传播重点人群开展艾滋病性病丙肝综合干预，艾滋病高危人群（暗娼、男男性行为人群）干预检测完成率为126.0%（4664/3701），达到绩效目标要求。
3.全区艾滋病病毒感染者和艾滋病病人随访检测比例为108.9%(3182/2920)，达到项目100%的工作要求。
4.戒毒药物维持治疗门诊治疗117人，保持率达到98.1%。
5.梅毒病例报告准确率。全区共核查梅毒2012例，报告准确率为99.8%(2007/2012)。
6.艾滋病中医治疗274人次。</t>
  </si>
  <si>
    <t>绩效指标</t>
  </si>
  <si>
    <t>一级
指标</t>
  </si>
  <si>
    <t>二级指标</t>
  </si>
  <si>
    <t>三级指标</t>
  </si>
  <si>
    <t>指标值</t>
  </si>
  <si>
    <t>全年实际完成值</t>
  </si>
  <si>
    <t>分值</t>
  </si>
  <si>
    <t>得分</t>
  </si>
  <si>
    <t>未完成原因和改进措施</t>
  </si>
  <si>
    <t>产出指标(50分）</t>
  </si>
  <si>
    <t>数量指标</t>
  </si>
  <si>
    <t>项目覆盖各级疾控机构数</t>
  </si>
  <si>
    <t>27家</t>
  </si>
  <si>
    <t>艾滋病筛查、确证实验室能力建设</t>
  </si>
  <si>
    <t>87个</t>
  </si>
  <si>
    <t>举办全区艾滋病、性病、丙肝、麻风病防治能力建设培训班</t>
  </si>
  <si>
    <t>15期</t>
  </si>
  <si>
    <t>中医治疗艾滋病患者数量</t>
  </si>
  <si>
    <t>200人次</t>
  </si>
  <si>
    <t>274人次</t>
  </si>
  <si>
    <t>质量指标</t>
  </si>
  <si>
    <t>全区筛查和确证实验室参与室间质量评价和治疗效果评估</t>
  </si>
  <si>
    <t>全区87家艾滋病筛查、确证实验室室间质量评价考核参与率100%，治疗效果评估（包括CD4细胞、HIV病毒载量、耐药检测实验室）室间质量评价参与率100%</t>
  </si>
  <si>
    <t>艾滋病免费抗病毒治疗完成率</t>
  </si>
  <si>
    <t>111%（3239/2910）</t>
  </si>
  <si>
    <t>艾滋病规范化随访干预比例</t>
  </si>
  <si>
    <t>109%(3182/2920)</t>
  </si>
  <si>
    <t>以县区为单位推进艾滋病防治宣传教育“进社区、进企业、进医院、进校园、进家庭”</t>
  </si>
  <si>
    <t>艾滋病高危人群（暗娼、男性同性性行为人群）检测比例</t>
  </si>
  <si>
    <t>126%（4664/3701）</t>
  </si>
  <si>
    <t>时效指标</t>
  </si>
  <si>
    <t>网络报告及时率</t>
  </si>
  <si>
    <t>当年新报告病例首次随访（流调）及时率</t>
  </si>
  <si>
    <t>当年新报告病例30天抗病毒治疗及时率</t>
  </si>
  <si>
    <t>成本指标</t>
  </si>
  <si>
    <t>自治区中央转移支付2024年重大传染病防控项目艾滋病监测项目经费</t>
  </si>
  <si>
    <t>1686万元</t>
  </si>
  <si>
    <t>1551.3万元</t>
  </si>
  <si>
    <t>效益
指标(30分）</t>
  </si>
  <si>
    <t>社会效益
指标</t>
  </si>
  <si>
    <t>持续推进宁夏艾滋病病毒感染者和艾滋病病人的规范化随访管理和治疗</t>
  </si>
  <si>
    <t>可持续影响指标</t>
  </si>
  <si>
    <t>艾滋病疫情处于低流行水平</t>
  </si>
  <si>
    <t>良</t>
  </si>
  <si>
    <t>继续保持良性低流行水平</t>
  </si>
  <si>
    <t>满意度指标(10分）</t>
  </si>
  <si>
    <t>服务对象满意度指标</t>
  </si>
  <si>
    <t>艾滋病病毒感染者和艾滋病病人权利义务知晓率</t>
  </si>
  <si>
    <t>达到《中国遏制与防治艾滋病规划（2024—2030年）》95%以上的要求</t>
  </si>
  <si>
    <t>艾滋病病毒感染者和艾滋病病人权利义务知晓率95.1%。</t>
  </si>
  <si>
    <t>总分</t>
  </si>
  <si>
    <t>说明</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</si>
</sst>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7">
    <font>
      <sz val="12"/>
      <name val="宋体"/>
      <charset val="134"/>
    </font>
    <font>
      <sz val="10"/>
      <name val="仿宋_GB2312"/>
      <charset val="134"/>
    </font>
    <font>
      <sz val="18"/>
      <name val="方正小标宋简体"/>
      <charset val="134"/>
    </font>
    <font>
      <sz val="10"/>
      <name val="宋体"/>
      <charset val="134"/>
      <scheme val="minor"/>
    </font>
    <font>
      <sz val="9"/>
      <name val="宋体"/>
      <charset val="134"/>
      <scheme val="minor"/>
    </font>
    <font>
      <sz val="8"/>
      <name val="宋体"/>
      <charset val="134"/>
    </font>
    <font>
      <sz val="11"/>
      <color theme="1"/>
      <name val="宋体"/>
      <charset val="134"/>
      <scheme val="minor"/>
    </font>
    <font>
      <sz val="10"/>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7" fillId="0" borderId="0" applyFill="0" applyBorder="0" applyAlignment="0" applyProtection="0"/>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6" fillId="3" borderId="1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7" applyNumberFormat="0" applyFill="0" applyAlignment="0" applyProtection="0">
      <alignment vertical="center"/>
    </xf>
    <xf numFmtId="0" fontId="14" fillId="0" borderId="17" applyNumberFormat="0" applyFill="0" applyAlignment="0" applyProtection="0">
      <alignment vertical="center"/>
    </xf>
    <xf numFmtId="0" fontId="15" fillId="0" borderId="18" applyNumberFormat="0" applyFill="0" applyAlignment="0" applyProtection="0">
      <alignment vertical="center"/>
    </xf>
    <xf numFmtId="0" fontId="15" fillId="0" borderId="0" applyNumberFormat="0" applyFill="0" applyBorder="0" applyAlignment="0" applyProtection="0">
      <alignment vertical="center"/>
    </xf>
    <xf numFmtId="0" fontId="16" fillId="4" borderId="19" applyNumberFormat="0" applyAlignment="0" applyProtection="0">
      <alignment vertical="center"/>
    </xf>
    <xf numFmtId="0" fontId="17" fillId="5" borderId="20" applyNumberFormat="0" applyAlignment="0" applyProtection="0">
      <alignment vertical="center"/>
    </xf>
    <xf numFmtId="0" fontId="18" fillId="5" borderId="19" applyNumberFormat="0" applyAlignment="0" applyProtection="0">
      <alignment vertical="center"/>
    </xf>
    <xf numFmtId="0" fontId="19" fillId="6" borderId="21" applyNumberFormat="0" applyAlignment="0" applyProtection="0">
      <alignment vertical="center"/>
    </xf>
    <xf numFmtId="0" fontId="20" fillId="0" borderId="22" applyNumberFormat="0" applyFill="0" applyAlignment="0" applyProtection="0">
      <alignment vertical="center"/>
    </xf>
    <xf numFmtId="0" fontId="21" fillId="0" borderId="23"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0" fillId="0" borderId="0"/>
    <xf numFmtId="0" fontId="0" fillId="0" borderId="0"/>
    <xf numFmtId="0" fontId="6" fillId="0" borderId="0">
      <alignment vertical="center"/>
    </xf>
  </cellStyleXfs>
  <cellXfs count="53">
    <xf numFmtId="0" fontId="0" fillId="0" borderId="0" xfId="0">
      <alignment vertical="center"/>
    </xf>
    <xf numFmtId="0" fontId="1" fillId="0" borderId="0" xfId="0" applyFont="1" applyFill="1" applyAlignment="1">
      <alignment vertical="center"/>
    </xf>
    <xf numFmtId="0" fontId="2" fillId="0" borderId="0" xfId="0" applyFont="1" applyFill="1" applyAlignment="1">
      <alignment horizontal="center" vertical="center" wrapText="1"/>
    </xf>
    <xf numFmtId="0" fontId="1" fillId="0" borderId="1" xfId="0" applyFont="1" applyFill="1" applyBorder="1" applyAlignment="1">
      <alignment horizontal="center" vertical="top"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2" xfId="0" applyFont="1" applyFill="1" applyBorder="1" applyAlignment="1">
      <alignment horizontal="right"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3" xfId="0" applyNumberFormat="1" applyFont="1" applyFill="1" applyBorder="1" applyAlignment="1">
      <alignment horizontal="left" vertical="center" wrapText="1"/>
    </xf>
    <xf numFmtId="0" fontId="3" fillId="0" borderId="12" xfId="0" applyNumberFormat="1" applyFont="1" applyFill="1" applyBorder="1" applyAlignment="1">
      <alignment horizontal="left" vertical="center" wrapText="1"/>
    </xf>
    <xf numFmtId="0" fontId="3" fillId="0" borderId="2" xfId="0" applyFont="1" applyFill="1" applyBorder="1" applyAlignment="1">
      <alignment horizontal="center" vertical="center" textRotation="255" wrapText="1"/>
    </xf>
    <xf numFmtId="0" fontId="3" fillId="0" borderId="3" xfId="0" applyFont="1" applyFill="1" applyBorder="1" applyAlignment="1">
      <alignment horizontal="center" vertical="center" textRotation="255" wrapText="1"/>
    </xf>
    <xf numFmtId="0" fontId="3" fillId="0" borderId="11" xfId="50" applyFont="1" applyFill="1" applyBorder="1" applyAlignment="1">
      <alignment horizontal="center" vertical="center" wrapText="1"/>
    </xf>
    <xf numFmtId="0" fontId="3" fillId="0" borderId="3" xfId="0" applyFont="1" applyFill="1" applyBorder="1" applyAlignment="1">
      <alignment horizontal="left" vertical="center" wrapText="1"/>
    </xf>
    <xf numFmtId="0" fontId="3" fillId="0" borderId="14" xfId="50" applyFont="1" applyFill="1" applyBorder="1" applyAlignment="1">
      <alignment horizontal="center" vertical="center" wrapText="1"/>
    </xf>
    <xf numFmtId="0" fontId="3" fillId="0" borderId="13" xfId="50" applyFont="1" applyFill="1" applyBorder="1" applyAlignment="1">
      <alignment horizontal="center" vertical="center" wrapText="1"/>
    </xf>
    <xf numFmtId="0" fontId="3" fillId="0" borderId="6" xfId="50" applyFont="1" applyFill="1" applyBorder="1" applyAlignment="1">
      <alignment horizontal="center" vertical="center" wrapText="1"/>
    </xf>
    <xf numFmtId="0" fontId="3" fillId="0" borderId="8" xfId="50" applyFont="1" applyFill="1" applyBorder="1" applyAlignment="1">
      <alignment horizontal="center" vertical="center" wrapText="1"/>
    </xf>
    <xf numFmtId="0" fontId="3" fillId="0" borderId="2" xfId="50" applyFont="1" applyFill="1" applyBorder="1" applyAlignment="1">
      <alignment horizontal="center" vertical="center" wrapText="1"/>
    </xf>
    <xf numFmtId="0" fontId="3" fillId="0" borderId="14" xfId="50" applyFont="1" applyFill="1" applyBorder="1" applyAlignment="1">
      <alignment vertical="center" wrapText="1"/>
    </xf>
    <xf numFmtId="0" fontId="3" fillId="0" borderId="2" xfId="0" applyFont="1" applyFill="1" applyBorder="1" applyAlignment="1">
      <alignment horizontal="center" vertical="center" wrapText="1" readingOrder="1"/>
    </xf>
    <xf numFmtId="0" fontId="3" fillId="0" borderId="3" xfId="0" applyNumberFormat="1" applyFont="1" applyFill="1" applyBorder="1" applyAlignment="1">
      <alignment horizontal="left" vertical="center" wrapText="1" readingOrder="1"/>
    </xf>
    <xf numFmtId="0" fontId="3" fillId="0" borderId="12" xfId="0" applyNumberFormat="1" applyFont="1" applyFill="1" applyBorder="1" applyAlignment="1">
      <alignment horizontal="left" vertical="center" wrapText="1" readingOrder="1"/>
    </xf>
    <xf numFmtId="0" fontId="3" fillId="0" borderId="2" xfId="0" applyFont="1" applyFill="1" applyBorder="1" applyAlignment="1">
      <alignment horizontal="center" vertical="center"/>
    </xf>
    <xf numFmtId="0" fontId="3" fillId="0" borderId="0" xfId="0" applyFont="1" applyFill="1" applyAlignment="1">
      <alignment horizontal="center" vertical="center"/>
    </xf>
    <xf numFmtId="0" fontId="3" fillId="0" borderId="15" xfId="0" applyFont="1" applyFill="1" applyBorder="1" applyAlignment="1">
      <alignment horizontal="center" vertical="center" wrapText="1"/>
    </xf>
    <xf numFmtId="0" fontId="3" fillId="0" borderId="15" xfId="0" applyNumberFormat="1" applyFont="1" applyFill="1" applyBorder="1" applyAlignment="1">
      <alignment horizontal="left" vertical="center" wrapText="1"/>
    </xf>
    <xf numFmtId="0" fontId="4" fillId="0" borderId="2" xfId="0" applyNumberFormat="1" applyFont="1" applyFill="1" applyBorder="1" applyAlignment="1">
      <alignment horizontal="left" vertical="center" wrapText="1"/>
    </xf>
    <xf numFmtId="0" fontId="4" fillId="0" borderId="2"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3" fillId="0" borderId="15" xfId="0" applyFont="1" applyFill="1" applyBorder="1" applyAlignment="1">
      <alignment horizontal="left" vertical="center" wrapText="1"/>
    </xf>
    <xf numFmtId="9" fontId="3" fillId="0" borderId="2" xfId="51" applyNumberFormat="1" applyFont="1" applyFill="1" applyBorder="1" applyAlignment="1" applyProtection="1">
      <alignment horizontal="center" vertical="center" wrapText="1"/>
      <protection locked="0"/>
    </xf>
    <xf numFmtId="176" fontId="3" fillId="0" borderId="2" xfId="3" applyNumberFormat="1" applyFont="1" applyFill="1" applyBorder="1" applyAlignment="1">
      <alignment horizontal="center" vertical="center"/>
    </xf>
    <xf numFmtId="9" fontId="3" fillId="0" borderId="2"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9" fontId="3" fillId="0" borderId="2" xfId="0" applyNumberFormat="1" applyFont="1" applyFill="1" applyBorder="1" applyAlignment="1" applyProtection="1">
      <alignment horizontal="center" vertical="center" wrapText="1"/>
    </xf>
    <xf numFmtId="177" fontId="3" fillId="0" borderId="3" xfId="0" applyNumberFormat="1" applyFont="1" applyFill="1" applyBorder="1" applyAlignment="1">
      <alignment horizontal="center" vertical="center" wrapText="1"/>
    </xf>
    <xf numFmtId="177" fontId="3" fillId="0" borderId="15" xfId="0" applyNumberFormat="1" applyFont="1" applyFill="1" applyBorder="1" applyAlignment="1">
      <alignment horizontal="center" vertical="center" wrapText="1"/>
    </xf>
    <xf numFmtId="0" fontId="5" fillId="2" borderId="2" xfId="5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0" borderId="15" xfId="0" applyNumberFormat="1" applyFont="1" applyFill="1" applyBorder="1" applyAlignment="1">
      <alignment horizontal="left" vertical="center" wrapText="1" readingOrder="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e鯪9Y_x000b_" xfId="49"/>
    <cellStyle name="常规 2" xfId="50"/>
    <cellStyle name="常规 3" xfId="51"/>
  </cellStyles>
  <tableStyles count="0" defaultTableStyle="TableStyleMedium2" defaultPivotStyle="PivotStyleLight16"/>
  <colors>
    <mruColors>
      <color rgb="000D0D0D"/>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8"/>
  <sheetViews>
    <sheetView tabSelected="1" topLeftCell="A24" workbookViewId="0">
      <selection activeCell="A20" sqref="$A1:$XFD1048576"/>
    </sheetView>
  </sheetViews>
  <sheetFormatPr defaultColWidth="9" defaultRowHeight="12"/>
  <cols>
    <col min="1" max="1" width="4.625" style="1" customWidth="1"/>
    <col min="2" max="2" width="7.125" style="1" customWidth="1"/>
    <col min="3" max="3" width="5.625" style="1" customWidth="1"/>
    <col min="4" max="4" width="15" style="1" customWidth="1"/>
    <col min="5" max="5" width="6.75" style="1" customWidth="1"/>
    <col min="6" max="6" width="6.625" style="1" customWidth="1"/>
    <col min="7" max="7" width="12.625" style="1" customWidth="1"/>
    <col min="8" max="8" width="11.375" style="1" customWidth="1"/>
    <col min="9" max="9" width="6.625" style="1" customWidth="1"/>
    <col min="10" max="10" width="7" style="1" customWidth="1"/>
    <col min="11" max="11" width="12.75" style="1" customWidth="1"/>
    <col min="12" max="16384" width="9" style="1"/>
  </cols>
  <sheetData>
    <row r="1" ht="30" customHeight="1" spans="1:11">
      <c r="A1" s="2" t="s">
        <v>0</v>
      </c>
      <c r="B1" s="2"/>
      <c r="C1" s="2"/>
      <c r="D1" s="2"/>
      <c r="E1" s="2"/>
      <c r="F1" s="2"/>
      <c r="G1" s="2"/>
      <c r="H1" s="2"/>
      <c r="I1" s="2"/>
      <c r="J1" s="2"/>
      <c r="K1" s="2"/>
    </row>
    <row r="2" ht="21.6" customHeight="1" spans="1:11">
      <c r="A2" s="3" t="s">
        <v>1</v>
      </c>
      <c r="B2" s="3"/>
      <c r="C2" s="3"/>
      <c r="D2" s="3"/>
      <c r="E2" s="3"/>
      <c r="F2" s="3"/>
      <c r="G2" s="3"/>
      <c r="H2" s="3"/>
      <c r="I2" s="3"/>
      <c r="J2" s="3"/>
      <c r="K2" s="3"/>
    </row>
    <row r="3" ht="26.1" customHeight="1" spans="1:11">
      <c r="A3" s="4" t="s">
        <v>2</v>
      </c>
      <c r="B3" s="4"/>
      <c r="C3" s="4"/>
      <c r="D3" s="5" t="s">
        <v>3</v>
      </c>
      <c r="E3" s="18"/>
      <c r="F3" s="18"/>
      <c r="G3" s="18"/>
      <c r="H3" s="18"/>
      <c r="I3" s="18"/>
      <c r="J3" s="18"/>
      <c r="K3" s="37"/>
    </row>
    <row r="4" ht="24.95" customHeight="1" spans="1:11">
      <c r="A4" s="4" t="s">
        <v>4</v>
      </c>
      <c r="B4" s="4"/>
      <c r="C4" s="4"/>
      <c r="D4" s="5" t="s">
        <v>5</v>
      </c>
      <c r="E4" s="18"/>
      <c r="F4" s="18"/>
      <c r="G4" s="18"/>
      <c r="H4" s="18"/>
      <c r="I4" s="18"/>
      <c r="J4" s="18"/>
      <c r="K4" s="37"/>
    </row>
    <row r="5" ht="32.1" customHeight="1" spans="1:11">
      <c r="A5" s="4" t="s">
        <v>6</v>
      </c>
      <c r="B5" s="4"/>
      <c r="C5" s="4"/>
      <c r="D5" s="6" t="s">
        <v>7</v>
      </c>
      <c r="E5" s="6"/>
      <c r="F5" s="6"/>
      <c r="G5" s="4" t="s">
        <v>8</v>
      </c>
      <c r="H5" s="4" t="s">
        <v>9</v>
      </c>
      <c r="I5" s="4"/>
      <c r="J5" s="4"/>
      <c r="K5" s="4"/>
    </row>
    <row r="6" ht="27.95" customHeight="1" spans="1:11">
      <c r="A6" s="4" t="s">
        <v>10</v>
      </c>
      <c r="B6" s="4"/>
      <c r="C6" s="4"/>
      <c r="D6" s="6"/>
      <c r="E6" s="6" t="s">
        <v>11</v>
      </c>
      <c r="F6" s="4" t="s">
        <v>12</v>
      </c>
      <c r="G6" s="5" t="s">
        <v>13</v>
      </c>
      <c r="H6" s="18"/>
      <c r="I6" s="37"/>
      <c r="J6" s="5" t="s">
        <v>14</v>
      </c>
      <c r="K6" s="37"/>
    </row>
    <row r="7" ht="20.1" customHeight="1" spans="1:11">
      <c r="A7" s="4"/>
      <c r="B7" s="4"/>
      <c r="C7" s="4"/>
      <c r="D7" s="6" t="s">
        <v>15</v>
      </c>
      <c r="E7" s="4">
        <v>1686</v>
      </c>
      <c r="F7" s="35">
        <v>1686</v>
      </c>
      <c r="G7" s="5">
        <v>1551.3</v>
      </c>
      <c r="H7" s="18"/>
      <c r="I7" s="37"/>
      <c r="J7" s="48">
        <f>G7/F7*100</f>
        <v>92.0106761565836</v>
      </c>
      <c r="K7" s="49">
        <f>G7/F7</f>
        <v>0.920106761565836</v>
      </c>
    </row>
    <row r="8" ht="20.1" customHeight="1" spans="1:11">
      <c r="A8" s="4"/>
      <c r="B8" s="4"/>
      <c r="C8" s="4"/>
      <c r="D8" s="7" t="s">
        <v>16</v>
      </c>
      <c r="E8" s="4">
        <v>1686</v>
      </c>
      <c r="F8" s="36">
        <v>1686</v>
      </c>
      <c r="G8" s="5">
        <v>1551.3</v>
      </c>
      <c r="H8" s="18"/>
      <c r="I8" s="37"/>
      <c r="J8" s="48">
        <f>G8/F8*100</f>
        <v>92.0106761565836</v>
      </c>
      <c r="K8" s="49">
        <f>G8/F8</f>
        <v>0.920106761565836</v>
      </c>
    </row>
    <row r="9" ht="20.1" customHeight="1" spans="1:11">
      <c r="A9" s="4"/>
      <c r="B9" s="4"/>
      <c r="C9" s="4"/>
      <c r="D9" s="7" t="s">
        <v>17</v>
      </c>
      <c r="E9" s="4"/>
      <c r="F9" s="4"/>
      <c r="G9" s="5"/>
      <c r="H9" s="18"/>
      <c r="I9" s="37"/>
      <c r="J9" s="5"/>
      <c r="K9" s="37"/>
    </row>
    <row r="10" ht="27.95" customHeight="1" spans="1:11">
      <c r="A10" s="8" t="s">
        <v>18</v>
      </c>
      <c r="B10" s="9"/>
      <c r="C10" s="10"/>
      <c r="D10" s="6"/>
      <c r="E10" s="5" t="s">
        <v>19</v>
      </c>
      <c r="F10" s="18"/>
      <c r="G10" s="18"/>
      <c r="H10" s="18"/>
      <c r="I10" s="37"/>
      <c r="J10" s="5" t="s">
        <v>20</v>
      </c>
      <c r="K10" s="37" t="s">
        <v>20</v>
      </c>
    </row>
    <row r="11" ht="45" customHeight="1" spans="1:11">
      <c r="A11" s="11"/>
      <c r="B11" s="12"/>
      <c r="C11" s="13"/>
      <c r="D11" s="4" t="s">
        <v>21</v>
      </c>
      <c r="E11" s="5" t="s">
        <v>22</v>
      </c>
      <c r="F11" s="18"/>
      <c r="G11" s="18"/>
      <c r="H11" s="18"/>
      <c r="I11" s="37"/>
      <c r="J11" s="5" t="s">
        <v>23</v>
      </c>
      <c r="K11" s="37" t="s">
        <v>23</v>
      </c>
    </row>
    <row r="12" ht="27.95" customHeight="1" spans="1:11">
      <c r="A12" s="11"/>
      <c r="B12" s="12"/>
      <c r="C12" s="13"/>
      <c r="D12" s="4" t="s">
        <v>24</v>
      </c>
      <c r="E12" s="5" t="s">
        <v>25</v>
      </c>
      <c r="F12" s="18"/>
      <c r="G12" s="18"/>
      <c r="H12" s="18"/>
      <c r="I12" s="37"/>
      <c r="J12" s="5" t="s">
        <v>23</v>
      </c>
      <c r="K12" s="37" t="s">
        <v>23</v>
      </c>
    </row>
    <row r="13" ht="27.95" customHeight="1" spans="1:11">
      <c r="A13" s="11"/>
      <c r="B13" s="12"/>
      <c r="C13" s="13"/>
      <c r="D13" s="4" t="s">
        <v>26</v>
      </c>
      <c r="E13" s="5" t="s">
        <v>27</v>
      </c>
      <c r="F13" s="18"/>
      <c r="G13" s="18"/>
      <c r="H13" s="18"/>
      <c r="I13" s="37"/>
      <c r="J13" s="5" t="s">
        <v>23</v>
      </c>
      <c r="K13" s="37" t="s">
        <v>23</v>
      </c>
    </row>
    <row r="14" ht="27.95" customHeight="1" spans="1:11">
      <c r="A14" s="11"/>
      <c r="B14" s="12"/>
      <c r="C14" s="13"/>
      <c r="D14" s="4" t="s">
        <v>28</v>
      </c>
      <c r="E14" s="5" t="s">
        <v>29</v>
      </c>
      <c r="F14" s="18"/>
      <c r="G14" s="18"/>
      <c r="H14" s="18"/>
      <c r="I14" s="37"/>
      <c r="J14" s="5" t="s">
        <v>23</v>
      </c>
      <c r="K14" s="37" t="s">
        <v>23</v>
      </c>
    </row>
    <row r="15" ht="27.95" customHeight="1" spans="1:11">
      <c r="A15" s="11"/>
      <c r="B15" s="12"/>
      <c r="C15" s="13"/>
      <c r="D15" s="4" t="s">
        <v>30</v>
      </c>
      <c r="E15" s="5" t="s">
        <v>31</v>
      </c>
      <c r="F15" s="18"/>
      <c r="G15" s="18"/>
      <c r="H15" s="18"/>
      <c r="I15" s="37"/>
      <c r="J15" s="5" t="s">
        <v>23</v>
      </c>
      <c r="K15" s="37" t="s">
        <v>23</v>
      </c>
    </row>
    <row r="16" ht="27.95" customHeight="1" spans="1:11">
      <c r="A16" s="11"/>
      <c r="B16" s="12"/>
      <c r="C16" s="13"/>
      <c r="D16" s="4" t="s">
        <v>32</v>
      </c>
      <c r="E16" s="5" t="s">
        <v>33</v>
      </c>
      <c r="F16" s="18"/>
      <c r="G16" s="18"/>
      <c r="H16" s="18"/>
      <c r="I16" s="37"/>
      <c r="J16" s="5" t="s">
        <v>23</v>
      </c>
      <c r="K16" s="37" t="s">
        <v>23</v>
      </c>
    </row>
    <row r="17" ht="27.95" customHeight="1" spans="1:11">
      <c r="A17" s="14"/>
      <c r="B17" s="15"/>
      <c r="C17" s="16"/>
      <c r="D17" s="4" t="s">
        <v>34</v>
      </c>
      <c r="E17" s="5" t="s">
        <v>35</v>
      </c>
      <c r="F17" s="18"/>
      <c r="G17" s="18"/>
      <c r="H17" s="18"/>
      <c r="I17" s="37"/>
      <c r="J17" s="5" t="s">
        <v>23</v>
      </c>
      <c r="K17" s="37" t="s">
        <v>23</v>
      </c>
    </row>
    <row r="18" ht="29.25" customHeight="1" spans="1:11">
      <c r="A18" s="17" t="s">
        <v>36</v>
      </c>
      <c r="B18" s="5" t="s">
        <v>37</v>
      </c>
      <c r="C18" s="18"/>
      <c r="D18" s="18"/>
      <c r="E18" s="18"/>
      <c r="F18" s="37"/>
      <c r="G18" s="5" t="s">
        <v>38</v>
      </c>
      <c r="H18" s="18"/>
      <c r="I18" s="18"/>
      <c r="J18" s="18"/>
      <c r="K18" s="37"/>
    </row>
    <row r="19" ht="228" customHeight="1" spans="1:11">
      <c r="A19" s="19"/>
      <c r="B19" s="20" t="s">
        <v>39</v>
      </c>
      <c r="C19" s="21"/>
      <c r="D19" s="21"/>
      <c r="E19" s="21"/>
      <c r="F19" s="38"/>
      <c r="G19" s="39" t="s">
        <v>40</v>
      </c>
      <c r="H19" s="40"/>
      <c r="I19" s="40"/>
      <c r="J19" s="40"/>
      <c r="K19" s="40"/>
    </row>
    <row r="20" ht="27" customHeight="1" spans="1:11">
      <c r="A20" s="22" t="s">
        <v>41</v>
      </c>
      <c r="B20" s="4" t="s">
        <v>42</v>
      </c>
      <c r="C20" s="4" t="s">
        <v>43</v>
      </c>
      <c r="D20" s="4" t="s">
        <v>44</v>
      </c>
      <c r="E20" s="4"/>
      <c r="F20" s="4"/>
      <c r="G20" s="4" t="s">
        <v>45</v>
      </c>
      <c r="H20" s="4" t="s">
        <v>46</v>
      </c>
      <c r="I20" s="50" t="s">
        <v>47</v>
      </c>
      <c r="J20" s="50" t="s">
        <v>48</v>
      </c>
      <c r="K20" s="4" t="s">
        <v>49</v>
      </c>
    </row>
    <row r="21" ht="28" customHeight="1" spans="1:11">
      <c r="A21" s="23"/>
      <c r="B21" s="24" t="s">
        <v>50</v>
      </c>
      <c r="C21" s="24" t="s">
        <v>51</v>
      </c>
      <c r="D21" s="25" t="s">
        <v>52</v>
      </c>
      <c r="E21" s="41"/>
      <c r="F21" s="42"/>
      <c r="G21" s="4" t="s">
        <v>53</v>
      </c>
      <c r="H21" s="4" t="s">
        <v>53</v>
      </c>
      <c r="I21" s="51">
        <v>2</v>
      </c>
      <c r="J21" s="51">
        <v>2</v>
      </c>
      <c r="K21" s="46"/>
    </row>
    <row r="22" ht="28" customHeight="1" spans="1:11">
      <c r="A22" s="23"/>
      <c r="B22" s="26"/>
      <c r="C22" s="26"/>
      <c r="D22" s="25" t="s">
        <v>54</v>
      </c>
      <c r="E22" s="41"/>
      <c r="F22" s="42"/>
      <c r="G22" s="4" t="s">
        <v>55</v>
      </c>
      <c r="H22" s="4" t="s">
        <v>55</v>
      </c>
      <c r="I22" s="51">
        <v>2</v>
      </c>
      <c r="J22" s="51">
        <v>2</v>
      </c>
      <c r="K22" s="46"/>
    </row>
    <row r="23" ht="28" customHeight="1" spans="1:11">
      <c r="A23" s="23"/>
      <c r="B23" s="26"/>
      <c r="C23" s="26"/>
      <c r="D23" s="25" t="s">
        <v>56</v>
      </c>
      <c r="E23" s="41"/>
      <c r="F23" s="42"/>
      <c r="G23" s="4" t="s">
        <v>57</v>
      </c>
      <c r="H23" s="4" t="s">
        <v>57</v>
      </c>
      <c r="I23" s="51">
        <v>2</v>
      </c>
      <c r="J23" s="51">
        <v>2</v>
      </c>
      <c r="K23" s="46"/>
    </row>
    <row r="24" ht="28" customHeight="1" spans="1:11">
      <c r="A24" s="23"/>
      <c r="B24" s="26"/>
      <c r="C24" s="27"/>
      <c r="D24" s="25" t="s">
        <v>58</v>
      </c>
      <c r="E24" s="41"/>
      <c r="F24" s="42"/>
      <c r="G24" s="43" t="s">
        <v>59</v>
      </c>
      <c r="H24" s="44" t="s">
        <v>60</v>
      </c>
      <c r="I24" s="51">
        <v>3</v>
      </c>
      <c r="J24" s="51">
        <v>3</v>
      </c>
      <c r="K24" s="46"/>
    </row>
    <row r="25" ht="91.5" customHeight="1" spans="1:11">
      <c r="A25" s="23"/>
      <c r="B25" s="26"/>
      <c r="C25" s="28" t="s">
        <v>61</v>
      </c>
      <c r="D25" s="25" t="s">
        <v>62</v>
      </c>
      <c r="E25" s="41"/>
      <c r="F25" s="42"/>
      <c r="G25" s="45">
        <v>1</v>
      </c>
      <c r="H25" s="46" t="s">
        <v>63</v>
      </c>
      <c r="I25" s="51">
        <v>5</v>
      </c>
      <c r="J25" s="51">
        <v>5</v>
      </c>
      <c r="K25" s="46"/>
    </row>
    <row r="26" ht="28" customHeight="1" spans="1:11">
      <c r="A26" s="23"/>
      <c r="B26" s="26"/>
      <c r="C26" s="26"/>
      <c r="D26" s="25" t="s">
        <v>64</v>
      </c>
      <c r="E26" s="41"/>
      <c r="F26" s="42"/>
      <c r="G26" s="45">
        <v>1</v>
      </c>
      <c r="H26" s="4" t="s">
        <v>65</v>
      </c>
      <c r="I26" s="51">
        <v>5</v>
      </c>
      <c r="J26" s="51">
        <v>5</v>
      </c>
      <c r="K26" s="46"/>
    </row>
    <row r="27" ht="28" customHeight="1" spans="1:11">
      <c r="A27" s="23"/>
      <c r="B27" s="26"/>
      <c r="C27" s="26"/>
      <c r="D27" s="25" t="s">
        <v>66</v>
      </c>
      <c r="E27" s="41"/>
      <c r="F27" s="42"/>
      <c r="G27" s="43">
        <v>1</v>
      </c>
      <c r="H27" s="44" t="s">
        <v>67</v>
      </c>
      <c r="I27" s="51">
        <v>5</v>
      </c>
      <c r="J27" s="51">
        <v>5</v>
      </c>
      <c r="K27" s="46"/>
    </row>
    <row r="28" ht="28" customHeight="1" spans="1:11">
      <c r="A28" s="23"/>
      <c r="B28" s="26"/>
      <c r="C28" s="29"/>
      <c r="D28" s="25" t="s">
        <v>68</v>
      </c>
      <c r="E28" s="41"/>
      <c r="F28" s="42"/>
      <c r="G28" s="45">
        <v>1</v>
      </c>
      <c r="H28" s="45">
        <v>1</v>
      </c>
      <c r="I28" s="51">
        <v>5</v>
      </c>
      <c r="J28" s="51">
        <v>5</v>
      </c>
      <c r="K28" s="46"/>
    </row>
    <row r="29" ht="28" customHeight="1" spans="1:11">
      <c r="A29" s="23"/>
      <c r="B29" s="26"/>
      <c r="C29" s="29"/>
      <c r="D29" s="25" t="s">
        <v>69</v>
      </c>
      <c r="E29" s="41"/>
      <c r="F29" s="42"/>
      <c r="G29" s="45">
        <v>1</v>
      </c>
      <c r="H29" s="45" t="s">
        <v>70</v>
      </c>
      <c r="I29" s="51">
        <v>5</v>
      </c>
      <c r="J29" s="51">
        <v>5</v>
      </c>
      <c r="K29" s="46"/>
    </row>
    <row r="30" ht="28" customHeight="1" spans="1:11">
      <c r="A30" s="23"/>
      <c r="B30" s="26"/>
      <c r="C30" s="30" t="s">
        <v>71</v>
      </c>
      <c r="D30" s="25" t="s">
        <v>72</v>
      </c>
      <c r="E30" s="41"/>
      <c r="F30" s="42"/>
      <c r="G30" s="45">
        <v>1</v>
      </c>
      <c r="H30" s="45">
        <v>1</v>
      </c>
      <c r="I30" s="51">
        <v>4</v>
      </c>
      <c r="J30" s="51">
        <v>4</v>
      </c>
      <c r="K30" s="46"/>
    </row>
    <row r="31" ht="28" customHeight="1" spans="1:11">
      <c r="A31" s="23"/>
      <c r="B31" s="26"/>
      <c r="C31" s="30"/>
      <c r="D31" s="25" t="s">
        <v>73</v>
      </c>
      <c r="E31" s="41" t="s">
        <v>73</v>
      </c>
      <c r="F31" s="42" t="s">
        <v>73</v>
      </c>
      <c r="G31" s="45">
        <v>1</v>
      </c>
      <c r="H31" s="45">
        <v>1</v>
      </c>
      <c r="I31" s="51">
        <v>4</v>
      </c>
      <c r="J31" s="51">
        <v>4</v>
      </c>
      <c r="K31" s="46"/>
    </row>
    <row r="32" ht="28" customHeight="1" spans="1:11">
      <c r="A32" s="23"/>
      <c r="B32" s="26"/>
      <c r="C32" s="30"/>
      <c r="D32" s="25" t="s">
        <v>74</v>
      </c>
      <c r="E32" s="41" t="s">
        <v>74</v>
      </c>
      <c r="F32" s="42" t="s">
        <v>74</v>
      </c>
      <c r="G32" s="45">
        <v>0.8</v>
      </c>
      <c r="H32" s="45">
        <v>0.88</v>
      </c>
      <c r="I32" s="51">
        <v>4</v>
      </c>
      <c r="J32" s="51">
        <v>4</v>
      </c>
      <c r="K32" s="46"/>
    </row>
    <row r="33" ht="30" customHeight="1" spans="1:11">
      <c r="A33" s="23"/>
      <c r="B33" s="26"/>
      <c r="C33" s="29" t="s">
        <v>75</v>
      </c>
      <c r="D33" s="5" t="s">
        <v>76</v>
      </c>
      <c r="E33" s="18"/>
      <c r="F33" s="37"/>
      <c r="G33" s="45" t="s">
        <v>77</v>
      </c>
      <c r="H33" s="45" t="s">
        <v>78</v>
      </c>
      <c r="I33" s="51">
        <v>4</v>
      </c>
      <c r="J33" s="51">
        <v>4</v>
      </c>
      <c r="K33" s="46"/>
    </row>
    <row r="34" ht="44.1" customHeight="1" spans="1:11">
      <c r="A34" s="23"/>
      <c r="B34" s="30" t="s">
        <v>79</v>
      </c>
      <c r="C34" s="30" t="s">
        <v>80</v>
      </c>
      <c r="D34" s="25" t="s">
        <v>81</v>
      </c>
      <c r="E34" s="41"/>
      <c r="F34" s="42"/>
      <c r="G34" s="45">
        <v>1</v>
      </c>
      <c r="H34" s="44" t="s">
        <v>67</v>
      </c>
      <c r="I34" s="51">
        <v>15</v>
      </c>
      <c r="J34" s="51">
        <v>15</v>
      </c>
      <c r="K34" s="46"/>
    </row>
    <row r="35" ht="39" customHeight="1" spans="1:11">
      <c r="A35" s="22"/>
      <c r="B35" s="30"/>
      <c r="C35" s="30" t="s">
        <v>82</v>
      </c>
      <c r="D35" s="25" t="s">
        <v>83</v>
      </c>
      <c r="E35" s="41"/>
      <c r="F35" s="42"/>
      <c r="G35" s="47" t="s">
        <v>84</v>
      </c>
      <c r="H35" s="6" t="s">
        <v>85</v>
      </c>
      <c r="I35" s="51">
        <v>15</v>
      </c>
      <c r="J35" s="51">
        <v>15</v>
      </c>
      <c r="K35" s="46"/>
    </row>
    <row r="36" ht="76" customHeight="1" spans="1:11">
      <c r="A36" s="22"/>
      <c r="B36" s="31" t="s">
        <v>86</v>
      </c>
      <c r="C36" s="31" t="s">
        <v>87</v>
      </c>
      <c r="D36" s="25" t="s">
        <v>88</v>
      </c>
      <c r="E36" s="41"/>
      <c r="F36" s="42"/>
      <c r="G36" s="4" t="s">
        <v>89</v>
      </c>
      <c r="H36" s="6" t="s">
        <v>90</v>
      </c>
      <c r="I36" s="51">
        <v>10</v>
      </c>
      <c r="J36" s="51">
        <v>10</v>
      </c>
      <c r="K36" s="46"/>
    </row>
    <row r="37" ht="22" customHeight="1" spans="1:11">
      <c r="A37" s="5" t="s">
        <v>91</v>
      </c>
      <c r="B37" s="18"/>
      <c r="C37" s="18"/>
      <c r="D37" s="18"/>
      <c r="E37" s="18"/>
      <c r="F37" s="18"/>
      <c r="G37" s="18"/>
      <c r="H37" s="18"/>
      <c r="I37" s="4">
        <f>SUM(I21:I36)+10</f>
        <v>100</v>
      </c>
      <c r="J37" s="4">
        <f>SUM(J21:J36)+J7/10</f>
        <v>99.2010676156584</v>
      </c>
      <c r="K37" s="4"/>
    </row>
    <row r="38" ht="37.5" customHeight="1" spans="1:11">
      <c r="A38" s="32" t="s">
        <v>92</v>
      </c>
      <c r="B38" s="33"/>
      <c r="C38" s="34"/>
      <c r="D38" s="34"/>
      <c r="E38" s="34"/>
      <c r="F38" s="34"/>
      <c r="G38" s="34"/>
      <c r="H38" s="34"/>
      <c r="I38" s="34"/>
      <c r="J38" s="34"/>
      <c r="K38" s="52"/>
    </row>
  </sheetData>
  <mergeCells count="65">
    <mergeCell ref="A1:K1"/>
    <mergeCell ref="A2:K2"/>
    <mergeCell ref="A3:C3"/>
    <mergeCell ref="D3:K3"/>
    <mergeCell ref="A4:C4"/>
    <mergeCell ref="D4:K4"/>
    <mergeCell ref="A5:C5"/>
    <mergeCell ref="D5:F5"/>
    <mergeCell ref="H5:K5"/>
    <mergeCell ref="G6:I6"/>
    <mergeCell ref="J6:K6"/>
    <mergeCell ref="G7:I7"/>
    <mergeCell ref="J7:K7"/>
    <mergeCell ref="G8:I8"/>
    <mergeCell ref="J8:K8"/>
    <mergeCell ref="G9:I9"/>
    <mergeCell ref="J9:K9"/>
    <mergeCell ref="E10:I10"/>
    <mergeCell ref="J10:K10"/>
    <mergeCell ref="E11:I11"/>
    <mergeCell ref="J11:K11"/>
    <mergeCell ref="E12:I12"/>
    <mergeCell ref="J12:K12"/>
    <mergeCell ref="E13:I13"/>
    <mergeCell ref="J13:K13"/>
    <mergeCell ref="E14:I14"/>
    <mergeCell ref="J14:K14"/>
    <mergeCell ref="E15:I15"/>
    <mergeCell ref="J15:K15"/>
    <mergeCell ref="E16:I16"/>
    <mergeCell ref="J16:K16"/>
    <mergeCell ref="E17:I17"/>
    <mergeCell ref="J17:K17"/>
    <mergeCell ref="B18:F18"/>
    <mergeCell ref="G18:K18"/>
    <mergeCell ref="B19:F19"/>
    <mergeCell ref="G19:K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A37:H37"/>
    <mergeCell ref="B38:K38"/>
    <mergeCell ref="A18:A19"/>
    <mergeCell ref="A20:A36"/>
    <mergeCell ref="B21:B33"/>
    <mergeCell ref="B34:B35"/>
    <mergeCell ref="C21:C24"/>
    <mergeCell ref="C25:C29"/>
    <mergeCell ref="C30:C32"/>
    <mergeCell ref="A10:C17"/>
    <mergeCell ref="A6:C9"/>
  </mergeCells>
  <printOptions horizontalCentered="1" verticalCentered="1"/>
  <pageMargins left="0.503472222222222" right="0.109722222222222" top="0.751388888888889" bottom="0.554861111111111" header="0.298611111111111" footer="0.298611111111111"/>
  <pageSetup paperSize="9" scale="94" fitToHeight="0" orientation="portrait"/>
  <headerFooter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wjw</cp:lastModifiedBy>
  <dcterms:created xsi:type="dcterms:W3CDTF">2024-03-22T16:39:00Z</dcterms:created>
  <cp:lastPrinted>2024-04-03T00:51:00Z</cp:lastPrinted>
  <dcterms:modified xsi:type="dcterms:W3CDTF">2025-08-15T08:23:28Z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E48911F9B20543098DDAD24CF3C39575_13</vt:lpwstr>
  </property>
  <property fmtid="{D5CDD505-2E9C-101B-9397-08002B2CF9AE}" pid="3" name="KSOProductBuildVer">
    <vt:lpwstr>2052-12.8.2.20327</vt:lpwstr>
  </property>
</Properties>
</file>