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030" tabRatio="855"/>
  </bookViews>
  <sheets>
    <sheet name="中央项目自评表" sheetId="17" r:id="rId1"/>
  </sheets>
  <definedNames>
    <definedName name="_xlnm.Print_Area" localSheetId="0">中央项目自评表!$A$1:$K$40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<sst xmlns="http://schemas.openxmlformats.org/spreadsheetml/2006/main" count="117" uniqueCount="92">
  <si>
    <t xml:space="preserve">中央转移支付区域（项目）绩效目标自评表 </t>
  </si>
  <si>
    <t>（2024年度）</t>
  </si>
  <si>
    <t>转移支付（项目）名称</t>
  </si>
  <si>
    <t>医疗服务与保障能力提升(医疗卫生机构能力建设、卫生健康人才才培养)项目-传染病监测预警与应急指挥能力提升项目</t>
  </si>
  <si>
    <t>中央主管部门</t>
  </si>
  <si>
    <t>国家疾病预防控制局</t>
  </si>
  <si>
    <t>地方主管部门</t>
  </si>
  <si>
    <t>自治区卫生健康委、自治区疾控局</t>
  </si>
  <si>
    <t>资金使用单位</t>
  </si>
  <si>
    <t>自治区疾控中心、自治区第四人民医院（自治区结核病防治所）、自治区卫生健康委信息中心、自治区疾控局、五市疾控中心</t>
  </si>
  <si>
    <t>资金投入情况（万元）</t>
  </si>
  <si>
    <t>年初预算数</t>
  </si>
  <si>
    <t>全年预算数（A）</t>
  </si>
  <si>
    <t>全年执行数（B）</t>
  </si>
  <si>
    <r>
      <rPr>
        <sz val="10"/>
        <color theme="1"/>
        <rFont val="宋体"/>
        <charset val="134"/>
        <scheme val="minor"/>
      </rPr>
      <t>预算执行率（B/A</t>
    </r>
    <r>
      <rPr>
        <sz val="10"/>
        <color indexed="8"/>
        <rFont val="汉仪细圆B5"/>
        <charset val="134"/>
      </rPr>
      <t>×</t>
    </r>
    <r>
      <rPr>
        <sz val="10"/>
        <color indexed="8"/>
        <rFont val="宋体"/>
        <charset val="134"/>
      </rPr>
      <t>100</t>
    </r>
    <r>
      <rPr>
        <sz val="10"/>
        <color indexed="8"/>
        <rFont val="汉仪瑞意宋简"/>
        <charset val="134"/>
      </rPr>
      <t>%</t>
    </r>
    <r>
      <rPr>
        <sz val="10"/>
        <color indexed="8"/>
        <rFont val="宋体"/>
        <charset val="134"/>
      </rPr>
      <t>)</t>
    </r>
  </si>
  <si>
    <t>年度资金总额：</t>
  </si>
  <si>
    <r>
      <rPr>
        <sz val="10"/>
        <color theme="1"/>
        <rFont val="宋体"/>
        <charset val="134"/>
        <scheme val="minor"/>
      </rPr>
      <t xml:space="preserve"> </t>
    </r>
    <r>
      <rPr>
        <sz val="10"/>
        <color indexed="8"/>
        <rFont val="宋体"/>
        <charset val="134"/>
      </rPr>
      <t>其中：中央财政资金</t>
    </r>
  </si>
  <si>
    <r>
      <rPr>
        <sz val="10"/>
        <color theme="1"/>
        <rFont val="宋体"/>
        <charset val="134"/>
        <scheme val="minor"/>
      </rPr>
      <t xml:space="preserve"> 　　自治区</t>
    </r>
    <r>
      <rPr>
        <sz val="10"/>
        <color indexed="8"/>
        <rFont val="宋体"/>
        <charset val="134"/>
      </rPr>
      <t>财政资金</t>
    </r>
  </si>
  <si>
    <r>
      <rPr>
        <sz val="10"/>
        <color theme="1"/>
        <rFont val="宋体"/>
        <charset val="134"/>
      </rPr>
      <t xml:space="preserve"> </t>
    </r>
    <r>
      <rPr>
        <sz val="10"/>
        <color indexed="8"/>
        <rFont val="宋体"/>
        <charset val="134"/>
      </rPr>
      <t xml:space="preserve">      　　地方资金</t>
    </r>
  </si>
  <si>
    <r>
      <rPr>
        <sz val="9"/>
        <color theme="1"/>
        <rFont val="宋体"/>
        <charset val="134"/>
      </rPr>
      <t xml:space="preserve">      </t>
    </r>
    <r>
      <rPr>
        <sz val="10"/>
        <color indexed="8"/>
        <rFont val="宋体"/>
        <charset val="134"/>
      </rPr>
      <t xml:space="preserve">  　其他资金</t>
    </r>
  </si>
  <si>
    <t>资金管理情况</t>
  </si>
  <si>
    <t>情况说明</t>
  </si>
  <si>
    <t>存在问题和改进措施</t>
  </si>
  <si>
    <t>分配科学性</t>
  </si>
  <si>
    <t>严格按照转移支付管理制度以及资金管理办法规定的范围和标准分配资金。</t>
  </si>
  <si>
    <t>无</t>
  </si>
  <si>
    <t>下达及时性</t>
  </si>
  <si>
    <t>严格按照预算法及其实施条例、转移支付管理制度以及资金管理办法规定的时限要求分解下发。</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</si>
  <si>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</si>
  <si>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</si>
  <si>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</si>
  <si>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</si>
  <si>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</si>
  <si>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按照上级下达或本级预算安排的金额执行不存在执行数偏离预算数的问题。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</si>
  <si>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</si>
  <si>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</si>
  <si>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</si>
  <si>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</si>
  <si>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总体目标完成情况</t>
  </si>
  <si>
    <t>总体目标</t>
  </si>
  <si>
    <t>全年实际完成情况</t>
  </si>
  <si>
    <t>目标1：进一步强化监测预警和分析研判，提高监测数据报告及时性和准确性，加强分析研判能力水平。健全多渠道监测预警机制，形成应急响应处置结果与信息反馈工作闭环；促进医防协同，有序推进医疗机构与疾控机构间信息互联互通与共享。
目标2：完善结核病综合管理信息系统，并与传染病监测预警与应急指挥信息平台做好数据对接
目标3：完成医疗机构数据资源融合，规范开展数据高质量治理，并完成数据一致性指标体系建设，为政府决策、医疗行为监管、运营水平分析等相关应用提供服务。</t>
  </si>
  <si>
    <t xml:space="preserve">
为进一步抓实抓细中央转移支付监测预警与应急指挥能力提升项目落实，有序推进前置软件部署实施和全区传染病监测预警与应急指挥信息平台建设工作，自治区疾控中心成立了监测预警工作专班，建立健全工作机制，明确工作职责和分工。在自治区疾控局的指导下，编制完成《传染病监测预警与应急指挥能力提升项目推进实施工作手册》，科学规范、公开透明统筹推进传染病监测预警与应急指挥信息平台建设工作和前置软件部署实施工作。
按照国家疾控局综合司相关文件要求，并结合我区实际，自治区疾控中心协助自治区疾控局积极制定并印发了《2024年传染病监测预警与应急指挥能力提升项目管理方案》，建设完善全区一体化传染病监测预警与应急指挥信息平台，实现“监测预警一张图”和“应急指挥一张图”。按照国家要求实施全区二级及以上医疗机构前置软件部署。升级完善全区免疫规划信息系统。
</t>
  </si>
  <si>
    <t>绩效指标</t>
  </si>
  <si>
    <t>一级
指标</t>
  </si>
  <si>
    <t>二级指标</t>
  </si>
  <si>
    <t>三级指标</t>
  </si>
  <si>
    <t>指标值</t>
  </si>
  <si>
    <t>全年实际完成值</t>
  </si>
  <si>
    <t>分值</t>
  </si>
  <si>
    <t>得分</t>
  </si>
  <si>
    <t>未完成原因和改进措施</t>
  </si>
  <si>
    <t>产
出
指
标</t>
  </si>
  <si>
    <t>数量指标</t>
  </si>
  <si>
    <t>指标1：二级及以上公立医疗机构前置软件安装完成率</t>
  </si>
  <si>
    <t>≥30%</t>
  </si>
  <si>
    <t>指标2：二级及以上公立医疗机构前置软件部署覆盖率</t>
  </si>
  <si>
    <t>指标3：二级及以上公立医疗机构前置软件转正应用率率</t>
  </si>
  <si>
    <t>因前期自治区发改委项目审批流程不明确，项目招标启动延迟近8个月，影响执行进度</t>
  </si>
  <si>
    <t>指标4：结核病信息系统升级改造</t>
  </si>
  <si>
    <t>启动实施</t>
  </si>
  <si>
    <t>已完成招标采购，第三方已驻场实施</t>
  </si>
  <si>
    <t>指标5：数据治理和应用整合系统</t>
  </si>
  <si>
    <t>2024年完成项目方案制定和论证、会议研究和招采，2025年按照项目建设和管理要求推进项目实施。</t>
  </si>
  <si>
    <t>质量指标</t>
  </si>
  <si>
    <t>急性呼吸道传染病哨点医院前置软件安装全覆盖</t>
  </si>
  <si>
    <t>已转正前置软件的医疗机构软件运行稳定性</t>
  </si>
  <si>
    <t>数据治理效果</t>
  </si>
  <si>
    <t>数据质量提升</t>
  </si>
  <si>
    <t>政府招标采购率</t>
  </si>
  <si>
    <t>传染病监测预警与应急指挥信息平台建设</t>
  </si>
  <si>
    <t>时效指标</t>
  </si>
  <si>
    <t>已应用前置软件的医疗机构信息处理及时率</t>
  </si>
  <si>
    <t>≥95%</t>
  </si>
  <si>
    <t>成本指标</t>
  </si>
  <si>
    <t>能力提升项目资金支出比率</t>
  </si>
  <si>
    <t>5083万元</t>
  </si>
  <si>
    <t>477.67万元</t>
  </si>
  <si>
    <t>项目2023年资金到位时间为11月份，当年无法支付，2024年优先支付2023年资金，导致2024年支付较低，目前正在督促项目执行，加快资金支付。</t>
  </si>
  <si>
    <t>效
益
指
标</t>
  </si>
  <si>
    <t>社会效益指标</t>
  </si>
  <si>
    <t>居民受传染病暴发流行危害下降</t>
  </si>
  <si>
    <t>比较显著</t>
  </si>
  <si>
    <t>可持续影响指标</t>
  </si>
  <si>
    <t>突发急性传染病疫情发现处置效率提升</t>
  </si>
  <si>
    <t>满意度指标</t>
  </si>
  <si>
    <t>服务对象满意度指标</t>
  </si>
  <si>
    <t>二级以上公立医疗机构公共卫生科传染病报告人员满意度</t>
  </si>
  <si>
    <t>≥90%</t>
  </si>
  <si>
    <t>总分</t>
  </si>
  <si>
    <t>说明</t>
  </si>
  <si>
    <t>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</si>
</sst>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2"/>
      <name val="宋体"/>
      <charset val="134"/>
    </font>
    <font>
      <sz val="10"/>
      <color theme="1"/>
      <name val="宋体"/>
      <charset val="134"/>
      <scheme val="minor"/>
    </font>
    <font>
      <sz val="11"/>
      <color theme="1"/>
      <name val="宋体"/>
      <charset val="134"/>
      <scheme val="minor"/>
    </font>
    <font>
      <sz val="10"/>
      <name val="黑体"/>
      <charset val="134"/>
    </font>
    <font>
      <sz val="12"/>
      <name val="黑体"/>
      <charset val="134"/>
    </font>
    <font>
      <sz val="20"/>
      <color rgb="FF000000"/>
      <name val="方正小标宋_GBK"/>
      <charset val="134"/>
    </font>
    <font>
      <sz val="20"/>
      <color theme="1"/>
      <name val="方正小标宋_GBK"/>
      <charset val="134"/>
    </font>
    <font>
      <sz val="10"/>
      <color theme="1"/>
      <name val="宋体"/>
      <charset val="134"/>
    </font>
    <font>
      <sz val="9"/>
      <color theme="1"/>
      <name val="宋体"/>
      <charset val="134"/>
    </font>
    <font>
      <sz val="9"/>
      <color theme="1"/>
      <name val="宋体"/>
      <charset val="134"/>
      <scheme val="minor"/>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indexed="8"/>
      <name val="宋体"/>
      <charset val="134"/>
    </font>
    <font>
      <sz val="10"/>
      <color indexed="8"/>
      <name val="汉仪细圆B5"/>
      <charset val="134"/>
    </font>
    <font>
      <sz val="10"/>
      <color indexed="8"/>
      <name val="汉仪瑞意宋简"/>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 fillId="2"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3" borderId="19" applyNumberFormat="0" applyAlignment="0" applyProtection="0">
      <alignment vertical="center"/>
    </xf>
    <xf numFmtId="0" fontId="21" fillId="4" borderId="20" applyNumberFormat="0" applyAlignment="0" applyProtection="0">
      <alignment vertical="center"/>
    </xf>
    <xf numFmtId="0" fontId="22" fillId="4" borderId="19" applyNumberFormat="0" applyAlignment="0" applyProtection="0">
      <alignment vertical="center"/>
    </xf>
    <xf numFmtId="0" fontId="23" fillId="5"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0" fillId="0" borderId="0"/>
    <xf numFmtId="0" fontId="0" fillId="0" borderId="0"/>
  </cellStyleXfs>
  <cellXfs count="72">
    <xf numFmtId="0" fontId="0" fillId="0" borderId="0" xfId="0">
      <alignment vertical="center"/>
    </xf>
    <xf numFmtId="0" fontId="0" fillId="0" borderId="0" xfId="49" applyAlignment="1">
      <alignment vertical="center" wrapText="1"/>
    </xf>
    <xf numFmtId="0" fontId="1" fillId="0" borderId="0" xfId="0" applyFont="1" applyFill="1" applyAlignment="1">
      <alignment vertical="center"/>
    </xf>
    <xf numFmtId="0" fontId="2" fillId="0" borderId="0" xfId="0" applyFont="1" applyFill="1" applyAlignment="1">
      <alignment vertical="center"/>
    </xf>
    <xf numFmtId="0" fontId="3" fillId="0" borderId="0" xfId="49" applyFont="1" applyAlignment="1">
      <alignment horizontal="left" vertical="center"/>
    </xf>
    <xf numFmtId="0" fontId="4" fillId="0" borderId="0" xfId="49" applyFont="1" applyAlignment="1">
      <alignment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2" fillId="0" borderId="1"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2" xfId="0" applyFont="1" applyFill="1" applyBorder="1" applyAlignment="1">
      <alignment vertical="center" wrapText="1"/>
    </xf>
    <xf numFmtId="0" fontId="1" fillId="0" borderId="2" xfId="0" applyFont="1" applyFill="1" applyBorder="1" applyAlignment="1">
      <alignment vertical="center" wrapText="1"/>
    </xf>
    <xf numFmtId="0" fontId="8" fillId="0" borderId="2" xfId="0" applyFont="1" applyFill="1" applyBorder="1" applyAlignment="1">
      <alignment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0" xfId="0" applyFont="1" applyFill="1" applyAlignment="1">
      <alignment horizontal="center" vertical="center" wrapText="1"/>
    </xf>
    <xf numFmtId="0" fontId="1" fillId="0" borderId="8"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9" fillId="0" borderId="3" xfId="0" applyNumberFormat="1" applyFont="1" applyFill="1" applyBorder="1" applyAlignment="1">
      <alignment horizontal="left" vertical="center" wrapText="1"/>
    </xf>
    <xf numFmtId="0" fontId="9" fillId="0" borderId="12" xfId="0" applyNumberFormat="1" applyFont="1" applyFill="1" applyBorder="1" applyAlignment="1">
      <alignment horizontal="left" vertical="center" wrapText="1"/>
    </xf>
    <xf numFmtId="0" fontId="1" fillId="0" borderId="2" xfId="0" applyFont="1" applyFill="1" applyBorder="1" applyAlignment="1">
      <alignment horizontal="center" vertical="center" textRotation="255" wrapText="1"/>
    </xf>
    <xf numFmtId="0" fontId="1" fillId="0" borderId="3" xfId="0" applyFont="1" applyFill="1" applyBorder="1" applyAlignment="1">
      <alignment horizontal="center" vertical="center" textRotation="255" wrapText="1"/>
    </xf>
    <xf numFmtId="0" fontId="10" fillId="0" borderId="2" xfId="49" applyFont="1" applyBorder="1" applyAlignment="1">
      <alignment horizontal="center" vertical="center" wrapText="1"/>
    </xf>
    <xf numFmtId="0" fontId="10" fillId="0" borderId="6" xfId="49" applyFont="1" applyFill="1" applyBorder="1" applyAlignment="1">
      <alignment horizontal="center" vertical="center" wrapText="1"/>
    </xf>
    <xf numFmtId="0" fontId="9" fillId="0" borderId="3" xfId="0" applyFont="1" applyFill="1" applyBorder="1" applyAlignment="1">
      <alignment horizontal="left" vertical="center" wrapText="1"/>
    </xf>
    <xf numFmtId="0" fontId="10" fillId="0" borderId="8" xfId="49" applyFont="1" applyFill="1" applyBorder="1" applyAlignment="1">
      <alignment horizontal="center" vertical="center" wrapText="1"/>
    </xf>
    <xf numFmtId="0" fontId="1" fillId="0" borderId="0" xfId="0" applyFont="1" applyFill="1" applyAlignment="1">
      <alignment horizontal="left" vertical="center"/>
    </xf>
    <xf numFmtId="0" fontId="1" fillId="0" borderId="2" xfId="0" applyNumberFormat="1" applyFont="1" applyFill="1" applyBorder="1" applyAlignment="1" applyProtection="1">
      <alignment horizontal="left" vertical="center" wrapText="1"/>
    </xf>
    <xf numFmtId="0" fontId="1" fillId="0" borderId="3" xfId="0" applyNumberFormat="1" applyFont="1" applyFill="1" applyBorder="1" applyAlignment="1" applyProtection="1">
      <alignment horizontal="left" vertical="center" wrapText="1"/>
    </xf>
    <xf numFmtId="0" fontId="1" fillId="0" borderId="2" xfId="0" applyFont="1" applyFill="1" applyBorder="1" applyAlignment="1">
      <alignment horizontal="left" vertical="center"/>
    </xf>
    <xf numFmtId="0" fontId="10" fillId="0" borderId="11" xfId="49" applyFont="1" applyBorder="1" applyAlignment="1">
      <alignment horizontal="center" vertical="center" wrapText="1"/>
    </xf>
    <xf numFmtId="0" fontId="10" fillId="0" borderId="11" xfId="49" applyFont="1" applyFill="1" applyBorder="1" applyAlignment="1">
      <alignment horizontal="center" vertical="center" wrapText="1"/>
    </xf>
    <xf numFmtId="0" fontId="11" fillId="0" borderId="2" xfId="49" applyNumberFormat="1" applyFont="1" applyFill="1" applyBorder="1" applyAlignment="1">
      <alignment horizontal="left" vertical="center" wrapText="1"/>
    </xf>
    <xf numFmtId="0" fontId="10" fillId="0" borderId="14" xfId="49" applyFont="1" applyBorder="1" applyAlignment="1">
      <alignment horizontal="center" vertical="center" wrapText="1"/>
    </xf>
    <xf numFmtId="0" fontId="10" fillId="0" borderId="2" xfId="49" applyFont="1" applyFill="1" applyBorder="1" applyAlignment="1">
      <alignment horizontal="center" vertical="center" wrapText="1"/>
    </xf>
    <xf numFmtId="0" fontId="11" fillId="0" borderId="2" xfId="0" applyNumberFormat="1" applyFont="1" applyFill="1" applyBorder="1" applyAlignment="1" applyProtection="1">
      <alignment horizontal="left" vertical="center" wrapText="1"/>
    </xf>
    <xf numFmtId="0" fontId="1" fillId="0" borderId="2" xfId="0" applyFont="1" applyFill="1" applyBorder="1" applyAlignment="1">
      <alignment horizontal="center" vertical="center" wrapText="1" readingOrder="1"/>
    </xf>
    <xf numFmtId="0" fontId="1" fillId="0" borderId="3" xfId="0" applyNumberFormat="1" applyFont="1" applyFill="1" applyBorder="1" applyAlignment="1">
      <alignment horizontal="left" vertical="center" wrapText="1" readingOrder="1"/>
    </xf>
    <xf numFmtId="0" fontId="1" fillId="0" borderId="12" xfId="0" applyNumberFormat="1" applyFont="1" applyFill="1" applyBorder="1" applyAlignment="1">
      <alignment horizontal="left" vertical="center" wrapText="1" readingOrder="1"/>
    </xf>
    <xf numFmtId="0" fontId="7" fillId="0" borderId="12"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9" fillId="0" borderId="12" xfId="0" applyFont="1" applyFill="1" applyBorder="1" applyAlignment="1">
      <alignment horizontal="left" vertical="center" wrapText="1"/>
    </xf>
    <xf numFmtId="0" fontId="9" fillId="0" borderId="15" xfId="0" applyNumberFormat="1" applyFont="1" applyFill="1" applyBorder="1" applyAlignment="1">
      <alignment horizontal="left" vertical="center" wrapText="1"/>
    </xf>
    <xf numFmtId="0" fontId="9" fillId="0" borderId="2" xfId="0" applyNumberFormat="1" applyFont="1" applyFill="1" applyBorder="1" applyAlignment="1">
      <alignment horizontal="left" vertical="center" wrapText="1"/>
    </xf>
    <xf numFmtId="0" fontId="9" fillId="0" borderId="2" xfId="0" applyFont="1" applyFill="1" applyBorder="1" applyAlignment="1">
      <alignment horizontal="left" vertical="center" wrapText="1"/>
    </xf>
    <xf numFmtId="0" fontId="1" fillId="0" borderId="15" xfId="0" applyFont="1" applyFill="1" applyBorder="1" applyAlignment="1">
      <alignment horizontal="center" vertical="center" wrapText="1"/>
    </xf>
    <xf numFmtId="0" fontId="9" fillId="0" borderId="15" xfId="0" applyFont="1" applyFill="1" applyBorder="1" applyAlignment="1">
      <alignment horizontal="left" vertical="center" wrapText="1"/>
    </xf>
    <xf numFmtId="10" fontId="9" fillId="0" borderId="3" xfId="0" applyNumberFormat="1" applyFont="1" applyFill="1" applyBorder="1" applyAlignment="1">
      <alignment horizontal="left" vertical="center" wrapText="1"/>
    </xf>
    <xf numFmtId="9" fontId="1" fillId="0" borderId="2" xfId="0" applyNumberFormat="1" applyFont="1" applyFill="1" applyBorder="1" applyAlignment="1" applyProtection="1">
      <alignment horizontal="left" vertical="center" wrapText="1"/>
    </xf>
    <xf numFmtId="9" fontId="1" fillId="0" borderId="3" xfId="0" applyNumberFormat="1" applyFont="1" applyFill="1" applyBorder="1" applyAlignment="1" applyProtection="1">
      <alignment horizontal="left" vertical="center" wrapText="1"/>
    </xf>
    <xf numFmtId="0" fontId="1" fillId="0" borderId="12" xfId="0" applyNumberFormat="1" applyFont="1" applyFill="1" applyBorder="1" applyAlignment="1" applyProtection="1">
      <alignment horizontal="left" vertical="center" wrapText="1"/>
    </xf>
    <xf numFmtId="0" fontId="1" fillId="0" borderId="15" xfId="0" applyNumberFormat="1" applyFont="1" applyFill="1" applyBorder="1" applyAlignment="1" applyProtection="1">
      <alignment horizontal="left" vertical="center" wrapText="1"/>
    </xf>
    <xf numFmtId="0" fontId="1" fillId="0" borderId="3" xfId="0" applyFont="1" applyFill="1" applyBorder="1" applyAlignment="1">
      <alignment horizontal="left" vertical="center"/>
    </xf>
    <xf numFmtId="0" fontId="1" fillId="0" borderId="3" xfId="0" applyFont="1" applyFill="1" applyBorder="1" applyAlignment="1">
      <alignment horizontal="left" vertical="center" wrapText="1"/>
    </xf>
    <xf numFmtId="0" fontId="11" fillId="0" borderId="3" xfId="49" applyNumberFormat="1" applyFont="1" applyFill="1" applyBorder="1" applyAlignment="1">
      <alignment horizontal="left" vertical="center" wrapText="1"/>
    </xf>
    <xf numFmtId="10" fontId="1" fillId="0" borderId="2" xfId="0" applyNumberFormat="1" applyFont="1" applyFill="1" applyBorder="1" applyAlignment="1">
      <alignment horizontal="center" vertical="center" wrapText="1"/>
    </xf>
    <xf numFmtId="0" fontId="9" fillId="0" borderId="15"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2" xfId="0" applyFont="1" applyFill="1" applyBorder="1" applyAlignment="1">
      <alignment horizontal="right" vertical="center" wrapText="1"/>
    </xf>
    <xf numFmtId="0" fontId="1" fillId="0" borderId="15" xfId="0" applyNumberFormat="1" applyFont="1" applyFill="1" applyBorder="1" applyAlignment="1">
      <alignment horizontal="left" vertical="center" wrapText="1" readingOrder="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e鯪9Y_x000b_" xfId="50"/>
  </cellStyles>
  <tableStyles count="0" defaultTableStyle="TableStyleMedium2" defaultPivotStyle="PivotStyleLight16"/>
  <colors>
    <mruColors>
      <color rgb="000D0D0D"/>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0"/>
  <sheetViews>
    <sheetView tabSelected="1" view="pageBreakPreview" zoomScale="90" zoomScaleNormal="100" topLeftCell="A23" workbookViewId="0">
      <selection activeCell="B40" sqref="B40:K40"/>
    </sheetView>
  </sheetViews>
  <sheetFormatPr defaultColWidth="9" defaultRowHeight="14.25"/>
  <cols>
    <col min="1" max="2" width="4.625" style="3" customWidth="1"/>
    <col min="3" max="3" width="10.25" style="3" customWidth="1"/>
    <col min="4" max="4" width="18.625" style="3" customWidth="1"/>
    <col min="5" max="5" width="19.625" style="3" customWidth="1"/>
    <col min="6" max="6" width="8.125" style="3" customWidth="1"/>
    <col min="7" max="7" width="16.125" style="3" customWidth="1"/>
    <col min="8" max="8" width="21.375" style="3" customWidth="1"/>
    <col min="9" max="10" width="6" style="3" customWidth="1"/>
    <col min="11" max="11" width="27.125" style="3" customWidth="1"/>
    <col min="12" max="16384" width="9" style="3"/>
  </cols>
  <sheetData>
    <row r="1" s="1" customFormat="1" ht="16.5" customHeight="1" spans="1:4">
      <c r="A1" s="4"/>
      <c r="B1" s="4"/>
      <c r="C1" s="4"/>
      <c r="D1" s="5"/>
    </row>
    <row r="2" ht="30" customHeight="1" spans="1:11">
      <c r="A2" s="6" t="s">
        <v>0</v>
      </c>
      <c r="B2" s="7"/>
      <c r="C2" s="7"/>
      <c r="D2" s="7"/>
      <c r="E2" s="7"/>
      <c r="F2" s="7"/>
      <c r="G2" s="7"/>
      <c r="H2" s="7"/>
      <c r="I2" s="7"/>
      <c r="J2" s="7"/>
      <c r="K2" s="7"/>
    </row>
    <row r="3" ht="21.6" customHeight="1" spans="1:11">
      <c r="A3" s="8" t="s">
        <v>1</v>
      </c>
      <c r="B3" s="8"/>
      <c r="C3" s="8"/>
      <c r="D3" s="8"/>
      <c r="E3" s="8"/>
      <c r="F3" s="8"/>
      <c r="G3" s="8"/>
      <c r="H3" s="8"/>
      <c r="I3" s="8"/>
      <c r="J3" s="8"/>
      <c r="K3" s="8"/>
    </row>
    <row r="4" s="2" customFormat="1" ht="16.15" customHeight="1" spans="1:11">
      <c r="A4" s="9" t="s">
        <v>2</v>
      </c>
      <c r="B4" s="9"/>
      <c r="C4" s="9"/>
      <c r="D4" s="10" t="s">
        <v>3</v>
      </c>
      <c r="E4" s="26"/>
      <c r="F4" s="26"/>
      <c r="G4" s="26"/>
      <c r="H4" s="26"/>
      <c r="I4" s="26"/>
      <c r="J4" s="26"/>
      <c r="K4" s="56"/>
    </row>
    <row r="5" s="2" customFormat="1" ht="16.15" customHeight="1" spans="1:11">
      <c r="A5" s="9" t="s">
        <v>4</v>
      </c>
      <c r="B5" s="9"/>
      <c r="C5" s="9"/>
      <c r="D5" s="11" t="s">
        <v>5</v>
      </c>
      <c r="E5" s="49"/>
      <c r="F5" s="49"/>
      <c r="G5" s="49"/>
      <c r="H5" s="49"/>
      <c r="I5" s="49"/>
      <c r="J5" s="49"/>
      <c r="K5" s="50"/>
    </row>
    <row r="6" s="2" customFormat="1" ht="27" customHeight="1" spans="1:11">
      <c r="A6" s="9" t="s">
        <v>6</v>
      </c>
      <c r="B6" s="9"/>
      <c r="C6" s="9"/>
      <c r="D6" s="11" t="s">
        <v>7</v>
      </c>
      <c r="E6" s="49"/>
      <c r="F6" s="50"/>
      <c r="G6" s="9" t="s">
        <v>8</v>
      </c>
      <c r="H6" s="9" t="s">
        <v>9</v>
      </c>
      <c r="I6" s="9"/>
      <c r="J6" s="9"/>
      <c r="K6" s="9"/>
    </row>
    <row r="7" s="2" customFormat="1" ht="25.15" customHeight="1" spans="1:11">
      <c r="A7" s="9" t="s">
        <v>10</v>
      </c>
      <c r="B7" s="9"/>
      <c r="C7" s="9"/>
      <c r="D7" s="12"/>
      <c r="E7" s="2" t="s">
        <v>11</v>
      </c>
      <c r="F7" s="9" t="s">
        <v>12</v>
      </c>
      <c r="G7" s="10" t="s">
        <v>13</v>
      </c>
      <c r="H7" s="26"/>
      <c r="I7" s="26"/>
      <c r="J7" s="56"/>
      <c r="K7" s="9" t="s">
        <v>14</v>
      </c>
    </row>
    <row r="8" s="2" customFormat="1" ht="16.15" customHeight="1" spans="1:11">
      <c r="A8" s="9"/>
      <c r="B8" s="9"/>
      <c r="C8" s="9"/>
      <c r="D8" s="12" t="s">
        <v>15</v>
      </c>
      <c r="E8" s="51">
        <v>5113</v>
      </c>
      <c r="F8" s="51">
        <v>5113</v>
      </c>
      <c r="G8" s="10">
        <v>493.39</v>
      </c>
      <c r="H8" s="26"/>
      <c r="I8" s="26"/>
      <c r="J8" s="56"/>
      <c r="K8" s="66">
        <v>0.0965</v>
      </c>
    </row>
    <row r="9" s="2" customFormat="1" ht="16.15" customHeight="1" spans="1:11">
      <c r="A9" s="9"/>
      <c r="B9" s="9"/>
      <c r="C9" s="9"/>
      <c r="D9" s="13" t="s">
        <v>16</v>
      </c>
      <c r="E9" s="9">
        <v>5113</v>
      </c>
      <c r="F9" s="9">
        <v>5113</v>
      </c>
      <c r="G9" s="10">
        <v>493.39</v>
      </c>
      <c r="H9" s="26"/>
      <c r="I9" s="26"/>
      <c r="J9" s="56"/>
      <c r="K9" s="66">
        <v>0.0965</v>
      </c>
    </row>
    <row r="10" s="2" customFormat="1" ht="16.15" customHeight="1" spans="1:11">
      <c r="A10" s="9"/>
      <c r="B10" s="9"/>
      <c r="C10" s="9"/>
      <c r="D10" s="13" t="s">
        <v>17</v>
      </c>
      <c r="E10" s="9">
        <v>0</v>
      </c>
      <c r="F10" s="10">
        <v>0</v>
      </c>
      <c r="G10" s="10"/>
      <c r="H10" s="26"/>
      <c r="I10" s="26"/>
      <c r="J10" s="56"/>
      <c r="K10" s="9"/>
    </row>
    <row r="11" s="2" customFormat="1" ht="16.15" customHeight="1" spans="1:11">
      <c r="A11" s="9"/>
      <c r="B11" s="9"/>
      <c r="C11" s="9"/>
      <c r="D11" s="12" t="s">
        <v>18</v>
      </c>
      <c r="E11" s="51">
        <v>0</v>
      </c>
      <c r="F11" s="11">
        <v>0</v>
      </c>
      <c r="G11" s="11"/>
      <c r="H11" s="49"/>
      <c r="I11" s="49"/>
      <c r="J11" s="50"/>
      <c r="K11" s="51"/>
    </row>
    <row r="12" s="2" customFormat="1" ht="12" customHeight="1" spans="1:11">
      <c r="A12" s="9"/>
      <c r="B12" s="9"/>
      <c r="C12" s="9"/>
      <c r="D12" s="14" t="s">
        <v>19</v>
      </c>
      <c r="E12" s="51">
        <v>0</v>
      </c>
      <c r="F12" s="11">
        <v>0</v>
      </c>
      <c r="G12" s="11"/>
      <c r="H12" s="49"/>
      <c r="I12" s="49"/>
      <c r="J12" s="50"/>
      <c r="K12" s="51"/>
    </row>
    <row r="13" s="2" customFormat="1" ht="20.1" customHeight="1" spans="1:11">
      <c r="A13" s="15" t="s">
        <v>20</v>
      </c>
      <c r="B13" s="16"/>
      <c r="C13" s="17"/>
      <c r="D13" s="14"/>
      <c r="E13" s="26" t="s">
        <v>21</v>
      </c>
      <c r="F13" s="26"/>
      <c r="G13" s="26"/>
      <c r="H13" s="26"/>
      <c r="I13" s="26"/>
      <c r="J13" s="56"/>
      <c r="K13" s="56" t="s">
        <v>22</v>
      </c>
    </row>
    <row r="14" s="2" customFormat="1" ht="27.95" customHeight="1" spans="1:11">
      <c r="A14" s="18"/>
      <c r="B14" s="19"/>
      <c r="C14" s="20"/>
      <c r="D14" s="21" t="s">
        <v>23</v>
      </c>
      <c r="E14" s="52" t="s">
        <v>24</v>
      </c>
      <c r="F14" s="52"/>
      <c r="G14" s="52"/>
      <c r="H14" s="52"/>
      <c r="I14" s="52"/>
      <c r="J14" s="57"/>
      <c r="K14" s="67" t="s">
        <v>25</v>
      </c>
    </row>
    <row r="15" s="2" customFormat="1" ht="27.95" customHeight="1" spans="1:11">
      <c r="A15" s="18"/>
      <c r="B15" s="19"/>
      <c r="C15" s="20"/>
      <c r="D15" s="21" t="s">
        <v>26</v>
      </c>
      <c r="E15" s="52" t="s">
        <v>27</v>
      </c>
      <c r="F15" s="52"/>
      <c r="G15" s="52"/>
      <c r="H15" s="52"/>
      <c r="I15" s="52"/>
      <c r="J15" s="57"/>
      <c r="K15" s="67" t="s">
        <v>25</v>
      </c>
    </row>
    <row r="16" s="2" customFormat="1" ht="27.95" customHeight="1" spans="1:11">
      <c r="A16" s="18"/>
      <c r="B16" s="19"/>
      <c r="C16" s="20"/>
      <c r="D16" s="21" t="s">
        <v>28</v>
      </c>
      <c r="E16" s="52" t="s">
        <v>29</v>
      </c>
      <c r="F16" s="52"/>
      <c r="G16" s="52"/>
      <c r="H16" s="52"/>
      <c r="I16" s="52"/>
      <c r="J16" s="57"/>
      <c r="K16" s="67" t="s">
        <v>25</v>
      </c>
    </row>
    <row r="17" s="2" customFormat="1" ht="27.95" customHeight="1" spans="1:11">
      <c r="A17" s="18"/>
      <c r="B17" s="19"/>
      <c r="C17" s="20"/>
      <c r="D17" s="21" t="s">
        <v>30</v>
      </c>
      <c r="E17" s="52" t="s">
        <v>31</v>
      </c>
      <c r="F17" s="52"/>
      <c r="G17" s="52"/>
      <c r="H17" s="52"/>
      <c r="I17" s="52"/>
      <c r="J17" s="57"/>
      <c r="K17" s="67" t="s">
        <v>25</v>
      </c>
    </row>
    <row r="18" s="2" customFormat="1" ht="27.95" customHeight="1" spans="1:11">
      <c r="A18" s="18"/>
      <c r="B18" s="19"/>
      <c r="C18" s="20"/>
      <c r="D18" s="21" t="s">
        <v>32</v>
      </c>
      <c r="E18" s="52" t="s">
        <v>33</v>
      </c>
      <c r="F18" s="52"/>
      <c r="G18" s="52"/>
      <c r="H18" s="52"/>
      <c r="I18" s="52"/>
      <c r="J18" s="57"/>
      <c r="K18" s="67" t="s">
        <v>25</v>
      </c>
    </row>
    <row r="19" s="2" customFormat="1" ht="27.95" customHeight="1" spans="1:11">
      <c r="A19" s="18"/>
      <c r="B19" s="19"/>
      <c r="C19" s="20"/>
      <c r="D19" s="21" t="s">
        <v>34</v>
      </c>
      <c r="E19" s="52" t="s">
        <v>35</v>
      </c>
      <c r="F19" s="52"/>
      <c r="G19" s="52"/>
      <c r="H19" s="52"/>
      <c r="I19" s="52"/>
      <c r="J19" s="57"/>
      <c r="K19" s="67" t="s">
        <v>25</v>
      </c>
    </row>
    <row r="20" s="2" customFormat="1" ht="27.95" customHeight="1" spans="1:11">
      <c r="A20" s="22"/>
      <c r="B20" s="23"/>
      <c r="C20" s="24"/>
      <c r="D20" s="21" t="s">
        <v>36</v>
      </c>
      <c r="E20" s="52" t="s">
        <v>37</v>
      </c>
      <c r="F20" s="52"/>
      <c r="G20" s="52"/>
      <c r="H20" s="52"/>
      <c r="I20" s="52"/>
      <c r="J20" s="57"/>
      <c r="K20" s="67" t="s">
        <v>25</v>
      </c>
    </row>
    <row r="21" s="2" customFormat="1" ht="16.15" customHeight="1" spans="1:11">
      <c r="A21" s="25" t="s">
        <v>38</v>
      </c>
      <c r="B21" s="10" t="s">
        <v>39</v>
      </c>
      <c r="C21" s="26"/>
      <c r="D21" s="26"/>
      <c r="E21" s="26"/>
      <c r="F21" s="26"/>
      <c r="G21" s="10" t="s">
        <v>40</v>
      </c>
      <c r="H21" s="26"/>
      <c r="I21" s="26"/>
      <c r="J21" s="26"/>
      <c r="K21" s="56"/>
    </row>
    <row r="22" s="2" customFormat="1" ht="141" customHeight="1" spans="1:11">
      <c r="A22" s="27"/>
      <c r="B22" s="28" t="s">
        <v>41</v>
      </c>
      <c r="C22" s="29"/>
      <c r="D22" s="29"/>
      <c r="E22" s="29"/>
      <c r="F22" s="53"/>
      <c r="G22" s="54" t="s">
        <v>42</v>
      </c>
      <c r="H22" s="55"/>
      <c r="I22" s="55"/>
      <c r="J22" s="55"/>
      <c r="K22" s="55"/>
    </row>
    <row r="23" s="2" customFormat="1" ht="26.1" customHeight="1" spans="1:11">
      <c r="A23" s="30" t="s">
        <v>43</v>
      </c>
      <c r="B23" s="9" t="s">
        <v>44</v>
      </c>
      <c r="C23" s="9" t="s">
        <v>45</v>
      </c>
      <c r="D23" s="10" t="s">
        <v>46</v>
      </c>
      <c r="E23" s="26"/>
      <c r="F23" s="56"/>
      <c r="G23" s="9" t="s">
        <v>47</v>
      </c>
      <c r="H23" s="9" t="s">
        <v>48</v>
      </c>
      <c r="I23" s="9" t="s">
        <v>49</v>
      </c>
      <c r="J23" s="9" t="s">
        <v>50</v>
      </c>
      <c r="K23" s="9" t="s">
        <v>51</v>
      </c>
    </row>
    <row r="24" s="2" customFormat="1" ht="20.1" customHeight="1" spans="1:11">
      <c r="A24" s="31"/>
      <c r="B24" s="32" t="s">
        <v>52</v>
      </c>
      <c r="C24" s="33" t="s">
        <v>53</v>
      </c>
      <c r="D24" s="34" t="s">
        <v>54</v>
      </c>
      <c r="E24" s="52"/>
      <c r="F24" s="57"/>
      <c r="G24" s="55" t="s">
        <v>55</v>
      </c>
      <c r="H24" s="58">
        <v>0.9663</v>
      </c>
      <c r="I24" s="55">
        <v>5</v>
      </c>
      <c r="J24" s="55">
        <v>5</v>
      </c>
      <c r="K24" s="55" t="s">
        <v>25</v>
      </c>
    </row>
    <row r="25" s="2" customFormat="1" ht="20.1" customHeight="1" spans="1:11">
      <c r="A25" s="31"/>
      <c r="B25" s="32"/>
      <c r="C25" s="35"/>
      <c r="D25" s="34" t="s">
        <v>56</v>
      </c>
      <c r="E25" s="52"/>
      <c r="F25" s="57"/>
      <c r="G25" s="55" t="s">
        <v>55</v>
      </c>
      <c r="H25" s="58">
        <v>0.7303</v>
      </c>
      <c r="I25" s="55">
        <v>5</v>
      </c>
      <c r="J25" s="55">
        <v>5</v>
      </c>
      <c r="K25" s="55" t="s">
        <v>25</v>
      </c>
    </row>
    <row r="26" s="2" customFormat="1" ht="39.95" customHeight="1" spans="1:11">
      <c r="A26" s="31"/>
      <c r="B26" s="32"/>
      <c r="C26" s="35"/>
      <c r="D26" s="34" t="s">
        <v>57</v>
      </c>
      <c r="E26" s="52"/>
      <c r="F26" s="57"/>
      <c r="G26" s="55" t="s">
        <v>55</v>
      </c>
      <c r="H26" s="58">
        <v>0.0787</v>
      </c>
      <c r="I26" s="55">
        <v>5</v>
      </c>
      <c r="J26" s="55">
        <v>3</v>
      </c>
      <c r="K26" s="55" t="s">
        <v>58</v>
      </c>
    </row>
    <row r="27" s="2" customFormat="1" ht="33.95" customHeight="1" spans="1:11">
      <c r="A27" s="31"/>
      <c r="B27" s="32"/>
      <c r="C27" s="35"/>
      <c r="D27" s="34" t="s">
        <v>59</v>
      </c>
      <c r="E27" s="52"/>
      <c r="F27" s="57"/>
      <c r="G27" s="55" t="s">
        <v>60</v>
      </c>
      <c r="H27" s="58" t="s">
        <v>61</v>
      </c>
      <c r="I27" s="55">
        <v>8</v>
      </c>
      <c r="J27" s="55">
        <v>8</v>
      </c>
      <c r="K27" s="55" t="s">
        <v>25</v>
      </c>
    </row>
    <row r="28" s="2" customFormat="1" ht="36" customHeight="1" spans="1:11">
      <c r="A28" s="31"/>
      <c r="B28" s="32"/>
      <c r="C28" s="35"/>
      <c r="D28" s="36" t="s">
        <v>62</v>
      </c>
      <c r="E28" s="36"/>
      <c r="F28" s="36"/>
      <c r="G28" s="39">
        <v>3</v>
      </c>
      <c r="H28" s="36">
        <v>0</v>
      </c>
      <c r="I28" s="55">
        <v>3</v>
      </c>
      <c r="J28" s="55">
        <v>2</v>
      </c>
      <c r="K28" s="55" t="s">
        <v>63</v>
      </c>
    </row>
    <row r="29" s="2" customFormat="1" ht="20.1" customHeight="1" spans="1:11">
      <c r="A29" s="31"/>
      <c r="B29" s="32"/>
      <c r="C29" s="33" t="s">
        <v>64</v>
      </c>
      <c r="D29" s="37" t="s">
        <v>65</v>
      </c>
      <c r="E29" s="37"/>
      <c r="F29" s="37"/>
      <c r="G29" s="59">
        <v>1</v>
      </c>
      <c r="H29" s="60">
        <v>1</v>
      </c>
      <c r="I29" s="68">
        <v>7</v>
      </c>
      <c r="J29" s="68">
        <v>7</v>
      </c>
      <c r="K29" s="68" t="s">
        <v>25</v>
      </c>
    </row>
    <row r="30" s="2" customFormat="1" ht="20.1" customHeight="1" spans="1:11">
      <c r="A30" s="31"/>
      <c r="B30" s="32"/>
      <c r="C30" s="35"/>
      <c r="D30" s="38" t="s">
        <v>66</v>
      </c>
      <c r="E30" s="61"/>
      <c r="F30" s="62"/>
      <c r="G30" s="59">
        <v>1</v>
      </c>
      <c r="H30" s="60">
        <v>1</v>
      </c>
      <c r="I30" s="68">
        <v>7</v>
      </c>
      <c r="J30" s="68">
        <v>7</v>
      </c>
      <c r="K30" s="68" t="s">
        <v>25</v>
      </c>
    </row>
    <row r="31" s="2" customFormat="1" ht="51" customHeight="1" spans="1:11">
      <c r="A31" s="31"/>
      <c r="B31" s="32"/>
      <c r="C31" s="35"/>
      <c r="D31" s="38" t="s">
        <v>67</v>
      </c>
      <c r="E31" s="61"/>
      <c r="F31" s="62"/>
      <c r="G31" s="59" t="s">
        <v>68</v>
      </c>
      <c r="H31" s="60">
        <v>0</v>
      </c>
      <c r="I31" s="55">
        <v>3</v>
      </c>
      <c r="J31" s="55">
        <v>1</v>
      </c>
      <c r="K31" s="55" t="s">
        <v>63</v>
      </c>
    </row>
    <row r="32" s="2" customFormat="1" ht="20.1" customHeight="1" spans="1:11">
      <c r="A32" s="31"/>
      <c r="B32" s="32"/>
      <c r="C32" s="35"/>
      <c r="D32" s="38" t="s">
        <v>69</v>
      </c>
      <c r="E32" s="61"/>
      <c r="F32" s="62"/>
      <c r="G32" s="59">
        <v>1</v>
      </c>
      <c r="H32" s="60">
        <v>1</v>
      </c>
      <c r="I32" s="68">
        <v>6</v>
      </c>
      <c r="J32" s="68">
        <v>6</v>
      </c>
      <c r="K32" s="68" t="s">
        <v>25</v>
      </c>
    </row>
    <row r="33" s="2" customFormat="1" ht="20.1" customHeight="1" spans="1:11">
      <c r="A33" s="31"/>
      <c r="B33" s="32"/>
      <c r="C33" s="35"/>
      <c r="D33" s="39" t="s">
        <v>70</v>
      </c>
      <c r="E33" s="39"/>
      <c r="F33" s="39"/>
      <c r="G33" s="39" t="s">
        <v>60</v>
      </c>
      <c r="H33" s="63" t="s">
        <v>61</v>
      </c>
      <c r="I33" s="68">
        <v>6</v>
      </c>
      <c r="J33" s="68">
        <v>6</v>
      </c>
      <c r="K33" s="68" t="s">
        <v>25</v>
      </c>
    </row>
    <row r="34" s="2" customFormat="1" ht="20.1" customHeight="1" spans="1:11">
      <c r="A34" s="31"/>
      <c r="B34" s="32"/>
      <c r="C34" s="33" t="s">
        <v>71</v>
      </c>
      <c r="D34" s="37" t="s">
        <v>72</v>
      </c>
      <c r="E34" s="37"/>
      <c r="F34" s="37"/>
      <c r="G34" s="55" t="s">
        <v>73</v>
      </c>
      <c r="H34" s="58">
        <v>0.9977</v>
      </c>
      <c r="I34" s="68">
        <v>3</v>
      </c>
      <c r="J34" s="68">
        <v>3</v>
      </c>
      <c r="K34" s="68" t="s">
        <v>25</v>
      </c>
    </row>
    <row r="35" s="2" customFormat="1" ht="60.95" customHeight="1" spans="1:11">
      <c r="A35" s="31"/>
      <c r="B35" s="32"/>
      <c r="C35" s="33" t="s">
        <v>74</v>
      </c>
      <c r="D35" s="37" t="s">
        <v>75</v>
      </c>
      <c r="E35" s="37"/>
      <c r="F35" s="37"/>
      <c r="G35" s="59" t="s">
        <v>76</v>
      </c>
      <c r="H35" s="64" t="s">
        <v>77</v>
      </c>
      <c r="I35" s="68">
        <v>6</v>
      </c>
      <c r="J35" s="68">
        <v>3</v>
      </c>
      <c r="K35" s="68" t="s">
        <v>78</v>
      </c>
    </row>
    <row r="36" s="2" customFormat="1" ht="25.5" spans="1:11">
      <c r="A36" s="30"/>
      <c r="B36" s="40" t="s">
        <v>79</v>
      </c>
      <c r="C36" s="41" t="s">
        <v>80</v>
      </c>
      <c r="D36" s="42" t="s">
        <v>81</v>
      </c>
      <c r="E36" s="42"/>
      <c r="F36" s="42"/>
      <c r="G36" s="42" t="s">
        <v>82</v>
      </c>
      <c r="H36" s="65" t="s">
        <v>82</v>
      </c>
      <c r="I36" s="69">
        <v>10</v>
      </c>
      <c r="J36" s="69">
        <v>10</v>
      </c>
      <c r="K36" s="69" t="s">
        <v>25</v>
      </c>
    </row>
    <row r="37" s="2" customFormat="1" ht="44" customHeight="1" spans="1:11">
      <c r="A37" s="30"/>
      <c r="B37" s="43"/>
      <c r="C37" s="44" t="s">
        <v>83</v>
      </c>
      <c r="D37" s="42" t="s">
        <v>84</v>
      </c>
      <c r="E37" s="42"/>
      <c r="F37" s="42"/>
      <c r="G37" s="42" t="s">
        <v>82</v>
      </c>
      <c r="H37" s="65" t="s">
        <v>82</v>
      </c>
      <c r="I37" s="68">
        <v>6</v>
      </c>
      <c r="J37" s="68">
        <v>6</v>
      </c>
      <c r="K37" s="68" t="s">
        <v>25</v>
      </c>
    </row>
    <row r="38" s="2" customFormat="1" ht="43.15" customHeight="1" spans="1:11">
      <c r="A38" s="30"/>
      <c r="B38" s="40" t="s">
        <v>85</v>
      </c>
      <c r="C38" s="41" t="s">
        <v>86</v>
      </c>
      <c r="D38" s="45" t="s">
        <v>87</v>
      </c>
      <c r="E38" s="45"/>
      <c r="F38" s="45"/>
      <c r="G38" s="55" t="s">
        <v>88</v>
      </c>
      <c r="H38" s="58">
        <v>0.9254</v>
      </c>
      <c r="I38" s="68">
        <v>10</v>
      </c>
      <c r="J38" s="68">
        <v>10</v>
      </c>
      <c r="K38" s="68" t="s">
        <v>25</v>
      </c>
    </row>
    <row r="39" s="2" customFormat="1" ht="14" customHeight="1" spans="1:11">
      <c r="A39" s="10" t="s">
        <v>89</v>
      </c>
      <c r="B39" s="26"/>
      <c r="C39" s="26"/>
      <c r="D39" s="26"/>
      <c r="E39" s="26"/>
      <c r="F39" s="26"/>
      <c r="G39" s="26"/>
      <c r="H39" s="26"/>
      <c r="I39" s="9">
        <f>SUM(I24:I38)+10</f>
        <v>100</v>
      </c>
      <c r="J39" s="70">
        <f>SUM(J24:J38)+K8*10</f>
        <v>82.965</v>
      </c>
      <c r="K39" s="9"/>
    </row>
    <row r="40" s="2" customFormat="1" ht="22.15" customHeight="1" spans="1:11">
      <c r="A40" s="46" t="s">
        <v>90</v>
      </c>
      <c r="B40" s="47" t="s">
        <v>91</v>
      </c>
      <c r="C40" s="48"/>
      <c r="D40" s="48"/>
      <c r="E40" s="48"/>
      <c r="F40" s="48"/>
      <c r="G40" s="48"/>
      <c r="H40" s="48"/>
      <c r="I40" s="48"/>
      <c r="J40" s="48"/>
      <c r="K40" s="71"/>
    </row>
  </sheetData>
  <mergeCells count="54">
    <mergeCell ref="A1:C1"/>
    <mergeCell ref="A2:K2"/>
    <mergeCell ref="A3:K3"/>
    <mergeCell ref="A4:C4"/>
    <mergeCell ref="D4:K4"/>
    <mergeCell ref="A5:C5"/>
    <mergeCell ref="D5:K5"/>
    <mergeCell ref="A6:C6"/>
    <mergeCell ref="D6:F6"/>
    <mergeCell ref="H6:K6"/>
    <mergeCell ref="G7:J7"/>
    <mergeCell ref="G8:J8"/>
    <mergeCell ref="G9:J9"/>
    <mergeCell ref="G10:J10"/>
    <mergeCell ref="G11:J11"/>
    <mergeCell ref="G12:J12"/>
    <mergeCell ref="E13:J13"/>
    <mergeCell ref="E14:J14"/>
    <mergeCell ref="E15:J15"/>
    <mergeCell ref="E16:J16"/>
    <mergeCell ref="E17:J17"/>
    <mergeCell ref="E18:J18"/>
    <mergeCell ref="E19:J19"/>
    <mergeCell ref="E20:J20"/>
    <mergeCell ref="B21:F21"/>
    <mergeCell ref="G21:K21"/>
    <mergeCell ref="B22:F22"/>
    <mergeCell ref="G22:K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A39:H39"/>
    <mergeCell ref="B40:K40"/>
    <mergeCell ref="A21:A22"/>
    <mergeCell ref="A23:A38"/>
    <mergeCell ref="B24:B35"/>
    <mergeCell ref="B36:B37"/>
    <mergeCell ref="C24:C28"/>
    <mergeCell ref="C29:C33"/>
    <mergeCell ref="A7:C12"/>
    <mergeCell ref="A13:C20"/>
  </mergeCells>
  <printOptions horizontalCentered="1" verticalCentered="1"/>
  <pageMargins left="0.79" right="0.71" top="0.79" bottom="0.71" header="0.31" footer="0.31"/>
  <pageSetup paperSize="9" scale="5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中央项目自评表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wjw</cp:lastModifiedBy>
  <dcterms:created xsi:type="dcterms:W3CDTF">2024-03-22T16:39:00Z</dcterms:created>
  <dcterms:modified xsi:type="dcterms:W3CDTF">2025-08-15T08:12:06Z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C15FFB8E95924C64ACF9ED26DC2C4964_13</vt:lpwstr>
  </property>
  <property fmtid="{D5CDD505-2E9C-101B-9397-08002B2CF9AE}" pid="3" name="KSOProductBuildVer">
    <vt:lpwstr>2052-12.8.2.20327</vt:lpwstr>
  </property>
</Properties>
</file>