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tabRatio="959" firstSheet="2" activeTab="8"/>
  </bookViews>
  <sheets>
    <sheet name="全区医疗卫生专家国情区情研修班" sheetId="2" r:id="rId1"/>
    <sheet name="自治区住院医师规范化培训管理工作经费" sheetId="3" r:id="rId2"/>
    <sheet name="全区卫生和计划生育系列高级职称评审" sheetId="5" r:id="rId3"/>
    <sheet name="自治区全科医生转岗培训项目" sheetId="6" r:id="rId4"/>
    <sheet name="卫生人才培养项目" sheetId="7" r:id="rId5"/>
    <sheet name="住培师资培训" sheetId="8" r:id="rId6"/>
    <sheet name="医学考试项目" sheetId="9" r:id="rId7"/>
    <sheet name="医疗卫生机构高质量发展科技支撑项目" sheetId="10" r:id="rId8"/>
    <sheet name="宁夏住院医师规范化培训结业考核与评价体系建设" sheetId="11" r:id="rId9"/>
  </sheets>
  <definedNames>
    <definedName name="_xlnm.Print_Area" localSheetId="4">卫生人才培养项目!$A$1:$L$46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<sst xmlns="http://schemas.openxmlformats.org/spreadsheetml/2006/main" count="924" uniqueCount="396">
  <si>
    <t>自治区项目支出绩效自评表</t>
  </si>
  <si>
    <t>（2024年度）</t>
  </si>
  <si>
    <t>项目名称</t>
  </si>
  <si>
    <t>全区卫生健康人才国情区情研修班</t>
  </si>
  <si>
    <t>主管部门</t>
  </si>
  <si>
    <t>自治区卫生健康委</t>
  </si>
  <si>
    <t>实施单位</t>
  </si>
  <si>
    <t>自治区卫生健康干部培训中心</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</si>
  <si>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</si>
  <si>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</si>
  <si>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</si>
  <si>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</si>
  <si>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</si>
  <si>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</si>
  <si>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</si>
  <si>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</si>
  <si>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</si>
  <si>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</si>
  <si>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</si>
  <si>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</si>
  <si>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</si>
  <si>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</si>
  <si>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</si>
  <si>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引导全区卫生健康行业高层次人才深入了解国情区情，培训全区医疗卫生专家50人次</t>
  </si>
  <si>
    <t>为严格落实自治区党委人才办《关于2024年全区高层次专家国情区情研修班次工作安排的通知》文件要求，经请示自治区卫生健康委人事处、自治区党委人才办，于2024年5月6日-5月11日举办全区卫生健康人才国情区情研修班，共计培训学员50人，培训为期5天完成。</t>
  </si>
  <si>
    <t>绩
效
指
标</t>
  </si>
  <si>
    <t>一级指标</t>
  </si>
  <si>
    <t>二级指标</t>
  </si>
  <si>
    <t>三级指标</t>
  </si>
  <si>
    <t>年度指标值</t>
  </si>
  <si>
    <t>实际完成值</t>
  </si>
  <si>
    <t>偏差原因分析
及改进措施</t>
  </si>
  <si>
    <t>产
出
指
标
（50分）</t>
  </si>
  <si>
    <t>数量指标</t>
  </si>
  <si>
    <t xml:space="preserve"> 指标1：培训全区医疗卫生专家50人次</t>
  </si>
  <si>
    <t>50人次</t>
  </si>
  <si>
    <t>质量指标</t>
  </si>
  <si>
    <t xml:space="preserve"> 指标1：计划达到培训率90%</t>
  </si>
  <si>
    <t>时效指标</t>
  </si>
  <si>
    <t xml:space="preserve"> 指标1：2024年5月10日前完成培训</t>
  </si>
  <si>
    <t>完成</t>
  </si>
  <si>
    <t>成本指标</t>
  </si>
  <si>
    <t xml:space="preserve"> 指标1：人均费用每天450元</t>
  </si>
  <si>
    <t>450元/人</t>
  </si>
  <si>
    <t>效
益
指
标（30分）</t>
  </si>
  <si>
    <t>社会效益
指标</t>
  </si>
  <si>
    <t>指标1：完成向全区各医疗卫生单位培训人才数</t>
  </si>
  <si>
    <t>可持续
影响指标</t>
  </si>
  <si>
    <t>指标1：全区卫生健康行业高层次人才对国情区情了解程度</t>
  </si>
  <si>
    <t>高</t>
  </si>
  <si>
    <t>满意度
指标
（10分）</t>
  </si>
  <si>
    <t>服务对象
满意度
指标</t>
  </si>
  <si>
    <t xml:space="preserve"> 指标1：培训学员满意度</t>
  </si>
  <si>
    <t>≥
9
0%</t>
  </si>
  <si>
    <t>总 　　　 分</t>
  </si>
  <si>
    <t>自治区住院医师规范化培训管理工作经费</t>
  </si>
  <si>
    <t>自治区卫生健康委员会</t>
  </si>
  <si>
    <t>保障完成2024年住院医师规范化培训管理工作任务。</t>
  </si>
  <si>
    <t>完成2024年住院医师规范化培训管理工作任务。</t>
  </si>
  <si>
    <t>住院医师规范化培训和助理全科医生培训结业考核资格审核人数</t>
  </si>
  <si>
    <t>900人</t>
  </si>
  <si>
    <t>914人</t>
  </si>
  <si>
    <t>2024年住院医师及助理全科医生培训结业考核资格审核通过率</t>
  </si>
  <si>
    <t>≧80%</t>
  </si>
  <si>
    <t>住院医师规范化培训和助理全科医生培训结业考核完成时限</t>
  </si>
  <si>
    <t>2024年6月底</t>
  </si>
  <si>
    <t>2024年6月底完成了结业考核一试。10月国家增设了结业考核二试。</t>
  </si>
  <si>
    <t>住院医师规范化培训和助理全科医生培训结业考核资格审核费用</t>
  </si>
  <si>
    <t>2.17万</t>
  </si>
  <si>
    <t>效益指标（30分）</t>
  </si>
  <si>
    <t>社会效益指标</t>
  </si>
  <si>
    <t>住院医师规范化培训首次结业考核通过率</t>
  </si>
  <si>
    <t>助理全科医生培训首次结业考核通过率</t>
  </si>
  <si>
    <t>≧70%</t>
  </si>
  <si>
    <t>住院医师规范化培训临床实践能力结业考核通过率</t>
  </si>
  <si>
    <t>≧95%</t>
  </si>
  <si>
    <t>助理全科医生培训临床实践能力结业考核通过率</t>
  </si>
  <si>
    <t>≧89%</t>
  </si>
  <si>
    <t>参培学员满意度</t>
  </si>
  <si>
    <t>卫生系列和计划生育系列高级职称评审</t>
  </si>
  <si>
    <t>宁夏回族自治区卫生健康干部培训中心</t>
  </si>
  <si>
    <t>1、完成卫生和计划生育系列高级职称业务能力考试审核
2、组织专家对卫生和计划生育系列高级职称申报人员进行资格审核并举行评审会</t>
  </si>
  <si>
    <t>按时、按要求完成工作预期目标，完成评审人次265人。</t>
  </si>
  <si>
    <t xml:space="preserve"> 指标1：高级职称评审人次</t>
  </si>
  <si>
    <t>受限于单位高级职数，申报人数比预期减少。措施：提前了解各单位职数情况，更准确预估参评人数</t>
  </si>
  <si>
    <t xml:space="preserve"> 指标1：高级职称评审完成率</t>
  </si>
  <si>
    <t xml:space="preserve"> 指标1：2024年1月15日前完成高级职称评审工作</t>
  </si>
  <si>
    <t>&lt;2024年1月15日</t>
  </si>
  <si>
    <t xml:space="preserve"> 指标1：高级职称评审费用</t>
  </si>
  <si>
    <t>12.51万元</t>
  </si>
  <si>
    <t>指标1：全区卫生系列高级职称统一评审通过率</t>
  </si>
  <si>
    <t>≥70%</t>
  </si>
  <si>
    <t xml:space="preserve"> 指标1：持续输送卫生高级职称人员人数</t>
  </si>
  <si>
    <t>≥260人</t>
  </si>
  <si>
    <t>265人</t>
  </si>
  <si>
    <t xml:space="preserve"> 指标1：高级职称参评人员满意度90%以上</t>
  </si>
  <si>
    <t xml:space="preserve">卫生健康人才培养项目转移支付区域（项目）绩效目标自评表 </t>
  </si>
  <si>
    <t>转移支付（项目）名称</t>
  </si>
  <si>
    <t>全科医生转岗培训</t>
  </si>
  <si>
    <t>中央主管部门</t>
  </si>
  <si>
    <t>国家卫生健康委</t>
  </si>
  <si>
    <t>地方主管部门</t>
  </si>
  <si>
    <t>资金使用单位</t>
  </si>
  <si>
    <t>资金投入情况（万元）</t>
  </si>
  <si>
    <t>全年预算数（A）</t>
  </si>
  <si>
    <t>全年执行数（B）</t>
  </si>
  <si>
    <r>
      <rPr>
        <sz val="10"/>
        <color rgb="FF000000"/>
        <rFont val="宋体"/>
        <charset val="134"/>
      </rPr>
      <t>预算执行率（B/A</t>
    </r>
    <r>
      <rPr>
        <sz val="10"/>
        <color indexed="8"/>
        <rFont val="汉仪细圆B5"/>
        <charset val="134"/>
      </rPr>
      <t>×</t>
    </r>
    <r>
      <rPr>
        <sz val="10"/>
        <color rgb="FF000000"/>
        <rFont val="宋体"/>
        <charset val="134"/>
      </rPr>
      <t>100</t>
    </r>
    <r>
      <rPr>
        <sz val="10"/>
        <color indexed="8"/>
        <rFont val="汉仪瑞意宋简"/>
        <charset val="134"/>
      </rPr>
      <t>%</t>
    </r>
    <r>
      <rPr>
        <sz val="10"/>
        <color rgb="FF000000"/>
        <rFont val="宋体"/>
        <charset val="134"/>
      </rPr>
      <t>)</t>
    </r>
  </si>
  <si>
    <r>
      <rPr>
        <sz val="10"/>
        <color rgb="FF000000"/>
        <rFont val="宋体"/>
        <charset val="134"/>
      </rPr>
      <t xml:space="preserve"> </t>
    </r>
    <r>
      <rPr>
        <sz val="10"/>
        <color indexed="8"/>
        <rFont val="宋体"/>
        <charset val="134"/>
      </rPr>
      <t>其中：中央财政资金</t>
    </r>
  </si>
  <si>
    <r>
      <rPr>
        <sz val="10"/>
        <color rgb="FF000000"/>
        <rFont val="宋体"/>
        <charset val="134"/>
      </rPr>
      <t xml:space="preserve"> 　　自治区</t>
    </r>
    <r>
      <rPr>
        <sz val="10"/>
        <color indexed="8"/>
        <rFont val="宋体"/>
        <charset val="134"/>
      </rPr>
      <t>财政资金</t>
    </r>
  </si>
  <si>
    <r>
      <rPr>
        <sz val="10"/>
        <color rgb="FF000000"/>
        <rFont val="宋体"/>
        <charset val="134"/>
      </rPr>
      <t xml:space="preserve"> </t>
    </r>
    <r>
      <rPr>
        <sz val="10"/>
        <color indexed="8"/>
        <rFont val="宋体"/>
        <charset val="134"/>
      </rPr>
      <t xml:space="preserve">      　　地方资金</t>
    </r>
  </si>
  <si>
    <r>
      <rPr>
        <sz val="9"/>
        <color rgb="FF000000"/>
        <rFont val="宋体"/>
        <charset val="134"/>
      </rPr>
      <t xml:space="preserve">      </t>
    </r>
    <r>
      <rPr>
        <sz val="10"/>
        <color indexed="8"/>
        <rFont val="宋体"/>
        <charset val="134"/>
      </rPr>
      <t xml:space="preserve">  　其他资金</t>
    </r>
  </si>
  <si>
    <t>资金管理情况</t>
  </si>
  <si>
    <t>填报说明</t>
  </si>
  <si>
    <t>情况说明</t>
  </si>
  <si>
    <t>存在问题和改进措施</t>
  </si>
  <si>
    <t>分配科学性</t>
  </si>
  <si>
    <t>项目预算资金分配是否有测算依据，资金分配额度是否合理，是否与补助单位或地方实际相适应。</t>
  </si>
  <si>
    <t>科学合理</t>
  </si>
  <si>
    <t>下达及时性</t>
  </si>
  <si>
    <t>各层级的资金下达时间是否适合专项资金管理办法或资金指标文件中规定的时间要求。</t>
  </si>
  <si>
    <t>下达及时</t>
  </si>
  <si>
    <t>拨付合规性</t>
  </si>
  <si>
    <t>各层级资金的拨付的额度是否与资金指标文件或分配文件相匹配，资金的拨付有完整的审批程序和手续，财政资金的拨付是否始终处于财政预算一体化管控范围内。</t>
  </si>
  <si>
    <t>拨付合规</t>
  </si>
  <si>
    <t>使用规范性</t>
  </si>
  <si>
    <t>项目资金使用是否符合相关的管理办法、财务管理制度规定，资金使用是否符合项目预算批复或相关合同规定的用途，资金使用的过程中是否存在截留、挤占、挪用、虚列支出等情况。</t>
  </si>
  <si>
    <t>使用规范</t>
  </si>
  <si>
    <t>执行准确性</t>
  </si>
  <si>
    <t>资金支出的财权与事权是否相匹配，资金的支出对象是否符合资金管理办法的要求。</t>
  </si>
  <si>
    <t>执行准确</t>
  </si>
  <si>
    <t>预算绩效管理情况</t>
  </si>
  <si>
    <t>是否开展项目事前绩效评估、事中绩效监控、事后绩效评价。</t>
  </si>
  <si>
    <t>预算绩效管理规范</t>
  </si>
  <si>
    <t>支出责任履行情况</t>
  </si>
  <si>
    <t>项目资金执行进度是否与项目实施进展相匹配。</t>
  </si>
  <si>
    <t>项目资金执行进度与项目实施进展相匹配</t>
  </si>
  <si>
    <t>全科医生转岗培训时间为1年，项目资金跨年度执行。</t>
  </si>
  <si>
    <t>总体目标完成情况</t>
  </si>
  <si>
    <t>总体目标</t>
  </si>
  <si>
    <t>全年实际完成情况</t>
  </si>
  <si>
    <t>通过全科医生转岗培训，增加全区全科医生执业数量，提高全科医生服务能力，从而提高基层医疗卫生服务水平，计划培训人数114人 。</t>
  </si>
  <si>
    <t>通过全科医生转岗培训，增加了全区全科医生执业数量，提高了全科医生服务能力，从而提高基层医疗卫生服务水平，实际培训人数113人 。</t>
  </si>
  <si>
    <t>绩效指标</t>
  </si>
  <si>
    <t>一级
指标</t>
  </si>
  <si>
    <t>指标值</t>
  </si>
  <si>
    <t>全年实际完成值</t>
  </si>
  <si>
    <t>未完成原因和改进措施</t>
  </si>
  <si>
    <t>产
出
指
标</t>
  </si>
  <si>
    <t>全科医生转岗培训人数</t>
  </si>
  <si>
    <t>114人</t>
  </si>
  <si>
    <t>113人</t>
  </si>
  <si>
    <t>因工学矛盾1人退培</t>
  </si>
  <si>
    <t>全科医生转岗招收完成率</t>
  </si>
  <si>
    <t>全科医生转岗培训结业考核通过率</t>
  </si>
  <si>
    <t>及时完成率</t>
  </si>
  <si>
    <t>全科医生转岗理论培训补助标准</t>
  </si>
  <si>
    <t>3333.4元/人/年</t>
  </si>
  <si>
    <t>效
益
指
标</t>
  </si>
  <si>
    <t>全科医生转岗培训地级市覆盖数</t>
  </si>
  <si>
    <t>5个</t>
  </si>
  <si>
    <t>可持续影响指标</t>
  </si>
  <si>
    <t>每万人口全科医生数</t>
  </si>
  <si>
    <t>3人</t>
  </si>
  <si>
    <t>3.73人</t>
  </si>
  <si>
    <t>满意度指标</t>
  </si>
  <si>
    <t>服务对象
满意度指标</t>
  </si>
  <si>
    <t>参训学员满意度</t>
  </si>
  <si>
    <t>说明</t>
  </si>
  <si>
    <t>无。</t>
  </si>
  <si>
    <t>卫生人才培养项目</t>
  </si>
  <si>
    <t>1.通过业务培训不断提高卫健委机关职工业务水平，计划培训人数1000人，预算168万元。
2.通过组织自治区各大医院参加卫生专业技术人才全国招聘会，为医院输送全国各地卫生专业技术人才。计划组织参加5场招聘会，预算4万元。
3.通过举办卫生和计划生育系列高级职称评审会，组织专家对申报人员资质及业绩成果进行审核。计划完成高级职称申报人数300人，预算21万元。
4.通过住院医师规范化培训项目的实施，培养一批合格的住院医师，提高临床医师队伍综合素质和专业水平，满足临床医疗工作的需要。完成2024年全区住院医师规范化培训管理相关任务。包括住院医师规范化培训招录，住院医师规范化培训结业考核，住院医师规范化培训基地及专业培训基地督导评估。预算96.6万元。</t>
  </si>
  <si>
    <t>1.通过业务培训不断提高卫健委机关职工业务水平，实际培训人数1469人。
2.通过组织自治区各大医院参加卫生专业技术人才全国招聘会，为医院输送全国各地卫生专业技术人才。实际组织参加3场招聘会。
3.通过举办卫生和计划生育系列高级职称评审会，组织专家对申报人员资质及业绩成果进行审核。实际完成高级职称申报人数265人。
4.完成2024年全区住院医师规范化培训管理相关任务。包括住院医师规范化培训及助理全科医生培训招录518人，住院医师规范化培训及助理全科医生培训结业考核1196人，住院医师规范化培训基地及专业培训基地督导10家。</t>
  </si>
  <si>
    <t>高级职称评审人次</t>
  </si>
  <si>
    <t>500人</t>
  </si>
  <si>
    <t>受限于单位高级职数，申报人数比预期减少
措施：提前了解各单位职数情况，更准确预估参评人数</t>
  </si>
  <si>
    <t>带队参加招聘会场次</t>
  </si>
  <si>
    <t>8场</t>
  </si>
  <si>
    <t>3场</t>
  </si>
  <si>
    <t>与高级职称评审工作时间冲突，只参加了3场。
措施：合理安排两项工作时间，争取本年度可以全部带队参加</t>
  </si>
  <si>
    <t>卫健委机关业务培训人数</t>
  </si>
  <si>
    <t>1000人</t>
  </si>
  <si>
    <t>1469人</t>
  </si>
  <si>
    <t>住院医师规范培训基地督导培训基地数量</t>
  </si>
  <si>
    <t>10家</t>
  </si>
  <si>
    <t>住院医师规范化培训及助理全科医生培训结业考核人数</t>
  </si>
  <si>
    <t>1050人</t>
  </si>
  <si>
    <t>1196人</t>
  </si>
  <si>
    <t>住院医师规范化培训及助理全科医生培训招录人数</t>
  </si>
  <si>
    <t>370人</t>
  </si>
  <si>
    <t>518人</t>
  </si>
  <si>
    <t>高级职称评审完成率</t>
  </si>
  <si>
    <t>≥80%</t>
  </si>
  <si>
    <t>组织参加卫生专业技术人才全国招聘会完成率</t>
  </si>
  <si>
    <t>与高级职称评审工作时间冲突，最后两场次未带队参加
措施：合理安排两项工作时间，争取本年度可以全部带队参加</t>
  </si>
  <si>
    <t>卫健委机关业务培训完成率</t>
  </si>
  <si>
    <t>助理全科医生结业考核合格率</t>
  </si>
  <si>
    <t>首次通过率≧85%</t>
  </si>
  <si>
    <t>住院医师规范化培训结业考核合格率</t>
  </si>
  <si>
    <t>首次通过率≧90%</t>
  </si>
  <si>
    <t>住院医师规范化培训及助理全科医生培训招录完成率</t>
  </si>
  <si>
    <t>≧85%</t>
  </si>
  <si>
    <t>高级职称评审完成时限</t>
  </si>
  <si>
    <t>2024年12月底</t>
  </si>
  <si>
    <t>卫健委机关业务培训完成时限</t>
  </si>
  <si>
    <t>住院医师规范培训基地督导完成时限</t>
  </si>
  <si>
    <t>2024年11月底</t>
  </si>
  <si>
    <t>住院医师结业考核及助理全科医生结业考核完成时限</t>
  </si>
  <si>
    <t>住院医师招录考试完成时限</t>
  </si>
  <si>
    <t>2024年8月底</t>
  </si>
  <si>
    <t>组织参加卫生专业技术人才全国招聘会完成时限</t>
  </si>
  <si>
    <t>高级职称评审上会人均费用</t>
  </si>
  <si>
    <t>420元/人</t>
  </si>
  <si>
    <t>438元/人</t>
  </si>
  <si>
    <t>组织参加卫生专业技术人才全国招聘会每场费用</t>
  </si>
  <si>
    <t>5000元/场</t>
  </si>
  <si>
    <t>8960元/场</t>
  </si>
  <si>
    <t>两项工作时间冲突，只带队参加3场
措施：合理安排时间，争取每场次带队参加</t>
  </si>
  <si>
    <t>住院医师规范培训基地督导费用</t>
  </si>
  <si>
    <t>11800元/家</t>
  </si>
  <si>
    <t>1000元/家</t>
  </si>
  <si>
    <t>由于国家卫健委开展驻省评估，费用均由国家卫健委承担，2024年只承担省内专家住宿费。</t>
  </si>
  <si>
    <t>住院医师及助理全科医生结业考核人均费用</t>
  </si>
  <si>
    <t>765.33元/人</t>
  </si>
  <si>
    <t>753元/人</t>
  </si>
  <si>
    <t>住院医师招录人均费用</t>
  </si>
  <si>
    <t>120元/人</t>
  </si>
  <si>
    <t>90元/人</t>
  </si>
  <si>
    <t>由于招录人数增加，故人均成本下降。</t>
  </si>
  <si>
    <t>卫健委机关业务培训人均培训费用</t>
  </si>
  <si>
    <t>1680元/人/4天</t>
  </si>
  <si>
    <t>232元/人/天</t>
  </si>
  <si>
    <t>按照自治区财政关于过“紧日子”的相关要求，节俭培训经费，致使经费结余较多。</t>
  </si>
  <si>
    <t>全区卫生系列高级职称统一评审通过率</t>
  </si>
  <si>
    <t>卫生健康人才队伍建设提升程度</t>
  </si>
  <si>
    <t>住院医师规范化培训临床实践能力考核通过率</t>
  </si>
  <si>
    <t>≥90%</t>
  </si>
  <si>
    <t>高级职称评审申报人员满意度</t>
  </si>
  <si>
    <t>卫健委机关业务培训学员满意度</t>
  </si>
  <si>
    <t>住院医师规范化培训及助理全科医生培训考试人员满意度</t>
  </si>
  <si>
    <t>住院医师规范化培训师资培训</t>
  </si>
  <si>
    <t>2024年优先使用上年结转资金。已于2025年1月组织开展了1期师资培训班，培训120人次。</t>
  </si>
  <si>
    <t>通过住培师资培训，提高住培带教师资质量，从而提高住院医师服务水平。计划培训人数333人。</t>
  </si>
  <si>
    <t>开展住培骨干师资培训班2期，培训265人次。</t>
  </si>
  <si>
    <t>住培师资培训人数</t>
  </si>
  <si>
    <t>333人</t>
  </si>
  <si>
    <t>已于2025年1月组织开展了1期师资培训班，培训120人次。</t>
  </si>
  <si>
    <t>住培师资培训合格率</t>
  </si>
  <si>
    <t>住培师资培训财政补助标准</t>
  </si>
  <si>
    <t>120元/人/天</t>
  </si>
  <si>
    <t>259元/人/天</t>
  </si>
  <si>
    <t>按自治区三类培训标准，未超450元/人/天</t>
  </si>
  <si>
    <t>医疗机构住培师资培训覆盖数</t>
  </si>
  <si>
    <t>13家</t>
  </si>
  <si>
    <t>住培师资年度考核通过率</t>
  </si>
  <si>
    <t>医学考试项目</t>
  </si>
  <si>
    <t>组织考生完成中医确有专长考试、高级职称考试、医用设备考试，组织宁夏区共计约16600人次考生参加护士资格考试、执业医师实践技能和综合笔试，通过严格且合理的考核筛选，让更多的考生能够持证上岗，提高医疗服务能力。通过筛选提高从业人员专业能力，提高医疗服务能力。</t>
  </si>
  <si>
    <t>2024年度参加高级职称考试1316人、护士执业资格考试考生4299人、医师资格考试实践技能考试4017人、医师资格考试综合考试一试4412人、医师资格考试综合考试二试1508人、中医确有专长考试226人，合计15778人。</t>
  </si>
  <si>
    <t>1-产出指标
（50分）</t>
  </si>
  <si>
    <t>11-数量指标</t>
  </si>
  <si>
    <t>安全保密系统数量</t>
  </si>
  <si>
    <t>1套</t>
  </si>
  <si>
    <t>1-产出指标</t>
  </si>
  <si>
    <t>办公用品采购次数</t>
  </si>
  <si>
    <t>1次</t>
  </si>
  <si>
    <t>高级职称考试人次</t>
  </si>
  <si>
    <t>1000人次</t>
  </si>
  <si>
    <t>1316人</t>
  </si>
  <si>
    <t>护士执业资格考试考生人次</t>
  </si>
  <si>
    <t>5200人次</t>
  </si>
  <si>
    <t>4299人</t>
  </si>
  <si>
    <t>考生因个人发展原因、忘记报名考试等原因未达到指标值。</t>
  </si>
  <si>
    <t>考务人员差旅费</t>
  </si>
  <si>
    <t>23人次</t>
  </si>
  <si>
    <t>14人次</t>
  </si>
  <si>
    <t>因国家会议限定参会人数、科室内工作人数有限未达到指标值。</t>
  </si>
  <si>
    <t>上缴国家财政考务费</t>
  </si>
  <si>
    <t>医师资格考试实践技能考试人数</t>
  </si>
  <si>
    <t>5000人次</t>
  </si>
  <si>
    <t>4017人</t>
  </si>
  <si>
    <t>医师资格考试综合考试二试人数</t>
  </si>
  <si>
    <t>2400人次</t>
  </si>
  <si>
    <t>1508人</t>
  </si>
  <si>
    <t>医师资格考试综合考试一试人数</t>
  </si>
  <si>
    <t>4000人次</t>
  </si>
  <si>
    <t>4412人</t>
  </si>
  <si>
    <t>医用设备上岗证考试人次</t>
  </si>
  <si>
    <t>860人次</t>
  </si>
  <si>
    <t>未举办大型应用设备考试</t>
  </si>
  <si>
    <t>易宝平台手续费</t>
  </si>
  <si>
    <t>印刷费采购次数</t>
  </si>
  <si>
    <t>中医确有专长考试报名信息化系统</t>
  </si>
  <si>
    <t>1个</t>
  </si>
  <si>
    <t>未建成</t>
  </si>
  <si>
    <t>中医确有专长考试人次</t>
  </si>
  <si>
    <t>480人次</t>
  </si>
  <si>
    <t>244人次</t>
  </si>
  <si>
    <t>中医确有专长考试专家住宿</t>
  </si>
  <si>
    <t>150间</t>
  </si>
  <si>
    <t>121间</t>
  </si>
  <si>
    <t>考试分组数少，导致抽调专家数量未达到指标值。</t>
  </si>
  <si>
    <t>12-质量指标</t>
  </si>
  <si>
    <t>高级职称考试完成率</t>
  </si>
  <si>
    <t>护士资格考试完成率</t>
  </si>
  <si>
    <t>医师资格考试完成率</t>
  </si>
  <si>
    <t>医用设备上岗证考试完成率</t>
  </si>
  <si>
    <t>中医确有专长考试完成率</t>
  </si>
  <si>
    <t>13-时效指标</t>
  </si>
  <si>
    <t>高级职称考试完成时间</t>
  </si>
  <si>
    <t>10月底前</t>
  </si>
  <si>
    <t>7月底前完成</t>
  </si>
  <si>
    <t>护士资格考试完成时间</t>
  </si>
  <si>
    <t>12月底前</t>
  </si>
  <si>
    <t>4月底前完成</t>
  </si>
  <si>
    <t>医师资格考试完成时间</t>
  </si>
  <si>
    <t>11月底前完成</t>
  </si>
  <si>
    <t>医用设备上岗证考试完成时间</t>
  </si>
  <si>
    <t>11月底前</t>
  </si>
  <si>
    <t>未完成</t>
  </si>
  <si>
    <t>中医确有专长考试完成时间</t>
  </si>
  <si>
    <t>9月底前完成</t>
  </si>
  <si>
    <t>14-成本指标</t>
  </si>
  <si>
    <t>安全保密系统</t>
  </si>
  <si>
    <t>6.8万</t>
  </si>
  <si>
    <t>12.0650万元</t>
  </si>
  <si>
    <t>办公用品费用</t>
  </si>
  <si>
    <t>2.54万</t>
  </si>
  <si>
    <t>2.5万</t>
  </si>
  <si>
    <t>统一采购办公用品价格偏低</t>
  </si>
  <si>
    <t>高级职称考试费用</t>
  </si>
  <si>
    <t>182元/人</t>
  </si>
  <si>
    <t>184元/人</t>
  </si>
  <si>
    <t>3000元/次</t>
  </si>
  <si>
    <t>3500元/次</t>
  </si>
  <si>
    <t>440000元/次</t>
  </si>
  <si>
    <t>47万元</t>
  </si>
  <si>
    <t>医用设备上岗证考试费用</t>
  </si>
  <si>
    <t>19400元/次</t>
  </si>
  <si>
    <t>30978.6元</t>
  </si>
  <si>
    <t>印刷费</t>
  </si>
  <si>
    <t>2万</t>
  </si>
  <si>
    <t>节能减排工作要求，减少纸质材料印制</t>
  </si>
  <si>
    <t>中医确有专长场租及租车费用</t>
  </si>
  <si>
    <t>20000元/次</t>
  </si>
  <si>
    <t>7000元</t>
  </si>
  <si>
    <t>9万</t>
  </si>
  <si>
    <t>中医确有专长考试材料费</t>
  </si>
  <si>
    <t>27900元/次</t>
  </si>
  <si>
    <t>5000元</t>
  </si>
  <si>
    <t>中医确有专长考试专家住宿费</t>
  </si>
  <si>
    <t>350元/间</t>
  </si>
  <si>
    <t>组织考生参加护士资格考试费用</t>
  </si>
  <si>
    <t>组织考生参加医师资格实践技能考试费用</t>
  </si>
  <si>
    <t>160元/人</t>
  </si>
  <si>
    <t>260元/人</t>
  </si>
  <si>
    <t>组织考生参加医师综合考试二试费用</t>
  </si>
  <si>
    <t>180元/人</t>
  </si>
  <si>
    <t>组织考生参加医师综合考试一试费用</t>
  </si>
  <si>
    <t>组织考生参加中医确有专长考试</t>
  </si>
  <si>
    <t>520元/人</t>
  </si>
  <si>
    <t>979.17元/人</t>
  </si>
  <si>
    <t>2-效益指标
（30分）</t>
  </si>
  <si>
    <t>22-社会效益</t>
  </si>
  <si>
    <t>2-效益指标</t>
  </si>
  <si>
    <t>24-可持续影响</t>
  </si>
  <si>
    <t>合格卫生专业技术人员人数</t>
  </si>
  <si>
    <t>提高3%</t>
  </si>
  <si>
    <t>≥3%</t>
  </si>
  <si>
    <t>3-满意度指标
（10分）</t>
  </si>
  <si>
    <t>31-服务对象满意度</t>
  </si>
  <si>
    <t>考生满意度</t>
  </si>
  <si>
    <t>≥95%</t>
  </si>
  <si>
    <t>医疗卫生机构高质量发展科技支撑项目</t>
  </si>
  <si>
    <t>2024年6月—2024年12月住院医师规范化培训现状调查及质量提升研究准备阶段：1.完成住院医师规范化培训教学方法、考核制度、培训效果、督导管理和心理健康等方面的文献检索和资料整理；2.在资料整理的基础上，明确研究问题、目标和方法，制定详细的研究计划，包括任务分工、调查问卷和访谈提纲的设计等；3.确定问卷调查、访谈提纲，并进行初步的测试，保证在实施阶段能够顺利应用。</t>
  </si>
  <si>
    <t>完成了住院医师规范化培训现状调查及质量提升研究准备工作，针对住院医师、带教师资和管理人员不同人群分别设计开发了一套可长期执行的《宁夏住院医师规范化培训全流程调查问卷》和半结构化的访谈提纲，制定了研究计划，并对8家培训基地进行初步的测试，保证在实施阶段能够顺利应用。</t>
  </si>
  <si>
    <t>完成《宁夏住院医师规范化培训全流程调查问卷》</t>
  </si>
  <si>
    <t>3套</t>
  </si>
  <si>
    <t>宁夏住院医师规范化培训现状调查及质量提升研究计划完成率</t>
  </si>
  <si>
    <t>设计调查问卷和访谈提纲时限</t>
  </si>
  <si>
    <t>2024年12月底前完成研究计划、调查问卷、访谈提纲等前期准备工作</t>
  </si>
  <si>
    <t>无费用支出</t>
  </si>
  <si>
    <t>社会效益</t>
  </si>
  <si>
    <t>住院医师规范化培训现状调查培训基地覆盖数</t>
  </si>
  <si>
    <t>8家</t>
  </si>
  <si>
    <t>住院医师规范化培训结业考核通过率</t>
  </si>
  <si>
    <t>培训基地对培训现状调查的满意度</t>
  </si>
  <si>
    <t>宁夏住院医师规范化培训结业考核与评价体系建设</t>
  </si>
  <si>
    <t>完成2024年石嘴山市住院医师规范化培训基地调研。</t>
  </si>
  <si>
    <t>2024年石嘴山市住院医师规范化培训基地调研次数</t>
  </si>
  <si>
    <t>2024年石嘴山市住院医师规范化培训基地调研完成率</t>
  </si>
  <si>
    <t>2024年石嘴山市住院医师规范化培训基地调研完成时限</t>
  </si>
  <si>
    <t>调研费用</t>
  </si>
  <si>
    <t>0.25万元</t>
  </si>
  <si>
    <t>住院医师规范化培训基地调研覆盖数</t>
  </si>
  <si>
    <t>1家</t>
  </si>
  <si>
    <t xml:space="preserve"> 石嘴山市住院医师规范化培训培训结业考核通过率</t>
  </si>
  <si>
    <t>调研基地满意度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</si>
</sst>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name val="宋体"/>
      <charset val="134"/>
    </font>
    <font>
      <sz val="18"/>
      <name val="方正小标宋_GBK"/>
      <charset val="134"/>
    </font>
    <font>
      <sz val="8"/>
      <name val="宋体"/>
      <charset val="134"/>
    </font>
    <font>
      <sz val="10"/>
      <name val="宋体"/>
      <charset val="134"/>
    </font>
    <font>
      <sz val="10"/>
      <color rgb="FF000000"/>
      <name val="宋体"/>
      <charset val="134"/>
    </font>
    <font>
      <b/>
      <sz val="10"/>
      <name val="宋体"/>
      <charset val="134"/>
    </font>
    <font>
      <sz val="10"/>
      <name val="黑体"/>
      <charset val="134"/>
    </font>
    <font>
      <sz val="9"/>
      <color rgb="FF000000"/>
      <name val="宋体"/>
      <charset val="134"/>
    </font>
    <font>
      <b/>
      <sz val="8"/>
      <name val="宋体"/>
      <charset val="134"/>
    </font>
    <font>
      <sz val="20"/>
      <color rgb="FF000000"/>
      <name val="方正小标宋_GBK"/>
      <charset val="134"/>
    </font>
    <font>
      <sz val="11"/>
      <color rgb="FF000000"/>
      <name val="宋体"/>
      <charset val="134"/>
    </font>
    <font>
      <sz val="6"/>
      <color rgb="FF000000"/>
      <name val="方正仿宋_GB2312"/>
      <charset val="134"/>
    </font>
    <font>
      <sz val="10"/>
      <color indexed="8"/>
      <name val="宋体"/>
      <charset val="134"/>
    </font>
    <font>
      <sz val="8"/>
      <color rgb="FF000000"/>
      <name val="方正仿宋_GB2312"/>
      <charset val="134"/>
    </font>
    <font>
      <sz val="9"/>
      <name val="宋体"/>
      <charset val="134"/>
    </font>
    <font>
      <sz val="9"/>
      <color rgb="FF000000"/>
      <name val="方正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indexed="8"/>
      <name val="汉仪细圆B5"/>
      <charset val="134"/>
    </font>
    <font>
      <sz val="10"/>
      <color indexed="8"/>
      <name val="汉仪瑞意宋简"/>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4" borderId="20" applyNumberFormat="0" applyAlignment="0" applyProtection="0">
      <alignment vertical="center"/>
    </xf>
    <xf numFmtId="0" fontId="26" fillId="5" borderId="21" applyNumberFormat="0" applyAlignment="0" applyProtection="0">
      <alignment vertical="center"/>
    </xf>
    <xf numFmtId="0" fontId="27" fillId="5" borderId="20" applyNumberFormat="0" applyAlignment="0" applyProtection="0">
      <alignment vertical="center"/>
    </xf>
    <xf numFmtId="0" fontId="28" fillId="6" borderId="22" applyNumberFormat="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protection locked="0"/>
    </xf>
  </cellStyleXfs>
  <cellXfs count="152">
    <xf numFmtId="0" fontId="0" fillId="0" borderId="0" xfId="0">
      <alignment vertical="center"/>
    </xf>
    <xf numFmtId="0" fontId="1" fillId="0" borderId="0" xfId="49" applyFont="1" applyAlignment="1" applyProtection="1">
      <alignment horizontal="center" vertical="center" wrapText="1"/>
    </xf>
    <xf numFmtId="0" fontId="2" fillId="0" borderId="0" xfId="49" applyFont="1" applyAlignment="1" applyProtection="1">
      <alignment horizontal="center" vertical="center" wrapText="1"/>
    </xf>
    <xf numFmtId="0" fontId="3" fillId="0" borderId="1" xfId="49" applyFont="1" applyBorder="1" applyAlignment="1" applyProtection="1">
      <alignment horizontal="center" vertical="center" wrapText="1"/>
    </xf>
    <xf numFmtId="0" fontId="3" fillId="0" borderId="2" xfId="49" applyFont="1" applyBorder="1" applyAlignment="1" applyProtection="1">
      <alignment horizontal="center" vertical="center" wrapText="1"/>
    </xf>
    <xf numFmtId="0" fontId="3" fillId="0" borderId="3" xfId="49" applyFont="1" applyBorder="1" applyAlignment="1" applyProtection="1">
      <alignment horizontal="center" vertical="center" wrapText="1"/>
    </xf>
    <xf numFmtId="0" fontId="3" fillId="0" borderId="4" xfId="49" applyFont="1" applyBorder="1" applyAlignment="1" applyProtection="1">
      <alignment horizontal="center" vertical="center" wrapText="1"/>
    </xf>
    <xf numFmtId="0" fontId="3" fillId="0" borderId="5" xfId="0" applyFont="1" applyBorder="1">
      <alignment vertical="center"/>
    </xf>
    <xf numFmtId="0" fontId="3" fillId="0" borderId="6" xfId="0" applyFont="1" applyBorder="1">
      <alignment vertical="center"/>
    </xf>
    <xf numFmtId="0" fontId="3" fillId="0" borderId="7" xfId="49" applyFont="1" applyBorder="1" applyAlignment="1" applyProtection="1">
      <alignment horizontal="center" vertical="center" wrapText="1"/>
    </xf>
    <xf numFmtId="0" fontId="3" fillId="0" borderId="0" xfId="0" applyFont="1">
      <alignment vertical="center"/>
    </xf>
    <xf numFmtId="0" fontId="3" fillId="0" borderId="8" xfId="0" applyFont="1" applyBorder="1">
      <alignment vertical="center"/>
    </xf>
    <xf numFmtId="0" fontId="3" fillId="0" borderId="1" xfId="49" applyFont="1" applyBorder="1" applyAlignment="1" applyProtection="1">
      <alignment horizontal="left" vertical="center" wrapText="1"/>
    </xf>
    <xf numFmtId="0" fontId="3" fillId="0" borderId="7" xfId="0" applyFont="1" applyBorder="1">
      <alignment vertical="center"/>
    </xf>
    <xf numFmtId="0" fontId="3" fillId="0" borderId="9" xfId="0" applyFont="1" applyBorder="1">
      <alignment vertical="center"/>
    </xf>
    <xf numFmtId="0" fontId="3" fillId="0" borderId="4" xfId="49" applyFont="1" applyBorder="1" applyAlignment="1" applyProtection="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9" xfId="49" applyFont="1" applyBorder="1" applyAlignment="1" applyProtection="1">
      <alignment horizontal="center" vertical="center" wrapText="1"/>
    </xf>
    <xf numFmtId="0" fontId="3" fillId="0" borderId="3" xfId="49" applyFont="1" applyBorder="1" applyAlignment="1" applyProtection="1">
      <alignment horizontal="left" vertical="center" wrapText="1"/>
    </xf>
    <xf numFmtId="0" fontId="3" fillId="0" borderId="10" xfId="49" applyFont="1" applyBorder="1" applyAlignment="1" applyProtection="1">
      <alignment horizontal="center" vertical="center" wrapText="1"/>
    </xf>
    <xf numFmtId="0" fontId="3" fillId="0" borderId="11" xfId="49" applyFont="1" applyBorder="1" applyAlignment="1" applyProtection="1">
      <alignment horizontal="center" vertical="center" wrapText="1"/>
    </xf>
    <xf numFmtId="0" fontId="4" fillId="0" borderId="1" xfId="49" applyFont="1" applyBorder="1" applyAlignment="1" applyProtection="1">
      <alignment horizontal="left" vertical="center" wrapText="1"/>
    </xf>
    <xf numFmtId="0" fontId="3" fillId="0" borderId="3" xfId="0" applyFont="1" applyBorder="1" applyAlignment="1">
      <alignment horizontal="left" vertical="center" wrapText="1"/>
    </xf>
    <xf numFmtId="0" fontId="5" fillId="0" borderId="1" xfId="49" applyFont="1" applyBorder="1" applyAlignment="1" applyProtection="1">
      <alignment horizontal="center" vertical="center" wrapText="1"/>
    </xf>
    <xf numFmtId="0" fontId="5" fillId="0" borderId="2" xfId="49" applyFont="1" applyBorder="1" applyAlignment="1" applyProtection="1">
      <alignment horizontal="center" vertical="center" wrapText="1"/>
    </xf>
    <xf numFmtId="0" fontId="3" fillId="0" borderId="12" xfId="49" applyFont="1" applyBorder="1" applyAlignment="1" applyProtection="1">
      <alignment horizontal="center" vertical="center" wrapText="1"/>
    </xf>
    <xf numFmtId="0" fontId="3" fillId="0" borderId="6" xfId="49" applyFont="1" applyBorder="1" applyAlignment="1" applyProtection="1">
      <alignment horizontal="center" vertical="center" wrapText="1"/>
    </xf>
    <xf numFmtId="0" fontId="3" fillId="0" borderId="12" xfId="0" applyFont="1" applyBorder="1" applyAlignment="1">
      <alignment horizontal="center" vertical="center"/>
    </xf>
    <xf numFmtId="9" fontId="3" fillId="0" borderId="3" xfId="49" applyNumberFormat="1" applyFont="1" applyBorder="1" applyAlignment="1" applyProtection="1">
      <alignment horizontal="center" vertical="center" wrapText="1"/>
    </xf>
    <xf numFmtId="57" fontId="3" fillId="0" borderId="3" xfId="49" applyNumberFormat="1" applyFont="1" applyBorder="1" applyAlignment="1" applyProtection="1">
      <alignment horizontal="center" vertical="center" wrapText="1"/>
    </xf>
    <xf numFmtId="0" fontId="4" fillId="0" borderId="12" xfId="49" applyFont="1" applyBorder="1" applyAlignment="1" applyProtection="1">
      <alignment horizontal="left"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3" fillId="0" borderId="12" xfId="49" applyFont="1" applyBorder="1" applyAlignment="1" applyProtection="1">
      <alignment horizontal="left" vertical="center" wrapText="1"/>
    </xf>
    <xf numFmtId="0" fontId="5" fillId="0" borderId="12" xfId="49" applyFont="1" applyBorder="1" applyAlignment="1" applyProtection="1">
      <alignment horizontal="center" vertical="center" wrapText="1"/>
    </xf>
    <xf numFmtId="0" fontId="5" fillId="0" borderId="3" xfId="49" applyFont="1" applyBorder="1" applyAlignment="1" applyProtection="1">
      <alignment horizontal="center" vertical="center" wrapText="1"/>
    </xf>
    <xf numFmtId="10" fontId="3" fillId="0" borderId="3" xfId="49" applyNumberFormat="1" applyFont="1" applyBorder="1" applyAlignment="1" applyProtection="1">
      <alignment horizontal="center" vertical="center" wrapText="1"/>
    </xf>
    <xf numFmtId="0" fontId="3" fillId="0" borderId="6" xfId="49" applyFont="1" applyBorder="1" applyAlignment="1" applyProtection="1">
      <alignment horizontal="left" vertical="center" wrapText="1"/>
    </xf>
    <xf numFmtId="0" fontId="3" fillId="0" borderId="0" xfId="49" applyFont="1" applyAlignment="1" applyProtection="1">
      <alignment vertical="center" wrapText="1"/>
    </xf>
    <xf numFmtId="0" fontId="3" fillId="0" borderId="0" xfId="49" applyFont="1" applyAlignment="1" applyProtection="1">
      <alignment horizontal="center" vertical="center" wrapText="1"/>
    </xf>
    <xf numFmtId="0" fontId="6" fillId="0" borderId="0" xfId="49" applyFont="1" applyAlignment="1" applyProtection="1">
      <alignment horizontal="left" vertical="center"/>
    </xf>
    <xf numFmtId="0" fontId="6" fillId="0" borderId="0" xfId="49" applyFont="1" applyAlignment="1" applyProtection="1">
      <alignment vertical="center" wrapText="1"/>
    </xf>
    <xf numFmtId="0" fontId="4" fillId="0" borderId="3" xfId="49" applyFont="1" applyBorder="1" applyAlignment="1" applyProtection="1">
      <alignment horizontal="left" vertical="center" wrapText="1"/>
    </xf>
    <xf numFmtId="0" fontId="7" fillId="0" borderId="13" xfId="0" applyFont="1" applyBorder="1" applyAlignment="1">
      <alignment horizontal="left" vertical="center"/>
    </xf>
    <xf numFmtId="0" fontId="7" fillId="0" borderId="3" xfId="0" applyFont="1" applyBorder="1" applyAlignment="1">
      <alignment horizontal="center" vertical="center"/>
    </xf>
    <xf numFmtId="57" fontId="7" fillId="0" borderId="3" xfId="0" applyNumberFormat="1" applyFont="1" applyBorder="1" applyAlignment="1">
      <alignment horizontal="center" vertical="center"/>
    </xf>
    <xf numFmtId="0" fontId="7" fillId="0" borderId="14" xfId="0" applyFont="1" applyBorder="1" applyAlignment="1">
      <alignment horizontal="left" vertical="center"/>
    </xf>
    <xf numFmtId="0" fontId="0" fillId="0" borderId="0" xfId="0" applyAlignment="1">
      <alignment vertical="center" wrapText="1"/>
    </xf>
    <xf numFmtId="0" fontId="1" fillId="0" borderId="0" xfId="49" applyFont="1" applyFill="1" applyAlignment="1" applyProtection="1">
      <alignment horizontal="center" vertical="center" wrapText="1"/>
    </xf>
    <xf numFmtId="0" fontId="2" fillId="0" borderId="0" xfId="49" applyFont="1" applyFill="1" applyAlignment="1" applyProtection="1">
      <alignment horizontal="center" vertical="center" wrapText="1"/>
    </xf>
    <xf numFmtId="0" fontId="2" fillId="0" borderId="3" xfId="49" applyFont="1" applyFill="1" applyBorder="1" applyAlignment="1" applyProtection="1">
      <alignment horizontal="center" vertical="center" wrapText="1"/>
    </xf>
    <xf numFmtId="0" fontId="2" fillId="0" borderId="3" xfId="0" applyFont="1" applyFill="1" applyBorder="1" applyAlignment="1">
      <alignment vertical="center" wrapText="1"/>
    </xf>
    <xf numFmtId="0" fontId="2" fillId="0" borderId="3" xfId="49" applyFont="1" applyFill="1" applyBorder="1" applyAlignment="1" applyProtection="1">
      <alignment horizontal="left" vertical="center" wrapText="1"/>
    </xf>
    <xf numFmtId="0" fontId="2" fillId="0" borderId="3" xfId="0" applyFont="1" applyFill="1" applyBorder="1" applyAlignment="1">
      <alignment horizontal="center" vertical="center" wrapText="1"/>
    </xf>
    <xf numFmtId="0" fontId="7" fillId="0" borderId="3" xfId="0" applyNumberFormat="1" applyFont="1" applyFill="1" applyBorder="1" applyAlignment="1">
      <alignment vertical="center" wrapText="1"/>
    </xf>
    <xf numFmtId="0" fontId="7" fillId="0" borderId="3" xfId="0" applyNumberFormat="1" applyFont="1" applyFill="1" applyBorder="1" applyAlignment="1">
      <alignment horizontal="left" vertical="center" wrapText="1"/>
    </xf>
    <xf numFmtId="0" fontId="7" fillId="2" borderId="3" xfId="0" applyNumberFormat="1" applyFont="1" applyFill="1" applyBorder="1" applyAlignment="1">
      <alignment vertical="center" wrapText="1"/>
    </xf>
    <xf numFmtId="0" fontId="7" fillId="2" borderId="3" xfId="0" applyNumberFormat="1" applyFont="1" applyFill="1" applyBorder="1" applyAlignment="1">
      <alignment horizontal="left" vertical="center" wrapText="1"/>
    </xf>
    <xf numFmtId="0" fontId="8" fillId="0" borderId="3" xfId="49" applyFont="1" applyFill="1" applyBorder="1" applyAlignment="1" applyProtection="1">
      <alignment horizontal="center" vertical="center" wrapText="1"/>
    </xf>
    <xf numFmtId="9" fontId="2" fillId="0" borderId="3" xfId="49" applyNumberFormat="1" applyFont="1" applyFill="1" applyBorder="1" applyAlignment="1" applyProtection="1">
      <alignment vertical="center" wrapText="1"/>
    </xf>
    <xf numFmtId="0" fontId="2" fillId="0" borderId="3" xfId="49" applyFont="1" applyFill="1" applyBorder="1" applyAlignment="1" applyProtection="1">
      <alignment vertical="center" wrapText="1"/>
    </xf>
    <xf numFmtId="0" fontId="2" fillId="0" borderId="3" xfId="49" applyNumberFormat="1" applyFont="1" applyFill="1" applyBorder="1" applyAlignment="1" applyProtection="1">
      <alignment horizontal="left" vertical="center" wrapText="1"/>
    </xf>
    <xf numFmtId="9" fontId="7" fillId="2" borderId="3" xfId="0" applyNumberFormat="1" applyFont="1" applyFill="1" applyBorder="1" applyAlignment="1">
      <alignment horizontal="left" vertical="center" wrapText="1"/>
    </xf>
    <xf numFmtId="0" fontId="2" fillId="2" borderId="3" xfId="49" applyFont="1" applyFill="1" applyBorder="1" applyAlignment="1" applyProtection="1">
      <alignment horizontal="center" vertical="center" wrapText="1"/>
    </xf>
    <xf numFmtId="0" fontId="2" fillId="2" borderId="3" xfId="49" applyNumberFormat="1" applyFont="1" applyFill="1" applyBorder="1" applyAlignment="1" applyProtection="1">
      <alignment horizontal="left" vertical="center" wrapText="1"/>
    </xf>
    <xf numFmtId="9" fontId="7" fillId="0" borderId="3" xfId="0" applyNumberFormat="1" applyFont="1" applyFill="1" applyBorder="1" applyAlignment="1">
      <alignment horizontal="left" vertical="center" wrapText="1"/>
    </xf>
    <xf numFmtId="10" fontId="2" fillId="0" borderId="3" xfId="49" applyNumberFormat="1" applyFont="1" applyFill="1" applyBorder="1" applyAlignment="1" applyProtection="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4" fillId="0" borderId="3" xfId="0" applyFont="1" applyBorder="1" applyAlignment="1">
      <alignment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12" xfId="0" applyFont="1" applyBorder="1" applyAlignment="1">
      <alignment vertical="center" wrapText="1"/>
    </xf>
    <xf numFmtId="0" fontId="11" fillId="0" borderId="3" xfId="0" applyFont="1" applyBorder="1" applyAlignment="1">
      <alignment horizontal="lef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2" fillId="0" borderId="3" xfId="49" applyFont="1" applyBorder="1" applyAlignment="1" applyProtection="1">
      <alignment horizontal="center" vertical="center" wrapText="1"/>
    </xf>
    <xf numFmtId="10" fontId="4" fillId="0" borderId="3" xfId="0" applyNumberFormat="1" applyFont="1" applyBorder="1" applyAlignment="1">
      <alignment horizontal="center" vertical="center" wrapText="1"/>
    </xf>
    <xf numFmtId="9" fontId="4" fillId="0" borderId="3"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0" fontId="13" fillId="0" borderId="12" xfId="0" applyFont="1" applyBorder="1" applyAlignment="1">
      <alignment horizontal="left" vertical="center" wrapText="1"/>
    </xf>
    <xf numFmtId="0" fontId="12" fillId="2" borderId="12" xfId="0" applyFont="1" applyFill="1" applyBorder="1" applyAlignment="1">
      <alignment horizontal="center" vertical="center" wrapText="1"/>
    </xf>
    <xf numFmtId="0" fontId="4" fillId="0" borderId="12" xfId="0" applyFont="1" applyBorder="1" applyAlignment="1">
      <alignment horizontal="left" vertical="center" wrapText="1"/>
    </xf>
    <xf numFmtId="0" fontId="2" fillId="0" borderId="1" xfId="49" applyFont="1" applyBorder="1" applyAlignment="1" applyProtection="1">
      <alignment horizontal="center" vertical="center" wrapText="1"/>
    </xf>
    <xf numFmtId="0" fontId="2" fillId="0" borderId="2" xfId="49" applyFont="1" applyBorder="1" applyAlignment="1" applyProtection="1">
      <alignment horizontal="center" vertical="center" wrapText="1"/>
    </xf>
    <xf numFmtId="0" fontId="2" fillId="0" borderId="4" xfId="49" applyFont="1" applyBorder="1" applyAlignment="1" applyProtection="1">
      <alignment horizontal="center" vertical="center" wrapText="1"/>
    </xf>
    <xf numFmtId="0" fontId="2" fillId="0" borderId="5" xfId="0" applyFont="1" applyBorder="1">
      <alignment vertical="center"/>
    </xf>
    <xf numFmtId="0" fontId="2" fillId="0" borderId="6" xfId="0" applyFont="1" applyBorder="1">
      <alignment vertical="center"/>
    </xf>
    <xf numFmtId="0" fontId="2" fillId="0" borderId="7" xfId="49" applyFont="1" applyBorder="1" applyAlignment="1" applyProtection="1">
      <alignment horizontal="center" vertical="center" wrapText="1"/>
    </xf>
    <xf numFmtId="0" fontId="2" fillId="0" borderId="0" xfId="0" applyFont="1">
      <alignment vertical="center"/>
    </xf>
    <xf numFmtId="0" fontId="2" fillId="0" borderId="8" xfId="0" applyFont="1" applyBorder="1">
      <alignment vertical="center"/>
    </xf>
    <xf numFmtId="0" fontId="2" fillId="0" borderId="1" xfId="49" applyFont="1" applyBorder="1" applyAlignment="1" applyProtection="1">
      <alignment horizontal="left" vertical="center" wrapText="1"/>
    </xf>
    <xf numFmtId="0" fontId="2" fillId="0" borderId="7" xfId="0" applyFont="1" applyBorder="1">
      <alignment vertical="center"/>
    </xf>
    <xf numFmtId="0" fontId="2" fillId="0" borderId="9" xfId="0" applyFont="1" applyBorder="1">
      <alignment vertical="center"/>
    </xf>
    <xf numFmtId="0" fontId="2" fillId="0" borderId="4" xfId="49" applyFont="1" applyBorder="1" applyAlignment="1" applyProtection="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9" xfId="49" applyFont="1" applyBorder="1" applyAlignment="1" applyProtection="1">
      <alignment horizontal="center" vertical="center" wrapText="1"/>
    </xf>
    <xf numFmtId="0" fontId="2" fillId="0" borderId="3" xfId="49" applyFont="1" applyBorder="1" applyAlignment="1" applyProtection="1">
      <alignment horizontal="left" vertical="center" wrapText="1"/>
    </xf>
    <xf numFmtId="0" fontId="2" fillId="0" borderId="10" xfId="49" applyFont="1" applyBorder="1" applyAlignment="1" applyProtection="1">
      <alignment horizontal="center" vertical="center" wrapText="1"/>
    </xf>
    <xf numFmtId="0" fontId="2" fillId="0" borderId="11" xfId="49" applyFont="1" applyBorder="1" applyAlignment="1" applyProtection="1">
      <alignment horizontal="center" vertical="center" wrapText="1"/>
    </xf>
    <xf numFmtId="0" fontId="8" fillId="0" borderId="1" xfId="49" applyFont="1" applyBorder="1" applyAlignment="1" applyProtection="1">
      <alignment horizontal="center" vertical="center" wrapText="1"/>
    </xf>
    <xf numFmtId="0" fontId="8" fillId="0" borderId="2" xfId="49" applyFont="1" applyBorder="1" applyAlignment="1" applyProtection="1">
      <alignment horizontal="center" vertical="center" wrapText="1"/>
    </xf>
    <xf numFmtId="0" fontId="2" fillId="0" borderId="12" xfId="49" applyFont="1" applyBorder="1" applyAlignment="1" applyProtection="1">
      <alignment horizontal="center" vertical="center" wrapText="1"/>
    </xf>
    <xf numFmtId="0" fontId="2" fillId="0" borderId="6" xfId="49" applyFont="1" applyBorder="1" applyAlignment="1" applyProtection="1">
      <alignment horizontal="center" vertical="center" wrapText="1"/>
    </xf>
    <xf numFmtId="0" fontId="2" fillId="0" borderId="12" xfId="0" applyFont="1" applyBorder="1" applyAlignment="1">
      <alignment horizontal="center" vertical="center"/>
    </xf>
    <xf numFmtId="0" fontId="2" fillId="0" borderId="2" xfId="49" applyFont="1" applyBorder="1" applyAlignment="1" applyProtection="1">
      <alignment horizontal="left" vertical="center" wrapText="1"/>
    </xf>
    <xf numFmtId="0" fontId="14" fillId="0" borderId="3" xfId="49" applyFont="1" applyBorder="1" applyAlignment="1" applyProtection="1">
      <alignment horizontal="center" vertical="center" wrapText="1"/>
    </xf>
    <xf numFmtId="0" fontId="7" fillId="0" borderId="15" xfId="0" applyFont="1" applyBorder="1" applyAlignment="1">
      <alignment horizontal="left" vertical="center"/>
    </xf>
    <xf numFmtId="9" fontId="2" fillId="0" borderId="3" xfId="49" applyNumberFormat="1" applyFont="1" applyBorder="1" applyAlignment="1" applyProtection="1">
      <alignment horizontal="left" vertical="center" wrapText="1"/>
    </xf>
    <xf numFmtId="10" fontId="2" fillId="0" borderId="3" xfId="49" applyNumberFormat="1" applyFont="1" applyBorder="1" applyAlignment="1" applyProtection="1">
      <alignment horizontal="left" vertical="center" wrapText="1"/>
    </xf>
    <xf numFmtId="57" fontId="7" fillId="0" borderId="15" xfId="0" applyNumberFormat="1" applyFont="1" applyBorder="1" applyAlignment="1">
      <alignment horizontal="left" vertical="center"/>
    </xf>
    <xf numFmtId="0" fontId="7" fillId="0" borderId="15" xfId="0" applyNumberFormat="1" applyFont="1" applyFill="1" applyBorder="1" applyAlignment="1">
      <alignment horizontal="left" vertical="center"/>
    </xf>
    <xf numFmtId="9" fontId="7" fillId="0" borderId="15" xfId="0" applyNumberFormat="1" applyFont="1" applyFill="1" applyBorder="1" applyAlignment="1">
      <alignment horizontal="left" vertical="center"/>
    </xf>
    <xf numFmtId="10" fontId="7" fillId="0" borderId="15" xfId="0" applyNumberFormat="1" applyFont="1" applyBorder="1" applyAlignment="1">
      <alignment horizontal="left" vertical="center"/>
    </xf>
    <xf numFmtId="0" fontId="8" fillId="0" borderId="12" xfId="49" applyFont="1" applyBorder="1" applyAlignment="1" applyProtection="1">
      <alignment horizontal="center" vertical="center" wrapText="1"/>
    </xf>
    <xf numFmtId="0" fontId="8" fillId="0" borderId="3" xfId="49" applyFont="1" applyBorder="1" applyAlignment="1" applyProtection="1">
      <alignment horizontal="center" vertical="center" wrapText="1"/>
    </xf>
    <xf numFmtId="10" fontId="2" fillId="0" borderId="3" xfId="49" applyNumberFormat="1" applyFont="1" applyBorder="1" applyAlignment="1" applyProtection="1">
      <alignment horizontal="center" vertical="center" wrapText="1"/>
    </xf>
    <xf numFmtId="0" fontId="2" fillId="0" borderId="3" xfId="49" applyFont="1" applyBorder="1" applyAlignment="1" applyProtection="1">
      <alignment vertical="center" wrapText="1"/>
    </xf>
    <xf numFmtId="0" fontId="2" fillId="0" borderId="12" xfId="49" applyFont="1" applyBorder="1" applyAlignment="1" applyProtection="1">
      <alignment horizontal="left" vertical="center" wrapText="1"/>
    </xf>
    <xf numFmtId="0" fontId="2" fillId="2" borderId="1" xfId="49" applyFont="1" applyFill="1" applyBorder="1" applyAlignment="1" applyProtection="1">
      <alignment horizontal="center" vertical="center" wrapText="1"/>
    </xf>
    <xf numFmtId="0" fontId="2" fillId="2" borderId="12" xfId="49" applyFont="1" applyFill="1" applyBorder="1" applyAlignment="1" applyProtection="1">
      <alignment horizontal="center" vertical="center" wrapText="1"/>
    </xf>
    <xf numFmtId="0" fontId="10" fillId="0" borderId="0" xfId="0" applyFont="1">
      <alignment vertical="center"/>
    </xf>
    <xf numFmtId="0" fontId="10" fillId="0" borderId="0" xfId="0" applyFont="1" applyAlignment="1">
      <alignment horizontal="center" vertical="center"/>
    </xf>
    <xf numFmtId="0" fontId="4" fillId="0" borderId="0" xfId="0" applyFont="1" applyAlignment="1">
      <alignment vertical="center" wrapText="1"/>
    </xf>
    <xf numFmtId="0" fontId="15" fillId="0" borderId="1" xfId="0" applyFont="1" applyBorder="1" applyAlignment="1">
      <alignment horizontal="left" vertical="center" wrapText="1"/>
    </xf>
    <xf numFmtId="0" fontId="15" fillId="0" borderId="12" xfId="0" applyFont="1" applyBorder="1" applyAlignment="1">
      <alignment horizontal="left" vertical="center" wrapText="1"/>
    </xf>
    <xf numFmtId="0" fontId="2" fillId="0" borderId="1" xfId="49" applyFont="1" applyBorder="1" applyAlignment="1" applyProtection="1">
      <alignment vertical="center" wrapText="1"/>
    </xf>
    <xf numFmtId="0" fontId="2" fillId="0" borderId="1" xfId="49" applyFont="1" applyFill="1" applyBorder="1" applyAlignment="1" applyProtection="1">
      <alignment vertical="center" wrapText="1"/>
    </xf>
    <xf numFmtId="9" fontId="2" fillId="0" borderId="3" xfId="49" applyNumberFormat="1" applyFont="1" applyBorder="1" applyAlignment="1" applyProtection="1">
      <alignment horizontal="center" vertical="center" wrapText="1"/>
    </xf>
    <xf numFmtId="58" fontId="2" fillId="0" borderId="3" xfId="49" applyNumberFormat="1" applyFont="1" applyBorder="1" applyAlignment="1" applyProtection="1">
      <alignment horizontal="center" vertical="center" wrapText="1"/>
    </xf>
    <xf numFmtId="0" fontId="2" fillId="0" borderId="12" xfId="49" applyFont="1" applyBorder="1" applyAlignment="1" applyProtection="1">
      <alignment vertical="center" wrapText="1"/>
    </xf>
    <xf numFmtId="0" fontId="2" fillId="0" borderId="12" xfId="49" applyFont="1" applyFill="1" applyBorder="1" applyAlignment="1" applyProtection="1">
      <alignment vertical="center" wrapText="1"/>
    </xf>
    <xf numFmtId="9" fontId="2" fillId="0" borderId="3" xfId="49" applyNumberFormat="1" applyFont="1" applyFill="1" applyBorder="1" applyAlignment="1" applyProtection="1">
      <alignment horizontal="center" vertical="center" wrapText="1"/>
    </xf>
    <xf numFmtId="0" fontId="8" fillId="0" borderId="3" xfId="49" applyFont="1" applyBorder="1" applyAlignment="1" applyProtection="1">
      <alignment vertical="center" wrapText="1"/>
    </xf>
    <xf numFmtId="0" fontId="0" fillId="0" borderId="3" xfId="0" applyBorder="1" applyAlignment="1">
      <alignment horizontal="center" vertical="center" wrapText="1"/>
    </xf>
    <xf numFmtId="0" fontId="3" fillId="0" borderId="1" xfId="0" applyFont="1" applyBorder="1" applyAlignment="1">
      <alignment horizontal="left" vertical="center" wrapText="1"/>
    </xf>
    <xf numFmtId="0" fontId="3" fillId="2" borderId="3" xfId="49" applyFont="1" applyFill="1" applyBorder="1" applyAlignment="1" applyProtection="1">
      <alignment horizontal="center" vertical="center" wrapText="1"/>
    </xf>
    <xf numFmtId="0" fontId="0" fillId="0" borderId="12" xfId="0" applyBorder="1" applyAlignment="1">
      <alignment horizontal="left" vertical="center" wrapText="1"/>
    </xf>
    <xf numFmtId="0" fontId="12" fillId="0" borderId="16"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21"/>
  <sheetViews>
    <sheetView workbookViewId="0">
      <selection activeCell="H14" sqref="H14:H20"/>
    </sheetView>
  </sheetViews>
  <sheetFormatPr defaultColWidth="9" defaultRowHeight="14.25"/>
  <cols>
    <col min="1" max="1" width="7.46666666666667" style="39" customWidth="1"/>
    <col min="2" max="2" width="6.93333333333333" style="39" customWidth="1"/>
    <col min="3" max="3" width="8.33333333333333" style="39" customWidth="1"/>
    <col min="4" max="4" width="21.8666666666667" style="39" customWidth="1"/>
    <col min="5" max="6" width="10.3333333333333" style="39" customWidth="1"/>
    <col min="7" max="7" width="11.1333333333333" style="39" customWidth="1"/>
    <col min="8" max="8" width="5.53333333333333" style="39" customWidth="1"/>
    <col min="9" max="9" width="6.86666666666667" style="39" customWidth="1"/>
    <col min="10" max="10" width="7.66666666666667" style="39" customWidth="1"/>
    <col min="11" max="11" width="12.25" style="39" customWidth="1"/>
  </cols>
  <sheetData>
    <row r="2" ht="24" spans="1:11">
      <c r="A2" s="1" t="s">
        <v>0</v>
      </c>
      <c r="B2" s="1"/>
      <c r="C2" s="1"/>
      <c r="D2" s="1"/>
      <c r="E2" s="1"/>
      <c r="F2" s="1"/>
      <c r="G2" s="1"/>
      <c r="H2" s="1"/>
      <c r="I2" s="1"/>
      <c r="J2" s="1"/>
      <c r="K2" s="1"/>
    </row>
    <row r="3" ht="27" customHeight="1" spans="1:11">
      <c r="A3" s="2" t="s">
        <v>1</v>
      </c>
      <c r="B3" s="2"/>
      <c r="C3" s="2"/>
      <c r="D3" s="2"/>
      <c r="E3" s="2"/>
      <c r="F3" s="2"/>
      <c r="G3" s="2"/>
      <c r="H3" s="2"/>
      <c r="I3" s="2"/>
      <c r="J3" s="2"/>
      <c r="K3" s="2"/>
    </row>
    <row r="4" ht="27" customHeight="1" spans="1:11">
      <c r="A4" s="95" t="s">
        <v>2</v>
      </c>
      <c r="B4" s="96"/>
      <c r="C4" s="96"/>
      <c r="D4" s="86" t="s">
        <v>3</v>
      </c>
      <c r="E4" s="86"/>
      <c r="F4" s="86"/>
      <c r="G4" s="86"/>
      <c r="H4" s="86"/>
      <c r="I4" s="86"/>
      <c r="J4" s="86"/>
      <c r="K4" s="86"/>
    </row>
    <row r="5" ht="27" customHeight="1" spans="1:11">
      <c r="A5" s="95" t="s">
        <v>4</v>
      </c>
      <c r="B5" s="96"/>
      <c r="C5" s="96"/>
      <c r="D5" s="95" t="s">
        <v>5</v>
      </c>
      <c r="E5" s="96"/>
      <c r="F5" s="96"/>
      <c r="G5" s="95" t="s">
        <v>6</v>
      </c>
      <c r="H5" s="96"/>
      <c r="I5" s="96" t="s">
        <v>7</v>
      </c>
      <c r="J5" s="96"/>
      <c r="K5" s="115"/>
    </row>
    <row r="6" ht="27" customHeight="1" spans="1:11">
      <c r="A6" s="97" t="s">
        <v>8</v>
      </c>
      <c r="B6" s="98"/>
      <c r="C6" s="99"/>
      <c r="D6" s="95"/>
      <c r="E6" s="86" t="s">
        <v>9</v>
      </c>
      <c r="F6" s="86" t="s">
        <v>10</v>
      </c>
      <c r="G6" s="95" t="s">
        <v>11</v>
      </c>
      <c r="H6" s="115"/>
      <c r="I6" s="86" t="s">
        <v>12</v>
      </c>
      <c r="J6" s="86" t="s">
        <v>13</v>
      </c>
      <c r="K6" s="86" t="s">
        <v>14</v>
      </c>
    </row>
    <row r="7" ht="27" customHeight="1" spans="1:11">
      <c r="A7" s="100"/>
      <c r="B7" s="101"/>
      <c r="C7" s="102"/>
      <c r="D7" s="103" t="s">
        <v>15</v>
      </c>
      <c r="E7" s="86">
        <v>11.31</v>
      </c>
      <c r="F7" s="86">
        <v>11.31</v>
      </c>
      <c r="G7" s="95">
        <v>11.31</v>
      </c>
      <c r="H7" s="115"/>
      <c r="I7" s="86">
        <v>10</v>
      </c>
      <c r="J7" s="141">
        <v>1</v>
      </c>
      <c r="K7" s="86">
        <v>10</v>
      </c>
    </row>
    <row r="8" ht="27" customHeight="1" spans="1:11">
      <c r="A8" s="104"/>
      <c r="B8" s="101"/>
      <c r="C8" s="102"/>
      <c r="D8" s="103" t="s">
        <v>16</v>
      </c>
      <c r="E8" s="86">
        <v>0</v>
      </c>
      <c r="F8" s="86">
        <v>0</v>
      </c>
      <c r="G8" s="95"/>
      <c r="H8" s="115"/>
      <c r="I8" s="86" t="s">
        <v>17</v>
      </c>
      <c r="J8" s="86"/>
      <c r="K8" s="86" t="s">
        <v>17</v>
      </c>
    </row>
    <row r="9" ht="27" customHeight="1" spans="1:11">
      <c r="A9" s="104"/>
      <c r="B9" s="101"/>
      <c r="C9" s="102"/>
      <c r="D9" s="95" t="s">
        <v>18</v>
      </c>
      <c r="E9" s="86">
        <v>11.31</v>
      </c>
      <c r="F9" s="86">
        <v>11.31</v>
      </c>
      <c r="G9" s="95">
        <v>11.31</v>
      </c>
      <c r="H9" s="115"/>
      <c r="I9" s="86" t="s">
        <v>17</v>
      </c>
      <c r="J9" s="86"/>
      <c r="K9" s="86" t="s">
        <v>17</v>
      </c>
    </row>
    <row r="10" ht="27" customHeight="1" spans="1:11">
      <c r="A10" s="105"/>
      <c r="B10" s="101"/>
      <c r="C10" s="102"/>
      <c r="D10" s="106" t="s">
        <v>19</v>
      </c>
      <c r="E10" s="111">
        <v>0</v>
      </c>
      <c r="F10" s="111">
        <v>0</v>
      </c>
      <c r="G10" s="97"/>
      <c r="H10" s="116"/>
      <c r="I10" s="111" t="s">
        <v>17</v>
      </c>
      <c r="J10" s="111"/>
      <c r="K10" s="111" t="s">
        <v>17</v>
      </c>
    </row>
    <row r="11" ht="27" customHeight="1" spans="1:11">
      <c r="A11" s="100" t="s">
        <v>20</v>
      </c>
      <c r="B11" s="107" t="s">
        <v>21</v>
      </c>
      <c r="C11" s="108"/>
      <c r="D11" s="108"/>
      <c r="E11" s="108"/>
      <c r="F11" s="117"/>
      <c r="G11" s="95" t="s">
        <v>22</v>
      </c>
      <c r="H11" s="96"/>
      <c r="I11" s="96"/>
      <c r="J11" s="96"/>
      <c r="K11" s="115"/>
    </row>
    <row r="12" ht="56" customHeight="1" spans="1:11">
      <c r="A12" s="109"/>
      <c r="B12" s="86" t="s">
        <v>23</v>
      </c>
      <c r="C12" s="86"/>
      <c r="D12" s="86"/>
      <c r="E12" s="86"/>
      <c r="F12" s="86"/>
      <c r="G12" s="96" t="s">
        <v>24</v>
      </c>
      <c r="H12" s="96"/>
      <c r="I12" s="96"/>
      <c r="J12" s="96"/>
      <c r="K12" s="115"/>
    </row>
    <row r="13" ht="35" customHeight="1" spans="1:11">
      <c r="A13" s="111" t="s">
        <v>25</v>
      </c>
      <c r="B13" s="111" t="s">
        <v>26</v>
      </c>
      <c r="C13" s="86" t="s">
        <v>27</v>
      </c>
      <c r="D13" s="86" t="s">
        <v>28</v>
      </c>
      <c r="E13" s="86"/>
      <c r="F13" s="115" t="s">
        <v>29</v>
      </c>
      <c r="G13" s="130" t="s">
        <v>30</v>
      </c>
      <c r="H13" s="86" t="s">
        <v>12</v>
      </c>
      <c r="I13" s="86" t="s">
        <v>14</v>
      </c>
      <c r="J13" s="95" t="s">
        <v>31</v>
      </c>
      <c r="K13" s="115"/>
    </row>
    <row r="14" ht="35" customHeight="1" spans="1:11">
      <c r="A14" s="112"/>
      <c r="B14" s="86" t="s">
        <v>32</v>
      </c>
      <c r="C14" s="111" t="s">
        <v>33</v>
      </c>
      <c r="D14" s="103" t="s">
        <v>34</v>
      </c>
      <c r="E14" s="131"/>
      <c r="F14" s="86" t="s">
        <v>35</v>
      </c>
      <c r="G14" s="86" t="s">
        <v>35</v>
      </c>
      <c r="H14" s="86">
        <v>12.5</v>
      </c>
      <c r="I14" s="86">
        <v>12.5</v>
      </c>
      <c r="J14" s="95"/>
      <c r="K14" s="115"/>
    </row>
    <row r="15" ht="35" customHeight="1" spans="1:11">
      <c r="A15" s="112"/>
      <c r="B15" s="86"/>
      <c r="C15" s="111" t="s">
        <v>36</v>
      </c>
      <c r="D15" s="103" t="s">
        <v>37</v>
      </c>
      <c r="E15" s="131"/>
      <c r="F15" s="141">
        <v>0.9</v>
      </c>
      <c r="G15" s="141">
        <v>1</v>
      </c>
      <c r="H15" s="86">
        <v>12.5</v>
      </c>
      <c r="I15" s="86">
        <v>12.5</v>
      </c>
      <c r="J15" s="95"/>
      <c r="K15" s="115"/>
    </row>
    <row r="16" ht="35" customHeight="1" spans="1:11">
      <c r="A16" s="112"/>
      <c r="B16" s="86"/>
      <c r="C16" s="111" t="s">
        <v>38</v>
      </c>
      <c r="D16" s="103" t="s">
        <v>39</v>
      </c>
      <c r="E16" s="131"/>
      <c r="F16" s="86" t="s">
        <v>40</v>
      </c>
      <c r="G16" s="86" t="s">
        <v>40</v>
      </c>
      <c r="H16" s="86">
        <v>12.5</v>
      </c>
      <c r="I16" s="86">
        <v>12.5</v>
      </c>
      <c r="J16" s="95"/>
      <c r="K16" s="115"/>
    </row>
    <row r="17" ht="35" customHeight="1" spans="1:11">
      <c r="A17" s="112"/>
      <c r="B17" s="86"/>
      <c r="C17" s="111" t="s">
        <v>41</v>
      </c>
      <c r="D17" s="139" t="s">
        <v>42</v>
      </c>
      <c r="E17" s="143"/>
      <c r="F17" s="86" t="s">
        <v>43</v>
      </c>
      <c r="G17" s="86" t="s">
        <v>43</v>
      </c>
      <c r="H17" s="86">
        <v>12.5</v>
      </c>
      <c r="I17" s="86">
        <v>12.5</v>
      </c>
      <c r="J17" s="95"/>
      <c r="K17" s="115"/>
    </row>
    <row r="18" ht="35" customHeight="1" spans="1:11">
      <c r="A18" s="112"/>
      <c r="B18" s="86" t="s">
        <v>44</v>
      </c>
      <c r="C18" s="111" t="s">
        <v>45</v>
      </c>
      <c r="D18" s="140" t="s">
        <v>46</v>
      </c>
      <c r="E18" s="144"/>
      <c r="F18" s="51" t="s">
        <v>35</v>
      </c>
      <c r="G18" s="51" t="s">
        <v>35</v>
      </c>
      <c r="H18" s="86">
        <v>15</v>
      </c>
      <c r="I18" s="86">
        <v>15</v>
      </c>
      <c r="J18" s="95"/>
      <c r="K18" s="115"/>
    </row>
    <row r="19" ht="35" customHeight="1" spans="1:11">
      <c r="A19" s="112"/>
      <c r="B19" s="86"/>
      <c r="C19" s="111" t="s">
        <v>47</v>
      </c>
      <c r="D19" s="140" t="s">
        <v>48</v>
      </c>
      <c r="E19" s="144"/>
      <c r="F19" s="51" t="s">
        <v>49</v>
      </c>
      <c r="G19" s="51" t="s">
        <v>49</v>
      </c>
      <c r="H19" s="86">
        <v>15</v>
      </c>
      <c r="I19" s="86">
        <v>15</v>
      </c>
      <c r="J19" s="95"/>
      <c r="K19" s="115"/>
    </row>
    <row r="20" ht="35" customHeight="1" spans="1:11">
      <c r="A20" s="112"/>
      <c r="B20" s="111" t="s">
        <v>50</v>
      </c>
      <c r="C20" s="111" t="s">
        <v>51</v>
      </c>
      <c r="D20" s="139" t="s">
        <v>52</v>
      </c>
      <c r="E20" s="143"/>
      <c r="F20" s="151" t="s">
        <v>53</v>
      </c>
      <c r="G20" s="141">
        <v>0.99</v>
      </c>
      <c r="H20" s="86">
        <v>10</v>
      </c>
      <c r="I20" s="86">
        <v>10</v>
      </c>
      <c r="J20" s="95"/>
      <c r="K20" s="115"/>
    </row>
    <row r="21" ht="35" customHeight="1" spans="1:11">
      <c r="A21" s="113" t="s">
        <v>54</v>
      </c>
      <c r="B21" s="114"/>
      <c r="C21" s="114"/>
      <c r="D21" s="114"/>
      <c r="E21" s="114"/>
      <c r="F21" s="114"/>
      <c r="G21" s="127"/>
      <c r="H21" s="36">
        <v>100</v>
      </c>
      <c r="I21" s="36">
        <v>100</v>
      </c>
      <c r="J21" s="113"/>
      <c r="K21" s="127"/>
    </row>
  </sheetData>
  <mergeCells count="40">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printOptions horizontalCentered="1"/>
  <pageMargins left="0.432638888888889" right="0.354166666666667" top="1" bottom="0.708333333333333" header="0.5" footer="0.5"/>
  <pageSetup paperSize="9" scale="77"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zoomScale="80" zoomScaleNormal="80" topLeftCell="A10" workbookViewId="0">
      <selection activeCell="D17" sqref="D17:E17"/>
    </sheetView>
  </sheetViews>
  <sheetFormatPr defaultColWidth="9" defaultRowHeight="14.25"/>
  <cols>
    <col min="1" max="1" width="4.26666666666667" style="39" customWidth="1"/>
    <col min="2" max="2" width="4.86666666666667" style="39" customWidth="1"/>
    <col min="3" max="3" width="8.33333333333333" style="39" customWidth="1"/>
    <col min="4" max="4" width="25.2" style="39" customWidth="1"/>
    <col min="5" max="5" width="4.26666666666667" style="39" customWidth="1"/>
    <col min="6" max="6" width="10.8666666666667" style="40" customWidth="1"/>
    <col min="7" max="7" width="11.1333333333333" style="40" customWidth="1"/>
    <col min="8" max="8" width="5.53333333333333" style="40" customWidth="1"/>
    <col min="9" max="9" width="6.86666666666667" style="40" customWidth="1"/>
    <col min="10" max="10" width="7.66666666666667" style="39" customWidth="1"/>
    <col min="11" max="11" width="20.8" style="40" customWidth="1"/>
  </cols>
  <sheetData>
    <row r="1" spans="1:4">
      <c r="A1" s="41"/>
      <c r="B1" s="41"/>
      <c r="C1" s="42"/>
      <c r="D1" s="42"/>
    </row>
    <row r="2" ht="24" spans="1:11">
      <c r="A2" s="1" t="s">
        <v>0</v>
      </c>
      <c r="B2" s="1"/>
      <c r="C2" s="1"/>
      <c r="D2" s="1"/>
      <c r="E2" s="1"/>
      <c r="F2" s="1"/>
      <c r="G2" s="1"/>
      <c r="H2" s="1"/>
      <c r="I2" s="1"/>
      <c r="J2" s="1"/>
      <c r="K2" s="1"/>
    </row>
    <row r="3" spans="1:11">
      <c r="A3" s="2" t="s">
        <v>1</v>
      </c>
      <c r="B3" s="2"/>
      <c r="C3" s="2"/>
      <c r="D3" s="2"/>
      <c r="E3" s="2"/>
      <c r="F3" s="2"/>
      <c r="G3" s="2"/>
      <c r="H3" s="2"/>
      <c r="I3" s="2"/>
      <c r="J3" s="2"/>
      <c r="K3" s="2"/>
    </row>
    <row r="4" ht="29" customHeight="1" spans="1:11">
      <c r="A4" s="3" t="s">
        <v>2</v>
      </c>
      <c r="B4" s="4"/>
      <c r="C4" s="4"/>
      <c r="D4" s="5" t="s">
        <v>55</v>
      </c>
      <c r="E4" s="5"/>
      <c r="F4" s="5"/>
      <c r="G4" s="5"/>
      <c r="H4" s="5"/>
      <c r="I4" s="5"/>
      <c r="J4" s="5"/>
      <c r="K4" s="5"/>
    </row>
    <row r="5" ht="29" customHeight="1" spans="1:11">
      <c r="A5" s="3" t="s">
        <v>4</v>
      </c>
      <c r="B5" s="4"/>
      <c r="C5" s="4"/>
      <c r="D5" s="3" t="s">
        <v>56</v>
      </c>
      <c r="E5" s="4"/>
      <c r="F5" s="4"/>
      <c r="G5" s="3" t="s">
        <v>6</v>
      </c>
      <c r="H5" s="4"/>
      <c r="I5" s="4" t="s">
        <v>7</v>
      </c>
      <c r="J5" s="4"/>
      <c r="K5" s="26"/>
    </row>
    <row r="6" ht="29" customHeight="1" spans="1:11">
      <c r="A6" s="6" t="s">
        <v>8</v>
      </c>
      <c r="B6" s="7"/>
      <c r="C6" s="8"/>
      <c r="D6" s="3"/>
      <c r="E6" s="5" t="s">
        <v>9</v>
      </c>
      <c r="F6" s="5" t="s">
        <v>10</v>
      </c>
      <c r="G6" s="3" t="s">
        <v>11</v>
      </c>
      <c r="H6" s="26"/>
      <c r="I6" s="5" t="s">
        <v>12</v>
      </c>
      <c r="J6" s="5" t="s">
        <v>13</v>
      </c>
      <c r="K6" s="5" t="s">
        <v>14</v>
      </c>
    </row>
    <row r="7" ht="29" customHeight="1" spans="1:11">
      <c r="A7" s="9"/>
      <c r="B7" s="10"/>
      <c r="C7" s="11"/>
      <c r="D7" s="12" t="s">
        <v>15</v>
      </c>
      <c r="E7" s="5">
        <v>2.17</v>
      </c>
      <c r="F7" s="5">
        <v>2.17</v>
      </c>
      <c r="G7" s="3">
        <v>2.17</v>
      </c>
      <c r="H7" s="26"/>
      <c r="I7" s="5">
        <v>10</v>
      </c>
      <c r="J7" s="37">
        <v>1</v>
      </c>
      <c r="K7" s="5">
        <v>10</v>
      </c>
    </row>
    <row r="8" ht="29" customHeight="1" spans="1:11">
      <c r="A8" s="13"/>
      <c r="B8" s="10"/>
      <c r="C8" s="11"/>
      <c r="D8" s="12" t="s">
        <v>16</v>
      </c>
      <c r="E8" s="5"/>
      <c r="F8" s="5"/>
      <c r="G8" s="3"/>
      <c r="H8" s="26"/>
      <c r="I8" s="5" t="s">
        <v>17</v>
      </c>
      <c r="J8" s="37"/>
      <c r="K8" s="5" t="s">
        <v>17</v>
      </c>
    </row>
    <row r="9" ht="29" customHeight="1" spans="1:11">
      <c r="A9" s="13"/>
      <c r="B9" s="10"/>
      <c r="C9" s="11"/>
      <c r="D9" s="3" t="s">
        <v>18</v>
      </c>
      <c r="E9" s="5">
        <v>2.17</v>
      </c>
      <c r="F9" s="5">
        <v>2.17</v>
      </c>
      <c r="G9" s="3">
        <v>2.17</v>
      </c>
      <c r="H9" s="26"/>
      <c r="I9" s="5" t="s">
        <v>17</v>
      </c>
      <c r="J9" s="5"/>
      <c r="K9" s="5" t="s">
        <v>17</v>
      </c>
    </row>
    <row r="10" ht="29" customHeight="1" spans="1:11">
      <c r="A10" s="14"/>
      <c r="B10" s="10"/>
      <c r="C10" s="11"/>
      <c r="D10" s="15" t="s">
        <v>19</v>
      </c>
      <c r="E10" s="20"/>
      <c r="F10" s="20"/>
      <c r="G10" s="6"/>
      <c r="H10" s="27"/>
      <c r="I10" s="20" t="s">
        <v>17</v>
      </c>
      <c r="J10" s="20"/>
      <c r="K10" s="20" t="s">
        <v>17</v>
      </c>
    </row>
    <row r="11" ht="29" customHeight="1" spans="1:11">
      <c r="A11" s="9" t="s">
        <v>20</v>
      </c>
      <c r="B11" s="16" t="s">
        <v>21</v>
      </c>
      <c r="C11" s="17"/>
      <c r="D11" s="17"/>
      <c r="E11" s="17"/>
      <c r="F11" s="28"/>
      <c r="G11" s="3" t="s">
        <v>22</v>
      </c>
      <c r="H11" s="4"/>
      <c r="I11" s="4"/>
      <c r="J11" s="4"/>
      <c r="K11" s="26"/>
    </row>
    <row r="12" ht="36" customHeight="1" spans="1:11">
      <c r="A12" s="18"/>
      <c r="B12" s="19" t="s">
        <v>57</v>
      </c>
      <c r="C12" s="19"/>
      <c r="D12" s="19"/>
      <c r="E12" s="19"/>
      <c r="F12" s="5"/>
      <c r="G12" s="19" t="s">
        <v>58</v>
      </c>
      <c r="H12" s="5"/>
      <c r="I12" s="5"/>
      <c r="J12" s="19"/>
      <c r="K12" s="5"/>
    </row>
    <row r="13" ht="32" customHeight="1" spans="1:11">
      <c r="A13" s="20" t="s">
        <v>25</v>
      </c>
      <c r="B13" s="20" t="s">
        <v>26</v>
      </c>
      <c r="C13" s="5" t="s">
        <v>27</v>
      </c>
      <c r="D13" s="5" t="s">
        <v>28</v>
      </c>
      <c r="E13" s="5"/>
      <c r="F13" s="26" t="s">
        <v>29</v>
      </c>
      <c r="G13" s="5" t="s">
        <v>30</v>
      </c>
      <c r="H13" s="5" t="s">
        <v>12</v>
      </c>
      <c r="I13" s="5" t="s">
        <v>14</v>
      </c>
      <c r="J13" s="3" t="s">
        <v>31</v>
      </c>
      <c r="K13" s="26"/>
    </row>
    <row r="14" ht="35" customHeight="1" spans="1:11">
      <c r="A14" s="21"/>
      <c r="B14" s="5" t="s">
        <v>32</v>
      </c>
      <c r="C14" s="5" t="s">
        <v>33</v>
      </c>
      <c r="D14" s="19" t="s">
        <v>59</v>
      </c>
      <c r="E14" s="19"/>
      <c r="F14" s="20" t="s">
        <v>60</v>
      </c>
      <c r="G14" s="20" t="s">
        <v>61</v>
      </c>
      <c r="H14" s="20">
        <v>15</v>
      </c>
      <c r="I14" s="20">
        <v>15</v>
      </c>
      <c r="J14" s="15"/>
      <c r="K14" s="38"/>
    </row>
    <row r="15" ht="35" customHeight="1" spans="1:11">
      <c r="A15" s="21"/>
      <c r="B15" s="5"/>
      <c r="C15" s="5" t="s">
        <v>36</v>
      </c>
      <c r="D15" s="19" t="s">
        <v>62</v>
      </c>
      <c r="E15" s="19"/>
      <c r="F15" s="5" t="s">
        <v>63</v>
      </c>
      <c r="G15" s="37">
        <v>0.9912</v>
      </c>
      <c r="H15" s="5">
        <v>15</v>
      </c>
      <c r="I15" s="5">
        <v>15</v>
      </c>
      <c r="J15" s="3"/>
      <c r="K15" s="26"/>
    </row>
    <row r="16" ht="35" customHeight="1" spans="1:11">
      <c r="A16" s="21"/>
      <c r="B16" s="5"/>
      <c r="C16" s="5" t="s">
        <v>38</v>
      </c>
      <c r="D16" s="19" t="s">
        <v>64</v>
      </c>
      <c r="E16" s="19"/>
      <c r="F16" s="5" t="s">
        <v>65</v>
      </c>
      <c r="G16" s="30">
        <v>45566</v>
      </c>
      <c r="H16" s="5">
        <v>10</v>
      </c>
      <c r="I16" s="5">
        <v>10</v>
      </c>
      <c r="J16" s="3" t="s">
        <v>66</v>
      </c>
      <c r="K16" s="26"/>
    </row>
    <row r="17" ht="35" customHeight="1" spans="1:11">
      <c r="A17" s="21"/>
      <c r="B17" s="5"/>
      <c r="C17" s="5" t="s">
        <v>41</v>
      </c>
      <c r="D17" s="43" t="s">
        <v>67</v>
      </c>
      <c r="E17" s="19"/>
      <c r="F17" s="5" t="s">
        <v>68</v>
      </c>
      <c r="G17" s="5" t="s">
        <v>68</v>
      </c>
      <c r="H17" s="5">
        <v>10</v>
      </c>
      <c r="I17" s="5">
        <v>10</v>
      </c>
      <c r="J17" s="12"/>
      <c r="K17" s="34"/>
    </row>
    <row r="18" ht="35" customHeight="1" spans="1:11">
      <c r="A18" s="21"/>
      <c r="B18" s="5" t="s">
        <v>69</v>
      </c>
      <c r="C18" s="5" t="s">
        <v>70</v>
      </c>
      <c r="D18" s="23" t="s">
        <v>71</v>
      </c>
      <c r="E18" s="23"/>
      <c r="F18" s="5" t="s">
        <v>63</v>
      </c>
      <c r="G18" s="33">
        <v>90.76</v>
      </c>
      <c r="H18" s="5">
        <v>8</v>
      </c>
      <c r="I18" s="5">
        <v>8</v>
      </c>
      <c r="J18" s="3"/>
      <c r="K18" s="26"/>
    </row>
    <row r="19" ht="35" customHeight="1" spans="1:11">
      <c r="A19" s="21"/>
      <c r="B19" s="5"/>
      <c r="C19" s="147"/>
      <c r="D19" s="148" t="s">
        <v>72</v>
      </c>
      <c r="E19" s="150"/>
      <c r="F19" s="5" t="s">
        <v>73</v>
      </c>
      <c r="G19" s="87">
        <v>0.8302</v>
      </c>
      <c r="H19" s="5">
        <v>7</v>
      </c>
      <c r="I19" s="5">
        <v>7</v>
      </c>
      <c r="J19" s="3"/>
      <c r="K19" s="26"/>
    </row>
    <row r="20" ht="35" customHeight="1" spans="1:11">
      <c r="A20" s="21"/>
      <c r="B20" s="5"/>
      <c r="C20" s="149" t="s">
        <v>47</v>
      </c>
      <c r="D20" s="23" t="s">
        <v>74</v>
      </c>
      <c r="E20" s="23"/>
      <c r="F20" s="5" t="s">
        <v>75</v>
      </c>
      <c r="G20" s="87">
        <v>0.994</v>
      </c>
      <c r="H20" s="5">
        <v>8</v>
      </c>
      <c r="I20" s="5">
        <v>8</v>
      </c>
      <c r="J20" s="3"/>
      <c r="K20" s="26"/>
    </row>
    <row r="21" ht="35" customHeight="1" spans="1:11">
      <c r="A21" s="21"/>
      <c r="B21" s="5"/>
      <c r="C21" s="147"/>
      <c r="D21" s="148" t="s">
        <v>76</v>
      </c>
      <c r="E21" s="150"/>
      <c r="F21" s="5" t="s">
        <v>77</v>
      </c>
      <c r="G21" s="37">
        <v>0.9811</v>
      </c>
      <c r="H21" s="5">
        <v>7</v>
      </c>
      <c r="I21" s="5">
        <v>7</v>
      </c>
      <c r="J21" s="3"/>
      <c r="K21" s="26"/>
    </row>
    <row r="22" ht="69" customHeight="1" spans="1:11">
      <c r="A22" s="21"/>
      <c r="B22" s="20" t="s">
        <v>50</v>
      </c>
      <c r="C22" s="20" t="s">
        <v>51</v>
      </c>
      <c r="D22" s="12" t="s">
        <v>78</v>
      </c>
      <c r="E22" s="34"/>
      <c r="F22" s="5" t="s">
        <v>63</v>
      </c>
      <c r="G22" s="29">
        <v>0.922</v>
      </c>
      <c r="H22" s="5">
        <v>10</v>
      </c>
      <c r="I22" s="5">
        <v>10</v>
      </c>
      <c r="J22" s="3"/>
      <c r="K22" s="26"/>
    </row>
    <row r="23" ht="42" customHeight="1" spans="1:11">
      <c r="A23" s="24" t="s">
        <v>54</v>
      </c>
      <c r="B23" s="25"/>
      <c r="C23" s="25"/>
      <c r="D23" s="25"/>
      <c r="E23" s="25"/>
      <c r="F23" s="25"/>
      <c r="G23" s="35"/>
      <c r="H23" s="36">
        <v>100</v>
      </c>
      <c r="I23" s="36">
        <v>100</v>
      </c>
      <c r="J23" s="24"/>
      <c r="K23" s="35"/>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D20:E20"/>
    <mergeCell ref="D21:E21"/>
    <mergeCell ref="J21:K21"/>
    <mergeCell ref="D22:E22"/>
    <mergeCell ref="J22:K22"/>
    <mergeCell ref="A23:G23"/>
    <mergeCell ref="J23:K23"/>
    <mergeCell ref="A11:A12"/>
    <mergeCell ref="A13:A22"/>
    <mergeCell ref="B14:B17"/>
    <mergeCell ref="B18:B21"/>
    <mergeCell ref="C18:C19"/>
    <mergeCell ref="C20:C21"/>
    <mergeCell ref="A6:C10"/>
  </mergeCells>
  <pageMargins left="0.904861111111111" right="0.393055555555556" top="1" bottom="1" header="0.5" footer="0.5"/>
  <pageSetup paperSize="9" scale="8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zoomScale="90" zoomScaleNormal="90" topLeftCell="A11" workbookViewId="0">
      <selection activeCell="O22" sqref="O22"/>
    </sheetView>
  </sheetViews>
  <sheetFormatPr defaultColWidth="9" defaultRowHeight="14.25"/>
  <cols>
    <col min="1" max="1" width="7.46666666666667" style="39" customWidth="1"/>
    <col min="2" max="2" width="4.46666666666667" style="39" customWidth="1"/>
    <col min="3" max="3" width="12.3333333333333" style="39" customWidth="1"/>
    <col min="4" max="4" width="15.275" style="39" customWidth="1"/>
    <col min="5" max="5" width="8.18333333333333" style="39" customWidth="1"/>
    <col min="6" max="6" width="10.5333333333333" style="39" customWidth="1"/>
    <col min="7" max="7" width="10.8666666666667" style="39" customWidth="1"/>
    <col min="8" max="8" width="5.53333333333333" style="39" customWidth="1"/>
    <col min="9" max="9" width="6.86666666666667" style="39" customWidth="1"/>
    <col min="10" max="10" width="7.66666666666667" style="39" customWidth="1"/>
    <col min="11" max="11" width="7.63333333333333" style="39" customWidth="1"/>
  </cols>
  <sheetData>
    <row r="1" spans="1:4">
      <c r="A1" s="41"/>
      <c r="B1" s="41"/>
      <c r="C1" s="42"/>
      <c r="D1" s="42"/>
    </row>
    <row r="2" s="134" customFormat="1" ht="24" spans="1:11">
      <c r="A2" s="1" t="s">
        <v>0</v>
      </c>
      <c r="B2" s="1"/>
      <c r="C2" s="1"/>
      <c r="D2" s="1"/>
      <c r="E2" s="1"/>
      <c r="F2" s="1"/>
      <c r="G2" s="1"/>
      <c r="H2" s="1"/>
      <c r="I2" s="1"/>
      <c r="J2" s="1"/>
      <c r="K2" s="1"/>
    </row>
    <row r="3" s="134" customFormat="1" spans="1:11">
      <c r="A3" s="2" t="s">
        <v>1</v>
      </c>
      <c r="B3" s="2"/>
      <c r="C3" s="2"/>
      <c r="D3" s="2"/>
      <c r="E3" s="2"/>
      <c r="F3" s="2"/>
      <c r="G3" s="2"/>
      <c r="H3" s="2"/>
      <c r="I3" s="2"/>
      <c r="J3" s="2"/>
      <c r="K3" s="2"/>
    </row>
    <row r="4" s="134" customFormat="1" ht="32" customHeight="1" spans="1:11">
      <c r="A4" s="95" t="s">
        <v>2</v>
      </c>
      <c r="B4" s="96"/>
      <c r="C4" s="96"/>
      <c r="D4" s="86" t="s">
        <v>79</v>
      </c>
      <c r="E4" s="86"/>
      <c r="F4" s="86"/>
      <c r="G4" s="86"/>
      <c r="H4" s="86"/>
      <c r="I4" s="86"/>
      <c r="J4" s="86"/>
      <c r="K4" s="86"/>
    </row>
    <row r="5" s="134" customFormat="1" ht="32" customHeight="1" spans="1:11">
      <c r="A5" s="95" t="s">
        <v>4</v>
      </c>
      <c r="B5" s="96"/>
      <c r="C5" s="96"/>
      <c r="D5" s="95" t="s">
        <v>56</v>
      </c>
      <c r="E5" s="96"/>
      <c r="F5" s="96"/>
      <c r="G5" s="95" t="s">
        <v>6</v>
      </c>
      <c r="H5" s="96"/>
      <c r="I5" s="96" t="s">
        <v>80</v>
      </c>
      <c r="J5" s="96"/>
      <c r="K5" s="115"/>
    </row>
    <row r="6" s="134" customFormat="1" ht="32" customHeight="1" spans="1:11">
      <c r="A6" s="97" t="s">
        <v>8</v>
      </c>
      <c r="B6" s="98"/>
      <c r="C6" s="99"/>
      <c r="D6" s="95"/>
      <c r="E6" s="86" t="s">
        <v>9</v>
      </c>
      <c r="F6" s="86" t="s">
        <v>10</v>
      </c>
      <c r="G6" s="95" t="s">
        <v>11</v>
      </c>
      <c r="H6" s="115"/>
      <c r="I6" s="86" t="s">
        <v>12</v>
      </c>
      <c r="J6" s="86" t="s">
        <v>13</v>
      </c>
      <c r="K6" s="86" t="s">
        <v>14</v>
      </c>
    </row>
    <row r="7" s="134" customFormat="1" ht="32" customHeight="1" spans="1:11">
      <c r="A7" s="100"/>
      <c r="B7" s="101"/>
      <c r="C7" s="102"/>
      <c r="D7" s="103" t="s">
        <v>15</v>
      </c>
      <c r="E7" s="86">
        <v>12.51</v>
      </c>
      <c r="F7" s="86">
        <v>12.51</v>
      </c>
      <c r="G7" s="95">
        <v>12.51</v>
      </c>
      <c r="H7" s="115"/>
      <c r="I7" s="86">
        <v>10</v>
      </c>
      <c r="J7" s="129">
        <v>1</v>
      </c>
      <c r="K7" s="86">
        <v>10</v>
      </c>
    </row>
    <row r="8" s="134" customFormat="1" ht="32" customHeight="1" spans="1:11">
      <c r="A8" s="104"/>
      <c r="B8" s="101"/>
      <c r="C8" s="102"/>
      <c r="D8" s="103" t="s">
        <v>16</v>
      </c>
      <c r="E8" s="86"/>
      <c r="F8" s="86"/>
      <c r="G8" s="95"/>
      <c r="H8" s="115"/>
      <c r="I8" s="86" t="s">
        <v>17</v>
      </c>
      <c r="J8" s="86"/>
      <c r="K8" s="86" t="s">
        <v>17</v>
      </c>
    </row>
    <row r="9" s="134" customFormat="1" ht="32" customHeight="1" spans="1:11">
      <c r="A9" s="104"/>
      <c r="B9" s="101"/>
      <c r="C9" s="102"/>
      <c r="D9" s="95" t="s">
        <v>18</v>
      </c>
      <c r="E9" s="86">
        <v>12.51</v>
      </c>
      <c r="F9" s="86">
        <v>12.51</v>
      </c>
      <c r="G9" s="95">
        <v>12.51</v>
      </c>
      <c r="H9" s="115"/>
      <c r="I9" s="86" t="s">
        <v>17</v>
      </c>
      <c r="J9" s="86"/>
      <c r="K9" s="86" t="s">
        <v>17</v>
      </c>
    </row>
    <row r="10" s="134" customFormat="1" ht="32" customHeight="1" spans="1:11">
      <c r="A10" s="105"/>
      <c r="B10" s="101"/>
      <c r="C10" s="102"/>
      <c r="D10" s="106" t="s">
        <v>19</v>
      </c>
      <c r="E10" s="111"/>
      <c r="F10" s="111"/>
      <c r="G10" s="97"/>
      <c r="H10" s="116"/>
      <c r="I10" s="111" t="s">
        <v>17</v>
      </c>
      <c r="J10" s="111"/>
      <c r="K10" s="111" t="s">
        <v>17</v>
      </c>
    </row>
    <row r="11" s="134" customFormat="1" ht="32" customHeight="1" spans="1:11">
      <c r="A11" s="100" t="s">
        <v>20</v>
      </c>
      <c r="B11" s="107" t="s">
        <v>21</v>
      </c>
      <c r="C11" s="108"/>
      <c r="D11" s="108"/>
      <c r="E11" s="108"/>
      <c r="F11" s="117"/>
      <c r="G11" s="95" t="s">
        <v>22</v>
      </c>
      <c r="H11" s="96"/>
      <c r="I11" s="96"/>
      <c r="J11" s="96"/>
      <c r="K11" s="115"/>
    </row>
    <row r="12" s="134" customFormat="1" ht="66" customHeight="1" spans="1:11">
      <c r="A12" s="109"/>
      <c r="B12" s="110" t="s">
        <v>81</v>
      </c>
      <c r="C12" s="110"/>
      <c r="D12" s="110"/>
      <c r="E12" s="110"/>
      <c r="F12" s="110"/>
      <c r="G12" s="96" t="s">
        <v>82</v>
      </c>
      <c r="H12" s="96"/>
      <c r="I12" s="96"/>
      <c r="J12" s="96"/>
      <c r="K12" s="115"/>
    </row>
    <row r="13" s="134" customFormat="1" ht="29" customHeight="1" spans="1:11">
      <c r="A13" s="111" t="s">
        <v>25</v>
      </c>
      <c r="B13" s="111" t="s">
        <v>26</v>
      </c>
      <c r="C13" s="86" t="s">
        <v>27</v>
      </c>
      <c r="D13" s="86" t="s">
        <v>28</v>
      </c>
      <c r="E13" s="86"/>
      <c r="F13" s="115" t="s">
        <v>29</v>
      </c>
      <c r="G13" s="130" t="s">
        <v>30</v>
      </c>
      <c r="H13" s="86" t="s">
        <v>12</v>
      </c>
      <c r="I13" s="86" t="s">
        <v>14</v>
      </c>
      <c r="J13" s="95" t="s">
        <v>31</v>
      </c>
      <c r="K13" s="115"/>
    </row>
    <row r="14" s="134" customFormat="1" ht="64" customHeight="1" spans="1:11">
      <c r="A14" s="112"/>
      <c r="B14" s="86" t="s">
        <v>32</v>
      </c>
      <c r="C14" s="111" t="s">
        <v>33</v>
      </c>
      <c r="D14" s="103" t="s">
        <v>83</v>
      </c>
      <c r="E14" s="131"/>
      <c r="F14" s="86">
        <v>300</v>
      </c>
      <c r="G14" s="86">
        <v>265</v>
      </c>
      <c r="H14" s="86">
        <v>12.5</v>
      </c>
      <c r="I14" s="86">
        <v>11.04</v>
      </c>
      <c r="J14" s="95" t="s">
        <v>84</v>
      </c>
      <c r="K14" s="115"/>
    </row>
    <row r="15" s="134" customFormat="1" ht="28" customHeight="1" spans="1:11">
      <c r="A15" s="112"/>
      <c r="B15" s="86"/>
      <c r="C15" s="111" t="s">
        <v>36</v>
      </c>
      <c r="D15" s="103" t="s">
        <v>85</v>
      </c>
      <c r="E15" s="131"/>
      <c r="F15" s="141">
        <v>1</v>
      </c>
      <c r="G15" s="141">
        <v>1</v>
      </c>
      <c r="H15" s="86">
        <v>12.5</v>
      </c>
      <c r="I15" s="86">
        <v>12.5</v>
      </c>
      <c r="J15" s="95"/>
      <c r="K15" s="115"/>
    </row>
    <row r="16" s="134" customFormat="1" ht="28" customHeight="1" spans="1:11">
      <c r="A16" s="112"/>
      <c r="B16" s="86"/>
      <c r="C16" s="111" t="s">
        <v>38</v>
      </c>
      <c r="D16" s="103" t="s">
        <v>86</v>
      </c>
      <c r="E16" s="131"/>
      <c r="F16" s="86" t="s">
        <v>87</v>
      </c>
      <c r="G16" s="142">
        <v>45664</v>
      </c>
      <c r="H16" s="86">
        <v>12.5</v>
      </c>
      <c r="I16" s="86">
        <v>12.5</v>
      </c>
      <c r="J16" s="95"/>
      <c r="K16" s="115"/>
    </row>
    <row r="17" s="134" customFormat="1" ht="28" customHeight="1" spans="1:11">
      <c r="A17" s="112"/>
      <c r="B17" s="86"/>
      <c r="C17" s="111" t="s">
        <v>41</v>
      </c>
      <c r="D17" s="139" t="s">
        <v>88</v>
      </c>
      <c r="E17" s="143"/>
      <c r="F17" s="86" t="s">
        <v>89</v>
      </c>
      <c r="G17" s="86" t="s">
        <v>89</v>
      </c>
      <c r="H17" s="86">
        <v>12.5</v>
      </c>
      <c r="I17" s="86">
        <v>12.5</v>
      </c>
      <c r="J17" s="95"/>
      <c r="K17" s="115"/>
    </row>
    <row r="18" s="134" customFormat="1" ht="28" customHeight="1" spans="1:11">
      <c r="A18" s="112"/>
      <c r="B18" s="86" t="s">
        <v>44</v>
      </c>
      <c r="C18" s="111" t="s">
        <v>45</v>
      </c>
      <c r="D18" s="140" t="s">
        <v>90</v>
      </c>
      <c r="E18" s="144"/>
      <c r="F18" s="51" t="s">
        <v>91</v>
      </c>
      <c r="G18" s="145">
        <v>0.85</v>
      </c>
      <c r="H18" s="86">
        <v>15</v>
      </c>
      <c r="I18" s="86">
        <v>15</v>
      </c>
      <c r="J18" s="95"/>
      <c r="K18" s="115"/>
    </row>
    <row r="19" s="134" customFormat="1" ht="35" customHeight="1" spans="1:11">
      <c r="A19" s="112"/>
      <c r="B19" s="86"/>
      <c r="C19" s="111" t="s">
        <v>47</v>
      </c>
      <c r="D19" s="140" t="s">
        <v>92</v>
      </c>
      <c r="E19" s="144"/>
      <c r="F19" s="51" t="s">
        <v>93</v>
      </c>
      <c r="G19" s="51" t="s">
        <v>94</v>
      </c>
      <c r="H19" s="86">
        <v>15</v>
      </c>
      <c r="I19" s="86">
        <v>15</v>
      </c>
      <c r="J19" s="95"/>
      <c r="K19" s="115"/>
    </row>
    <row r="20" s="134" customFormat="1" ht="35" customHeight="1" spans="1:11">
      <c r="A20" s="112"/>
      <c r="B20" s="111" t="s">
        <v>50</v>
      </c>
      <c r="C20" s="111" t="s">
        <v>51</v>
      </c>
      <c r="D20" s="139" t="s">
        <v>95</v>
      </c>
      <c r="E20" s="143"/>
      <c r="F20" s="141">
        <v>0.9</v>
      </c>
      <c r="G20" s="141">
        <v>0.99</v>
      </c>
      <c r="H20" s="86">
        <v>10</v>
      </c>
      <c r="I20" s="86">
        <v>10</v>
      </c>
      <c r="J20" s="95"/>
      <c r="K20" s="115"/>
    </row>
    <row r="21" s="134" customFormat="1" ht="34.05" customHeight="1" spans="1:11">
      <c r="A21" s="113" t="s">
        <v>54</v>
      </c>
      <c r="B21" s="114"/>
      <c r="C21" s="114"/>
      <c r="D21" s="114"/>
      <c r="E21" s="114"/>
      <c r="F21" s="114"/>
      <c r="G21" s="127"/>
      <c r="H21" s="128">
        <v>100</v>
      </c>
      <c r="I21" s="146">
        <v>98.54</v>
      </c>
      <c r="J21" s="113"/>
      <c r="K21" s="127"/>
    </row>
  </sheetData>
  <mergeCells count="4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printOptions horizontalCentered="1"/>
  <pageMargins left="0.590277777777778" right="0.354166666666667" top="1" bottom="1" header="0.5" footer="0.5"/>
  <pageSetup paperSize="9" scale="97"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11" workbookViewId="0">
      <selection activeCell="C23" sqref="$A23:$XFD31"/>
    </sheetView>
  </sheetViews>
  <sheetFormatPr defaultColWidth="9" defaultRowHeight="14.25"/>
  <cols>
    <col min="1" max="2" width="5.13333333333333" style="134" customWidth="1"/>
    <col min="3" max="3" width="11.4" style="134" customWidth="1"/>
    <col min="4" max="4" width="20.6666666666667" style="134" customWidth="1"/>
    <col min="5" max="5" width="19" style="134" customWidth="1"/>
    <col min="6" max="6" width="9.625" style="135" customWidth="1"/>
    <col min="7" max="7" width="11.5" style="135" customWidth="1"/>
    <col min="8" max="8" width="8.375" style="134" customWidth="1"/>
    <col min="9" max="9" width="6.5" customWidth="1"/>
  </cols>
  <sheetData>
    <row r="1" ht="27" spans="1:10">
      <c r="A1" s="68" t="s">
        <v>96</v>
      </c>
      <c r="B1" s="68"/>
      <c r="C1" s="68"/>
      <c r="D1" s="68"/>
      <c r="E1" s="68"/>
      <c r="F1" s="68"/>
      <c r="G1" s="68"/>
      <c r="H1" s="68"/>
      <c r="I1" s="68"/>
      <c r="J1" s="68"/>
    </row>
    <row r="2" spans="1:10">
      <c r="A2" s="69" t="s">
        <v>1</v>
      </c>
      <c r="B2" s="69"/>
      <c r="C2" s="69"/>
      <c r="D2" s="69"/>
      <c r="E2" s="69"/>
      <c r="F2" s="69"/>
      <c r="G2" s="69"/>
      <c r="H2" s="69"/>
      <c r="I2" s="69"/>
      <c r="J2" s="69"/>
    </row>
    <row r="3" spans="1:10">
      <c r="A3" s="33" t="s">
        <v>97</v>
      </c>
      <c r="B3" s="33"/>
      <c r="C3" s="33"/>
      <c r="D3" s="33" t="s">
        <v>98</v>
      </c>
      <c r="E3" s="33"/>
      <c r="F3" s="33"/>
      <c r="G3" s="33"/>
      <c r="H3" s="33"/>
      <c r="I3" s="33"/>
      <c r="J3" s="33"/>
    </row>
    <row r="4" spans="1:10">
      <c r="A4" s="33" t="s">
        <v>99</v>
      </c>
      <c r="B4" s="33"/>
      <c r="C4" s="33"/>
      <c r="D4" s="33" t="s">
        <v>100</v>
      </c>
      <c r="E4" s="33"/>
      <c r="F4" s="33"/>
      <c r="G4" s="33"/>
      <c r="H4" s="33"/>
      <c r="I4" s="33"/>
      <c r="J4" s="33"/>
    </row>
    <row r="5" ht="25.5" spans="1:10">
      <c r="A5" s="33" t="s">
        <v>101</v>
      </c>
      <c r="B5" s="33"/>
      <c r="C5" s="33"/>
      <c r="D5" s="70" t="s">
        <v>5</v>
      </c>
      <c r="E5" s="70"/>
      <c r="F5" s="33" t="s">
        <v>102</v>
      </c>
      <c r="G5" s="33" t="s">
        <v>7</v>
      </c>
      <c r="H5" s="33"/>
      <c r="I5" s="33"/>
      <c r="J5" s="33"/>
    </row>
    <row r="6" spans="1:10">
      <c r="A6" s="33" t="s">
        <v>103</v>
      </c>
      <c r="B6" s="33"/>
      <c r="C6" s="33"/>
      <c r="D6" s="70"/>
      <c r="E6" s="33" t="s">
        <v>104</v>
      </c>
      <c r="F6" s="33" t="s">
        <v>105</v>
      </c>
      <c r="G6" s="33"/>
      <c r="H6" s="33"/>
      <c r="I6" s="33" t="s">
        <v>106</v>
      </c>
      <c r="J6" s="33"/>
    </row>
    <row r="7" spans="1:10">
      <c r="A7" s="33"/>
      <c r="B7" s="33"/>
      <c r="C7" s="33"/>
      <c r="D7" s="70" t="s">
        <v>15</v>
      </c>
      <c r="E7" s="33">
        <v>47.55</v>
      </c>
      <c r="F7" s="75">
        <v>33.16</v>
      </c>
      <c r="G7" s="76"/>
      <c r="H7" s="77"/>
      <c r="I7" s="89">
        <v>0.6974</v>
      </c>
      <c r="J7" s="77"/>
    </row>
    <row r="8" spans="1:10">
      <c r="A8" s="33"/>
      <c r="B8" s="33"/>
      <c r="C8" s="33"/>
      <c r="D8" s="70" t="s">
        <v>107</v>
      </c>
      <c r="E8" s="33">
        <v>47.55</v>
      </c>
      <c r="F8" s="75">
        <v>33.16</v>
      </c>
      <c r="G8" s="76"/>
      <c r="H8" s="77"/>
      <c r="I8" s="89">
        <v>0.6974</v>
      </c>
      <c r="J8" s="77"/>
    </row>
    <row r="9" spans="1:10">
      <c r="A9" s="33"/>
      <c r="B9" s="33"/>
      <c r="C9" s="33"/>
      <c r="D9" s="70" t="s">
        <v>108</v>
      </c>
      <c r="E9" s="33"/>
      <c r="F9" s="75"/>
      <c r="G9" s="76"/>
      <c r="H9" s="77"/>
      <c r="I9" s="75"/>
      <c r="J9" s="77"/>
    </row>
    <row r="10" spans="1:10">
      <c r="A10" s="33"/>
      <c r="B10" s="33"/>
      <c r="C10" s="33"/>
      <c r="D10" s="70" t="s">
        <v>109</v>
      </c>
      <c r="E10" s="33"/>
      <c r="F10" s="75"/>
      <c r="G10" s="76"/>
      <c r="H10" s="77"/>
      <c r="I10" s="75"/>
      <c r="J10" s="77"/>
    </row>
    <row r="11" spans="1:10">
      <c r="A11" s="33"/>
      <c r="B11" s="33"/>
      <c r="C11" s="33"/>
      <c r="D11" s="71" t="s">
        <v>110</v>
      </c>
      <c r="E11" s="33"/>
      <c r="F11" s="75"/>
      <c r="G11" s="76"/>
      <c r="H11" s="77"/>
      <c r="I11" s="90"/>
      <c r="J11" s="77"/>
    </row>
    <row r="12" spans="1:10">
      <c r="A12" s="33" t="s">
        <v>111</v>
      </c>
      <c r="B12" s="33"/>
      <c r="C12" s="33"/>
      <c r="D12" s="71"/>
      <c r="E12" s="72" t="s">
        <v>112</v>
      </c>
      <c r="F12" s="78" t="s">
        <v>113</v>
      </c>
      <c r="G12" s="79"/>
      <c r="H12" s="80"/>
      <c r="I12" s="75" t="s">
        <v>114</v>
      </c>
      <c r="J12" s="77"/>
    </row>
    <row r="13" ht="27" spans="1:10">
      <c r="A13" s="33"/>
      <c r="B13" s="33"/>
      <c r="C13" s="33"/>
      <c r="D13" s="72" t="s">
        <v>115</v>
      </c>
      <c r="E13" s="81" t="s">
        <v>116</v>
      </c>
      <c r="F13" s="75" t="s">
        <v>117</v>
      </c>
      <c r="G13" s="76"/>
      <c r="H13" s="77"/>
      <c r="I13" s="75"/>
      <c r="J13" s="77"/>
    </row>
    <row r="14" ht="27" spans="1:10">
      <c r="A14" s="33"/>
      <c r="B14" s="33"/>
      <c r="C14" s="33"/>
      <c r="D14" s="72" t="s">
        <v>118</v>
      </c>
      <c r="E14" s="81" t="s">
        <v>119</v>
      </c>
      <c r="F14" s="75" t="s">
        <v>120</v>
      </c>
      <c r="G14" s="76"/>
      <c r="H14" s="77"/>
      <c r="I14" s="136"/>
      <c r="J14" s="136"/>
    </row>
    <row r="15" ht="36" spans="1:10">
      <c r="A15" s="33"/>
      <c r="B15" s="33"/>
      <c r="C15" s="33"/>
      <c r="D15" s="72" t="s">
        <v>121</v>
      </c>
      <c r="E15" s="81" t="s">
        <v>122</v>
      </c>
      <c r="F15" s="75" t="s">
        <v>123</v>
      </c>
      <c r="G15" s="76"/>
      <c r="H15" s="77"/>
      <c r="I15" s="75"/>
      <c r="J15" s="77"/>
    </row>
    <row r="16" ht="45" spans="1:10">
      <c r="A16" s="33"/>
      <c r="B16" s="33"/>
      <c r="C16" s="33"/>
      <c r="D16" s="72" t="s">
        <v>124</v>
      </c>
      <c r="E16" s="81" t="s">
        <v>125</v>
      </c>
      <c r="F16" s="75" t="s">
        <v>126</v>
      </c>
      <c r="G16" s="76"/>
      <c r="H16" s="77"/>
      <c r="I16" s="75"/>
      <c r="J16" s="77"/>
    </row>
    <row r="17" ht="27" spans="1:10">
      <c r="A17" s="33"/>
      <c r="B17" s="33"/>
      <c r="C17" s="33"/>
      <c r="D17" s="72" t="s">
        <v>127</v>
      </c>
      <c r="E17" s="81" t="s">
        <v>128</v>
      </c>
      <c r="F17" s="75" t="s">
        <v>129</v>
      </c>
      <c r="G17" s="76"/>
      <c r="H17" s="77"/>
      <c r="I17" s="75"/>
      <c r="J17" s="77"/>
    </row>
    <row r="18" ht="18" spans="1:10">
      <c r="A18" s="33"/>
      <c r="B18" s="33"/>
      <c r="C18" s="33"/>
      <c r="D18" s="72" t="s">
        <v>130</v>
      </c>
      <c r="E18" s="81" t="s">
        <v>131</v>
      </c>
      <c r="F18" s="75" t="s">
        <v>132</v>
      </c>
      <c r="G18" s="76"/>
      <c r="H18" s="77"/>
      <c r="I18" s="75"/>
      <c r="J18" s="77"/>
    </row>
    <row r="19" ht="33" customHeight="1" spans="1:10">
      <c r="A19" s="33"/>
      <c r="B19" s="33"/>
      <c r="C19" s="33"/>
      <c r="D19" s="72" t="s">
        <v>133</v>
      </c>
      <c r="E19" s="81" t="s">
        <v>134</v>
      </c>
      <c r="F19" s="75" t="s">
        <v>135</v>
      </c>
      <c r="G19" s="76"/>
      <c r="H19" s="77"/>
      <c r="I19" s="137" t="s">
        <v>136</v>
      </c>
      <c r="J19" s="138"/>
    </row>
    <row r="20" spans="1:10">
      <c r="A20" s="33" t="s">
        <v>137</v>
      </c>
      <c r="B20" s="33" t="s">
        <v>138</v>
      </c>
      <c r="C20" s="33"/>
      <c r="D20" s="33"/>
      <c r="E20" s="33"/>
      <c r="F20" s="82" t="s">
        <v>139</v>
      </c>
      <c r="G20" s="83"/>
      <c r="H20" s="83"/>
      <c r="I20" s="83"/>
      <c r="J20" s="93"/>
    </row>
    <row r="21" ht="56" customHeight="1" spans="1:10">
      <c r="A21" s="33"/>
      <c r="B21" s="73" t="s">
        <v>140</v>
      </c>
      <c r="C21" s="73"/>
      <c r="D21" s="73"/>
      <c r="E21" s="73"/>
      <c r="F21" s="84" t="s">
        <v>141</v>
      </c>
      <c r="G21" s="85"/>
      <c r="H21" s="85"/>
      <c r="I21" s="85"/>
      <c r="J21" s="94"/>
    </row>
    <row r="22" ht="31.05" customHeight="1" spans="1:10">
      <c r="A22" s="74" t="s">
        <v>142</v>
      </c>
      <c r="B22" s="33" t="s">
        <v>143</v>
      </c>
      <c r="C22" s="33" t="s">
        <v>27</v>
      </c>
      <c r="D22" s="33" t="s">
        <v>28</v>
      </c>
      <c r="E22" s="33"/>
      <c r="F22" s="33" t="s">
        <v>144</v>
      </c>
      <c r="G22" s="33" t="s">
        <v>145</v>
      </c>
      <c r="H22" s="86" t="s">
        <v>12</v>
      </c>
      <c r="I22" s="86" t="s">
        <v>14</v>
      </c>
      <c r="J22" s="33" t="s">
        <v>146</v>
      </c>
    </row>
    <row r="23" ht="35" customHeight="1" spans="1:10">
      <c r="A23" s="74"/>
      <c r="B23" s="5" t="s">
        <v>147</v>
      </c>
      <c r="C23" s="5" t="s">
        <v>33</v>
      </c>
      <c r="D23" s="73" t="s">
        <v>148</v>
      </c>
      <c r="E23" s="73"/>
      <c r="F23" s="33" t="s">
        <v>149</v>
      </c>
      <c r="G23" s="33" t="s">
        <v>150</v>
      </c>
      <c r="H23" s="70">
        <v>15</v>
      </c>
      <c r="I23" s="70">
        <v>14</v>
      </c>
      <c r="J23" s="33" t="s">
        <v>151</v>
      </c>
    </row>
    <row r="24" ht="35" customHeight="1" spans="1:10">
      <c r="A24" s="74"/>
      <c r="B24" s="5"/>
      <c r="C24" s="5" t="s">
        <v>36</v>
      </c>
      <c r="D24" s="73" t="s">
        <v>152</v>
      </c>
      <c r="E24" s="73"/>
      <c r="F24" s="33" t="s">
        <v>63</v>
      </c>
      <c r="G24" s="87">
        <v>0.9912</v>
      </c>
      <c r="H24" s="70">
        <v>5</v>
      </c>
      <c r="I24" s="70">
        <v>5</v>
      </c>
      <c r="J24" s="33"/>
    </row>
    <row r="25" ht="35" customHeight="1" spans="1:10">
      <c r="A25" s="74"/>
      <c r="B25" s="5"/>
      <c r="C25" s="5"/>
      <c r="D25" s="73" t="s">
        <v>153</v>
      </c>
      <c r="E25" s="73"/>
      <c r="F25" s="33" t="s">
        <v>63</v>
      </c>
      <c r="G25" s="87">
        <v>0.9333</v>
      </c>
      <c r="H25" s="70">
        <v>10</v>
      </c>
      <c r="I25" s="70">
        <v>10</v>
      </c>
      <c r="J25" s="33"/>
    </row>
    <row r="26" ht="35" customHeight="1" spans="1:10">
      <c r="A26" s="74"/>
      <c r="B26" s="5"/>
      <c r="C26" s="5" t="s">
        <v>38</v>
      </c>
      <c r="D26" s="73" t="s">
        <v>154</v>
      </c>
      <c r="E26" s="73"/>
      <c r="F26" s="33" t="s">
        <v>63</v>
      </c>
      <c r="G26" s="88">
        <v>1</v>
      </c>
      <c r="H26" s="70">
        <v>10</v>
      </c>
      <c r="I26" s="70">
        <v>10</v>
      </c>
      <c r="J26" s="33"/>
    </row>
    <row r="27" ht="35" customHeight="1" spans="1:10">
      <c r="A27" s="74"/>
      <c r="B27" s="5"/>
      <c r="C27" s="5" t="s">
        <v>41</v>
      </c>
      <c r="D27" s="73" t="s">
        <v>155</v>
      </c>
      <c r="E27" s="73"/>
      <c r="F27" s="33" t="s">
        <v>156</v>
      </c>
      <c r="G27" s="33" t="s">
        <v>156</v>
      </c>
      <c r="H27" s="70">
        <v>10</v>
      </c>
      <c r="I27" s="70">
        <v>10</v>
      </c>
      <c r="J27" s="33"/>
    </row>
    <row r="28" ht="35" customHeight="1" spans="1:10">
      <c r="A28" s="74"/>
      <c r="B28" s="5" t="s">
        <v>157</v>
      </c>
      <c r="C28" s="5" t="s">
        <v>45</v>
      </c>
      <c r="D28" s="73" t="s">
        <v>158</v>
      </c>
      <c r="E28" s="73"/>
      <c r="F28" s="33" t="s">
        <v>159</v>
      </c>
      <c r="G28" s="33" t="s">
        <v>159</v>
      </c>
      <c r="H28" s="70">
        <v>15</v>
      </c>
      <c r="I28" s="70">
        <v>15</v>
      </c>
      <c r="J28" s="33"/>
    </row>
    <row r="29" ht="35" customHeight="1" spans="1:10">
      <c r="A29" s="74"/>
      <c r="B29" s="5"/>
      <c r="C29" s="5" t="s">
        <v>160</v>
      </c>
      <c r="D29" s="73" t="s">
        <v>161</v>
      </c>
      <c r="E29" s="73"/>
      <c r="F29" s="33" t="s">
        <v>162</v>
      </c>
      <c r="G29" s="33" t="s">
        <v>163</v>
      </c>
      <c r="H29" s="70">
        <v>15</v>
      </c>
      <c r="I29" s="70">
        <v>15</v>
      </c>
      <c r="J29" s="33"/>
    </row>
    <row r="30" ht="35" customHeight="1" spans="1:10">
      <c r="A30" s="74"/>
      <c r="B30" s="5" t="s">
        <v>164</v>
      </c>
      <c r="C30" s="5" t="s">
        <v>165</v>
      </c>
      <c r="D30" s="73" t="s">
        <v>166</v>
      </c>
      <c r="E30" s="73"/>
      <c r="F30" s="33" t="s">
        <v>63</v>
      </c>
      <c r="G30" s="87">
        <v>0.9823</v>
      </c>
      <c r="H30" s="70">
        <v>10</v>
      </c>
      <c r="I30" s="70">
        <v>10</v>
      </c>
      <c r="J30" s="33"/>
    </row>
    <row r="31" ht="35" customHeight="1" spans="1:10">
      <c r="A31" s="33" t="s">
        <v>167</v>
      </c>
      <c r="B31" s="70" t="s">
        <v>168</v>
      </c>
      <c r="C31" s="70"/>
      <c r="D31" s="70"/>
      <c r="E31" s="70"/>
      <c r="F31" s="70"/>
      <c r="G31" s="70"/>
      <c r="H31" s="70">
        <f>SUM(H23:H30)+10</f>
        <v>100</v>
      </c>
      <c r="I31" s="70">
        <f>SUM(I23:I30)+I7*10</f>
        <v>95.974</v>
      </c>
      <c r="J31" s="70"/>
    </row>
  </sheetData>
  <mergeCells count="56">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D30:E30"/>
    <mergeCell ref="A20:A21"/>
    <mergeCell ref="A22:A30"/>
    <mergeCell ref="B23:B27"/>
    <mergeCell ref="B28:B29"/>
    <mergeCell ref="C24:C25"/>
    <mergeCell ref="A6:C11"/>
    <mergeCell ref="A12:C19"/>
  </mergeCells>
  <printOptions horizontalCentered="1"/>
  <pageMargins left="0.66875" right="0.432638888888889" top="0.802777777777778" bottom="0.60625" header="0.5" footer="0.5"/>
  <pageSetup paperSize="9" scale="75"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6"/>
  <sheetViews>
    <sheetView topLeftCell="A11" workbookViewId="0">
      <selection activeCell="N36" sqref="N36"/>
    </sheetView>
  </sheetViews>
  <sheetFormatPr defaultColWidth="9" defaultRowHeight="14.25"/>
  <cols>
    <col min="1" max="1" width="4.26666666666667" style="39" customWidth="1"/>
    <col min="2" max="2" width="3.46666666666667" style="39" customWidth="1"/>
    <col min="3" max="3" width="7.4" style="39" customWidth="1"/>
    <col min="4" max="4" width="25.2" style="39" customWidth="1"/>
    <col min="5" max="5" width="16.2666666666667" style="39" customWidth="1"/>
    <col min="6" max="6" width="13.7333333333333" style="40" customWidth="1"/>
    <col min="7" max="7" width="13.1333333333333" style="40" customWidth="1"/>
    <col min="8" max="8" width="5.53333333333333" style="40" customWidth="1"/>
    <col min="9" max="9" width="6.86666666666667" style="40" customWidth="1"/>
    <col min="10" max="10" width="7.66666666666667" style="39" customWidth="1"/>
    <col min="11" max="11" width="22.125" style="40" customWidth="1"/>
    <col min="12" max="12" width="6.86666666666667" customWidth="1"/>
  </cols>
  <sheetData>
    <row r="1" ht="24" spans="1:11">
      <c r="A1" s="1" t="s">
        <v>0</v>
      </c>
      <c r="B1" s="1"/>
      <c r="C1" s="1"/>
      <c r="D1" s="1"/>
      <c r="E1" s="1"/>
      <c r="F1" s="1"/>
      <c r="G1" s="1"/>
      <c r="H1" s="1"/>
      <c r="I1" s="1"/>
      <c r="J1" s="1"/>
      <c r="K1" s="1"/>
    </row>
    <row r="2" spans="1:11">
      <c r="A2" s="2" t="s">
        <v>1</v>
      </c>
      <c r="B2" s="2"/>
      <c r="C2" s="2"/>
      <c r="D2" s="2"/>
      <c r="E2" s="2"/>
      <c r="F2" s="2"/>
      <c r="G2" s="2"/>
      <c r="H2" s="2"/>
      <c r="I2" s="2"/>
      <c r="J2" s="2"/>
      <c r="K2" s="2"/>
    </row>
    <row r="3" spans="1:11">
      <c r="A3" s="95" t="s">
        <v>2</v>
      </c>
      <c r="B3" s="96"/>
      <c r="C3" s="96"/>
      <c r="D3" s="86" t="s">
        <v>169</v>
      </c>
      <c r="E3" s="86"/>
      <c r="F3" s="86"/>
      <c r="G3" s="86"/>
      <c r="H3" s="86"/>
      <c r="I3" s="86"/>
      <c r="J3" s="86"/>
      <c r="K3" s="86"/>
    </row>
    <row r="4" spans="1:11">
      <c r="A4" s="95" t="s">
        <v>4</v>
      </c>
      <c r="B4" s="96"/>
      <c r="C4" s="96"/>
      <c r="D4" s="95" t="s">
        <v>56</v>
      </c>
      <c r="E4" s="96"/>
      <c r="F4" s="96"/>
      <c r="G4" s="95" t="s">
        <v>6</v>
      </c>
      <c r="H4" s="96"/>
      <c r="I4" s="96" t="s">
        <v>80</v>
      </c>
      <c r="J4" s="96"/>
      <c r="K4" s="115"/>
    </row>
    <row r="5" spans="1:11">
      <c r="A5" s="97" t="s">
        <v>8</v>
      </c>
      <c r="B5" s="98"/>
      <c r="C5" s="99"/>
      <c r="D5" s="95"/>
      <c r="E5" s="86" t="s">
        <v>9</v>
      </c>
      <c r="F5" s="86" t="s">
        <v>10</v>
      </c>
      <c r="G5" s="95" t="s">
        <v>11</v>
      </c>
      <c r="H5" s="115"/>
      <c r="I5" s="86" t="s">
        <v>12</v>
      </c>
      <c r="J5" s="86" t="s">
        <v>13</v>
      </c>
      <c r="K5" s="86" t="s">
        <v>14</v>
      </c>
    </row>
    <row r="6" spans="1:11">
      <c r="A6" s="100"/>
      <c r="B6" s="101"/>
      <c r="C6" s="102"/>
      <c r="D6" s="103" t="s">
        <v>15</v>
      </c>
      <c r="E6" s="86">
        <v>289.6</v>
      </c>
      <c r="F6" s="86">
        <v>289.6</v>
      </c>
      <c r="G6" s="95">
        <v>203.5</v>
      </c>
      <c r="H6" s="115"/>
      <c r="I6" s="86">
        <v>10</v>
      </c>
      <c r="J6" s="129">
        <v>0.7027</v>
      </c>
      <c r="K6" s="130">
        <v>7.03</v>
      </c>
    </row>
    <row r="7" spans="1:11">
      <c r="A7" s="104"/>
      <c r="B7" s="101"/>
      <c r="C7" s="102"/>
      <c r="D7" s="103" t="s">
        <v>16</v>
      </c>
      <c r="E7" s="86">
        <v>289.6</v>
      </c>
      <c r="F7" s="86">
        <v>289.6</v>
      </c>
      <c r="G7" s="95">
        <v>203.5</v>
      </c>
      <c r="H7" s="115"/>
      <c r="I7" s="86" t="s">
        <v>17</v>
      </c>
      <c r="J7" s="86"/>
      <c r="K7" s="86" t="s">
        <v>17</v>
      </c>
    </row>
    <row r="8" spans="1:11">
      <c r="A8" s="104"/>
      <c r="B8" s="101"/>
      <c r="C8" s="102"/>
      <c r="D8" s="95" t="s">
        <v>18</v>
      </c>
      <c r="E8" s="86"/>
      <c r="F8" s="86"/>
      <c r="G8" s="95"/>
      <c r="H8" s="115"/>
      <c r="I8" s="86" t="s">
        <v>17</v>
      </c>
      <c r="J8" s="86"/>
      <c r="K8" s="86" t="s">
        <v>17</v>
      </c>
    </row>
    <row r="9" spans="1:11">
      <c r="A9" s="105"/>
      <c r="B9" s="101"/>
      <c r="C9" s="102"/>
      <c r="D9" s="106" t="s">
        <v>19</v>
      </c>
      <c r="E9" s="111"/>
      <c r="F9" s="111"/>
      <c r="G9" s="97"/>
      <c r="H9" s="116"/>
      <c r="I9" s="111" t="s">
        <v>17</v>
      </c>
      <c r="J9" s="111"/>
      <c r="K9" s="111" t="s">
        <v>17</v>
      </c>
    </row>
    <row r="10" spans="1:11">
      <c r="A10" s="100" t="s">
        <v>20</v>
      </c>
      <c r="B10" s="107" t="s">
        <v>21</v>
      </c>
      <c r="C10" s="108"/>
      <c r="D10" s="108"/>
      <c r="E10" s="108"/>
      <c r="F10" s="117"/>
      <c r="G10" s="95" t="s">
        <v>22</v>
      </c>
      <c r="H10" s="96"/>
      <c r="I10" s="96"/>
      <c r="J10" s="96"/>
      <c r="K10" s="115"/>
    </row>
    <row r="11" ht="123" customHeight="1" spans="1:11">
      <c r="A11" s="109"/>
      <c r="B11" s="110" t="s">
        <v>170</v>
      </c>
      <c r="C11" s="110"/>
      <c r="D11" s="110"/>
      <c r="E11" s="110"/>
      <c r="F11" s="110"/>
      <c r="G11" s="118" t="s">
        <v>171</v>
      </c>
      <c r="H11" s="118"/>
      <c r="I11" s="118"/>
      <c r="J11" s="118"/>
      <c r="K11" s="131"/>
    </row>
    <row r="12" ht="21" spans="1:11">
      <c r="A12" s="111" t="s">
        <v>25</v>
      </c>
      <c r="B12" s="111" t="s">
        <v>26</v>
      </c>
      <c r="C12" s="86" t="s">
        <v>27</v>
      </c>
      <c r="D12" s="86" t="s">
        <v>28</v>
      </c>
      <c r="E12" s="86"/>
      <c r="F12" s="115" t="s">
        <v>29</v>
      </c>
      <c r="G12" s="86" t="s">
        <v>30</v>
      </c>
      <c r="H12" s="86" t="s">
        <v>12</v>
      </c>
      <c r="I12" s="86" t="s">
        <v>14</v>
      </c>
      <c r="J12" s="95" t="s">
        <v>31</v>
      </c>
      <c r="K12" s="115"/>
    </row>
    <row r="13" ht="42" customHeight="1" spans="1:11">
      <c r="A13" s="112"/>
      <c r="B13" s="86" t="s">
        <v>32</v>
      </c>
      <c r="C13" s="111" t="s">
        <v>33</v>
      </c>
      <c r="D13" s="44" t="s">
        <v>172</v>
      </c>
      <c r="E13" s="47"/>
      <c r="F13" s="110" t="s">
        <v>173</v>
      </c>
      <c r="G13" s="110" t="s">
        <v>94</v>
      </c>
      <c r="H13" s="119">
        <v>3</v>
      </c>
      <c r="I13" s="86">
        <v>2</v>
      </c>
      <c r="J13" s="95" t="s">
        <v>174</v>
      </c>
      <c r="K13" s="115"/>
    </row>
    <row r="14" ht="50" customHeight="1" spans="1:11">
      <c r="A14" s="112"/>
      <c r="B14" s="86"/>
      <c r="C14" s="112"/>
      <c r="D14" s="44" t="s">
        <v>175</v>
      </c>
      <c r="E14" s="47"/>
      <c r="F14" s="53" t="s">
        <v>176</v>
      </c>
      <c r="G14" s="110" t="s">
        <v>177</v>
      </c>
      <c r="H14" s="119">
        <v>3</v>
      </c>
      <c r="I14" s="86">
        <v>1.5</v>
      </c>
      <c r="J14" s="95" t="s">
        <v>178</v>
      </c>
      <c r="K14" s="115"/>
    </row>
    <row r="15" ht="32" customHeight="1" spans="1:11">
      <c r="A15" s="112"/>
      <c r="B15" s="86"/>
      <c r="C15" s="112"/>
      <c r="D15" s="44" t="s">
        <v>179</v>
      </c>
      <c r="E15" s="47"/>
      <c r="F15" s="120" t="s">
        <v>180</v>
      </c>
      <c r="G15" s="110" t="s">
        <v>181</v>
      </c>
      <c r="H15" s="119">
        <v>3</v>
      </c>
      <c r="I15" s="86">
        <v>3</v>
      </c>
      <c r="J15" s="95"/>
      <c r="K15" s="115"/>
    </row>
    <row r="16" ht="32" customHeight="1" spans="1:11">
      <c r="A16" s="112"/>
      <c r="B16" s="86"/>
      <c r="C16" s="112"/>
      <c r="D16" s="44" t="s">
        <v>182</v>
      </c>
      <c r="E16" s="47"/>
      <c r="F16" s="120" t="s">
        <v>183</v>
      </c>
      <c r="G16" s="110" t="s">
        <v>183</v>
      </c>
      <c r="H16" s="119">
        <v>3</v>
      </c>
      <c r="I16" s="86">
        <v>3</v>
      </c>
      <c r="J16" s="95"/>
      <c r="K16" s="115"/>
    </row>
    <row r="17" ht="32" customHeight="1" spans="1:11">
      <c r="A17" s="112"/>
      <c r="B17" s="86"/>
      <c r="C17" s="112"/>
      <c r="D17" s="44" t="s">
        <v>184</v>
      </c>
      <c r="E17" s="47"/>
      <c r="F17" s="120" t="s">
        <v>185</v>
      </c>
      <c r="G17" s="110" t="s">
        <v>186</v>
      </c>
      <c r="H17" s="119">
        <v>3</v>
      </c>
      <c r="I17" s="86">
        <v>3</v>
      </c>
      <c r="J17" s="95"/>
      <c r="K17" s="115"/>
    </row>
    <row r="18" ht="32" customHeight="1" spans="1:11">
      <c r="A18" s="112"/>
      <c r="B18" s="86"/>
      <c r="C18" s="112"/>
      <c r="D18" s="44" t="s">
        <v>187</v>
      </c>
      <c r="E18" s="47"/>
      <c r="F18" s="110" t="s">
        <v>188</v>
      </c>
      <c r="G18" s="110" t="s">
        <v>189</v>
      </c>
      <c r="H18" s="119">
        <v>3</v>
      </c>
      <c r="I18" s="86">
        <v>3</v>
      </c>
      <c r="J18" s="95"/>
      <c r="K18" s="115"/>
    </row>
    <row r="19" ht="16.05" customHeight="1" spans="1:11">
      <c r="A19" s="112"/>
      <c r="B19" s="86"/>
      <c r="C19" s="111" t="s">
        <v>36</v>
      </c>
      <c r="D19" s="44" t="s">
        <v>190</v>
      </c>
      <c r="E19" s="47"/>
      <c r="F19" s="120" t="s">
        <v>191</v>
      </c>
      <c r="G19" s="121">
        <v>1</v>
      </c>
      <c r="H19" s="119">
        <v>3</v>
      </c>
      <c r="I19" s="86">
        <v>3</v>
      </c>
      <c r="J19" s="95"/>
      <c r="K19" s="115"/>
    </row>
    <row r="20" ht="52.05" customHeight="1" spans="1:11">
      <c r="A20" s="112"/>
      <c r="B20" s="86"/>
      <c r="C20" s="112"/>
      <c r="D20" s="44" t="s">
        <v>192</v>
      </c>
      <c r="E20" s="47"/>
      <c r="F20" s="120" t="s">
        <v>191</v>
      </c>
      <c r="G20" s="121">
        <v>0.6</v>
      </c>
      <c r="H20" s="119">
        <v>3</v>
      </c>
      <c r="I20" s="86">
        <v>1.5</v>
      </c>
      <c r="J20" s="95" t="s">
        <v>193</v>
      </c>
      <c r="K20" s="115"/>
    </row>
    <row r="21" ht="16.05" customHeight="1" spans="1:11">
      <c r="A21" s="112"/>
      <c r="B21" s="86"/>
      <c r="C21" s="112"/>
      <c r="D21" s="44" t="s">
        <v>194</v>
      </c>
      <c r="E21" s="47"/>
      <c r="F21" s="120" t="s">
        <v>191</v>
      </c>
      <c r="G21" s="122">
        <v>0.8462</v>
      </c>
      <c r="H21" s="119">
        <v>3</v>
      </c>
      <c r="I21" s="86">
        <v>3</v>
      </c>
      <c r="J21" s="95"/>
      <c r="K21" s="115"/>
    </row>
    <row r="22" ht="16.05" customHeight="1" spans="1:11">
      <c r="A22" s="112"/>
      <c r="B22" s="86"/>
      <c r="C22" s="112"/>
      <c r="D22" s="44" t="s">
        <v>195</v>
      </c>
      <c r="E22" s="47"/>
      <c r="F22" s="120" t="s">
        <v>196</v>
      </c>
      <c r="G22" s="122">
        <v>0.8305</v>
      </c>
      <c r="H22" s="119">
        <v>3</v>
      </c>
      <c r="I22" s="86">
        <v>2.5</v>
      </c>
      <c r="J22" s="95"/>
      <c r="K22" s="115"/>
    </row>
    <row r="23" ht="16.05" customHeight="1" spans="1:11">
      <c r="A23" s="112"/>
      <c r="B23" s="86"/>
      <c r="C23" s="112"/>
      <c r="D23" s="44" t="s">
        <v>197</v>
      </c>
      <c r="E23" s="47"/>
      <c r="F23" s="120" t="s">
        <v>198</v>
      </c>
      <c r="G23" s="122">
        <v>0.9382</v>
      </c>
      <c r="H23" s="119">
        <v>3</v>
      </c>
      <c r="I23" s="86">
        <v>3</v>
      </c>
      <c r="J23" s="95"/>
      <c r="K23" s="115"/>
    </row>
    <row r="24" ht="16.05" customHeight="1" spans="1:11">
      <c r="A24" s="112"/>
      <c r="B24" s="86"/>
      <c r="C24" s="112"/>
      <c r="D24" s="44" t="s">
        <v>199</v>
      </c>
      <c r="E24" s="47"/>
      <c r="F24" s="120" t="s">
        <v>200</v>
      </c>
      <c r="G24" s="122">
        <v>0.9628</v>
      </c>
      <c r="H24" s="119">
        <v>3</v>
      </c>
      <c r="I24" s="86">
        <v>3</v>
      </c>
      <c r="J24" s="95"/>
      <c r="K24" s="115"/>
    </row>
    <row r="25" ht="16.05" customHeight="1" spans="1:11">
      <c r="A25" s="112"/>
      <c r="B25" s="86"/>
      <c r="C25" s="111" t="s">
        <v>38</v>
      </c>
      <c r="D25" s="44" t="s">
        <v>201</v>
      </c>
      <c r="E25" s="47"/>
      <c r="F25" s="120" t="s">
        <v>202</v>
      </c>
      <c r="G25" s="123">
        <v>45627</v>
      </c>
      <c r="H25" s="119">
        <v>1</v>
      </c>
      <c r="I25" s="119">
        <v>1</v>
      </c>
      <c r="J25" s="95"/>
      <c r="K25" s="115"/>
    </row>
    <row r="26" ht="16.05" customHeight="1" spans="1:11">
      <c r="A26" s="112"/>
      <c r="B26" s="86"/>
      <c r="C26" s="112"/>
      <c r="D26" s="44" t="s">
        <v>203</v>
      </c>
      <c r="E26" s="47"/>
      <c r="F26" s="120" t="s">
        <v>202</v>
      </c>
      <c r="G26" s="123">
        <v>45627</v>
      </c>
      <c r="H26" s="119">
        <v>1</v>
      </c>
      <c r="I26" s="119">
        <v>1</v>
      </c>
      <c r="J26" s="95"/>
      <c r="K26" s="115"/>
    </row>
    <row r="27" ht="16.05" customHeight="1" spans="1:11">
      <c r="A27" s="112"/>
      <c r="B27" s="86"/>
      <c r="C27" s="112"/>
      <c r="D27" s="44" t="s">
        <v>204</v>
      </c>
      <c r="E27" s="47"/>
      <c r="F27" s="120" t="s">
        <v>205</v>
      </c>
      <c r="G27" s="123">
        <v>45597</v>
      </c>
      <c r="H27" s="119">
        <v>1</v>
      </c>
      <c r="I27" s="119">
        <v>1</v>
      </c>
      <c r="J27" s="95"/>
      <c r="K27" s="115"/>
    </row>
    <row r="28" ht="26" customHeight="1" spans="1:11">
      <c r="A28" s="112"/>
      <c r="B28" s="86"/>
      <c r="C28" s="112"/>
      <c r="D28" s="44" t="s">
        <v>206</v>
      </c>
      <c r="E28" s="47"/>
      <c r="F28" s="120" t="s">
        <v>65</v>
      </c>
      <c r="G28" s="123">
        <v>45566</v>
      </c>
      <c r="H28" s="119">
        <v>1</v>
      </c>
      <c r="I28" s="119">
        <v>1</v>
      </c>
      <c r="J28" s="132" t="s">
        <v>66</v>
      </c>
      <c r="K28" s="133"/>
    </row>
    <row r="29" ht="16.05" customHeight="1" spans="1:11">
      <c r="A29" s="112"/>
      <c r="B29" s="86"/>
      <c r="C29" s="112"/>
      <c r="D29" s="44" t="s">
        <v>207</v>
      </c>
      <c r="E29" s="47"/>
      <c r="F29" s="120" t="s">
        <v>208</v>
      </c>
      <c r="G29" s="123">
        <v>45474</v>
      </c>
      <c r="H29" s="119">
        <v>1</v>
      </c>
      <c r="I29" s="119">
        <v>1</v>
      </c>
      <c r="J29" s="95"/>
      <c r="K29" s="115"/>
    </row>
    <row r="30" ht="16.05" customHeight="1" spans="1:11">
      <c r="A30" s="112"/>
      <c r="B30" s="86"/>
      <c r="C30" s="112"/>
      <c r="D30" s="44" t="s">
        <v>209</v>
      </c>
      <c r="E30" s="47"/>
      <c r="F30" s="120" t="s">
        <v>202</v>
      </c>
      <c r="G30" s="123">
        <v>45597</v>
      </c>
      <c r="H30" s="119">
        <v>1</v>
      </c>
      <c r="I30" s="119">
        <v>1</v>
      </c>
      <c r="J30" s="95"/>
      <c r="K30" s="115"/>
    </row>
    <row r="31" ht="27" customHeight="1" spans="1:11">
      <c r="A31" s="112"/>
      <c r="B31" s="86"/>
      <c r="C31" s="111" t="s">
        <v>41</v>
      </c>
      <c r="D31" s="44" t="s">
        <v>210</v>
      </c>
      <c r="E31" s="47"/>
      <c r="F31" s="124" t="s">
        <v>211</v>
      </c>
      <c r="G31" s="110" t="s">
        <v>212</v>
      </c>
      <c r="H31" s="119">
        <v>1</v>
      </c>
      <c r="I31" s="86">
        <v>1</v>
      </c>
      <c r="J31" s="95"/>
      <c r="K31" s="115"/>
    </row>
    <row r="32" ht="27" customHeight="1" spans="1:11">
      <c r="A32" s="112"/>
      <c r="B32" s="86"/>
      <c r="C32" s="112"/>
      <c r="D32" s="44" t="s">
        <v>213</v>
      </c>
      <c r="E32" s="47"/>
      <c r="F32" s="124" t="s">
        <v>214</v>
      </c>
      <c r="G32" s="110" t="s">
        <v>215</v>
      </c>
      <c r="H32" s="119">
        <v>1</v>
      </c>
      <c r="I32" s="86">
        <v>1</v>
      </c>
      <c r="J32" s="95" t="s">
        <v>216</v>
      </c>
      <c r="K32" s="115"/>
    </row>
    <row r="33" ht="27" customHeight="1" spans="1:11">
      <c r="A33" s="112"/>
      <c r="B33" s="86"/>
      <c r="C33" s="112"/>
      <c r="D33" s="44" t="s">
        <v>217</v>
      </c>
      <c r="E33" s="47"/>
      <c r="F33" s="124" t="s">
        <v>218</v>
      </c>
      <c r="G33" s="110" t="s">
        <v>219</v>
      </c>
      <c r="H33" s="119">
        <v>1</v>
      </c>
      <c r="I33" s="86">
        <v>0.5</v>
      </c>
      <c r="J33" s="95" t="s">
        <v>220</v>
      </c>
      <c r="K33" s="115"/>
    </row>
    <row r="34" ht="27" customHeight="1" spans="1:11">
      <c r="A34" s="112"/>
      <c r="B34" s="86"/>
      <c r="C34" s="112"/>
      <c r="D34" s="44" t="s">
        <v>221</v>
      </c>
      <c r="E34" s="47"/>
      <c r="F34" s="124" t="s">
        <v>222</v>
      </c>
      <c r="G34" s="110" t="s">
        <v>223</v>
      </c>
      <c r="H34" s="119">
        <v>1</v>
      </c>
      <c r="I34" s="86">
        <v>1</v>
      </c>
      <c r="J34" s="95"/>
      <c r="K34" s="115"/>
    </row>
    <row r="35" ht="27" customHeight="1" spans="1:11">
      <c r="A35" s="112"/>
      <c r="B35" s="86"/>
      <c r="C35" s="112"/>
      <c r="D35" s="44" t="s">
        <v>224</v>
      </c>
      <c r="E35" s="47"/>
      <c r="F35" s="124" t="s">
        <v>225</v>
      </c>
      <c r="G35" s="110" t="s">
        <v>226</v>
      </c>
      <c r="H35" s="119">
        <v>2</v>
      </c>
      <c r="I35" s="86">
        <v>1.5</v>
      </c>
      <c r="J35" s="95" t="s">
        <v>227</v>
      </c>
      <c r="K35" s="115"/>
    </row>
    <row r="36" ht="27" customHeight="1" spans="1:11">
      <c r="A36" s="112"/>
      <c r="B36" s="86"/>
      <c r="C36" s="112"/>
      <c r="D36" s="44" t="s">
        <v>228</v>
      </c>
      <c r="E36" s="47"/>
      <c r="F36" s="124" t="s">
        <v>229</v>
      </c>
      <c r="G36" s="110" t="s">
        <v>230</v>
      </c>
      <c r="H36" s="119">
        <v>2</v>
      </c>
      <c r="I36" s="86">
        <v>1</v>
      </c>
      <c r="J36" s="95" t="s">
        <v>231</v>
      </c>
      <c r="K36" s="115"/>
    </row>
    <row r="37" ht="16.05" customHeight="1" spans="1:11">
      <c r="A37" s="112"/>
      <c r="B37" s="86" t="s">
        <v>44</v>
      </c>
      <c r="C37" s="111" t="s">
        <v>45</v>
      </c>
      <c r="D37" s="44" t="s">
        <v>232</v>
      </c>
      <c r="E37" s="47"/>
      <c r="F37" s="124" t="s">
        <v>91</v>
      </c>
      <c r="G37" s="125">
        <v>0.85</v>
      </c>
      <c r="H37" s="86">
        <v>5</v>
      </c>
      <c r="I37" s="86">
        <v>5</v>
      </c>
      <c r="J37" s="95"/>
      <c r="K37" s="115"/>
    </row>
    <row r="38" ht="16.05" customHeight="1" spans="1:11">
      <c r="A38" s="112"/>
      <c r="B38" s="86"/>
      <c r="C38" s="112"/>
      <c r="D38" s="44" t="s">
        <v>194</v>
      </c>
      <c r="E38" s="47"/>
      <c r="F38" s="120" t="s">
        <v>191</v>
      </c>
      <c r="G38" s="122">
        <v>0.8462</v>
      </c>
      <c r="H38" s="86">
        <v>5</v>
      </c>
      <c r="I38" s="86">
        <v>5</v>
      </c>
      <c r="J38" s="95"/>
      <c r="K38" s="115"/>
    </row>
    <row r="39" ht="16.05" customHeight="1" spans="1:11">
      <c r="A39" s="112"/>
      <c r="B39" s="86"/>
      <c r="C39" s="112"/>
      <c r="D39" s="44" t="s">
        <v>71</v>
      </c>
      <c r="E39" s="47"/>
      <c r="F39" s="121" t="s">
        <v>191</v>
      </c>
      <c r="G39" s="126">
        <v>0.9061</v>
      </c>
      <c r="H39" s="86">
        <v>5</v>
      </c>
      <c r="I39" s="86">
        <v>5</v>
      </c>
      <c r="J39" s="95"/>
      <c r="K39" s="115"/>
    </row>
    <row r="40" ht="16.05" customHeight="1" spans="1:11">
      <c r="A40" s="112"/>
      <c r="B40" s="86"/>
      <c r="C40" s="111" t="s">
        <v>47</v>
      </c>
      <c r="D40" s="44" t="s">
        <v>232</v>
      </c>
      <c r="E40" s="47"/>
      <c r="F40" s="124" t="s">
        <v>91</v>
      </c>
      <c r="G40" s="125">
        <v>0.85</v>
      </c>
      <c r="H40" s="86">
        <v>5</v>
      </c>
      <c r="I40" s="86">
        <v>5</v>
      </c>
      <c r="J40" s="95"/>
      <c r="K40" s="115"/>
    </row>
    <row r="41" ht="16.05" customHeight="1" spans="1:11">
      <c r="A41" s="112"/>
      <c r="B41" s="86"/>
      <c r="C41" s="112"/>
      <c r="D41" s="44" t="s">
        <v>233</v>
      </c>
      <c r="E41" s="47"/>
      <c r="F41" s="120" t="s">
        <v>49</v>
      </c>
      <c r="G41" s="120" t="s">
        <v>49</v>
      </c>
      <c r="H41" s="86">
        <v>5</v>
      </c>
      <c r="I41" s="86">
        <v>5</v>
      </c>
      <c r="J41" s="95"/>
      <c r="K41" s="115"/>
    </row>
    <row r="42" ht="16.05" customHeight="1" spans="1:11">
      <c r="A42" s="112"/>
      <c r="B42" s="86"/>
      <c r="C42" s="112"/>
      <c r="D42" s="44" t="s">
        <v>234</v>
      </c>
      <c r="E42" s="47"/>
      <c r="F42" s="121" t="s">
        <v>235</v>
      </c>
      <c r="G42" s="126">
        <v>0.994</v>
      </c>
      <c r="H42" s="86">
        <v>5</v>
      </c>
      <c r="I42" s="86">
        <v>5</v>
      </c>
      <c r="J42" s="95"/>
      <c r="K42" s="115"/>
    </row>
    <row r="43" ht="16.05" customHeight="1" spans="1:11">
      <c r="A43" s="112"/>
      <c r="B43" s="111" t="s">
        <v>50</v>
      </c>
      <c r="C43" s="111" t="s">
        <v>51</v>
      </c>
      <c r="D43" s="44" t="s">
        <v>236</v>
      </c>
      <c r="E43" s="47"/>
      <c r="F43" s="121" t="s">
        <v>200</v>
      </c>
      <c r="G43" s="121">
        <v>0.99</v>
      </c>
      <c r="H43" s="86">
        <v>3</v>
      </c>
      <c r="I43" s="86">
        <v>3</v>
      </c>
      <c r="J43" s="95"/>
      <c r="K43" s="115"/>
    </row>
    <row r="44" ht="16.05" customHeight="1" spans="1:11">
      <c r="A44" s="112"/>
      <c r="B44" s="112"/>
      <c r="C44" s="112"/>
      <c r="D44" s="44" t="s">
        <v>237</v>
      </c>
      <c r="E44" s="47"/>
      <c r="F44" s="121" t="s">
        <v>191</v>
      </c>
      <c r="G44" s="121">
        <v>0.9</v>
      </c>
      <c r="H44" s="86">
        <v>4</v>
      </c>
      <c r="I44" s="86">
        <v>4</v>
      </c>
      <c r="J44" s="95"/>
      <c r="K44" s="115"/>
    </row>
    <row r="45" ht="30" customHeight="1" spans="1:11">
      <c r="A45" s="112"/>
      <c r="B45" s="112"/>
      <c r="C45" s="112"/>
      <c r="D45" s="44" t="s">
        <v>238</v>
      </c>
      <c r="E45" s="47"/>
      <c r="F45" s="121" t="s">
        <v>200</v>
      </c>
      <c r="G45" s="121">
        <v>0.922</v>
      </c>
      <c r="H45" s="86">
        <v>3</v>
      </c>
      <c r="I45" s="86">
        <v>3</v>
      </c>
      <c r="J45" s="95"/>
      <c r="K45" s="115"/>
    </row>
    <row r="46" spans="1:11">
      <c r="A46" s="113" t="s">
        <v>54</v>
      </c>
      <c r="B46" s="114"/>
      <c r="C46" s="114"/>
      <c r="D46" s="114"/>
      <c r="E46" s="114"/>
      <c r="F46" s="114"/>
      <c r="G46" s="127"/>
      <c r="H46" s="128">
        <f>SUM(H13:H45)+I6</f>
        <v>100</v>
      </c>
      <c r="I46" s="128">
        <f>SUM(I13:I45)+K6</f>
        <v>90.53</v>
      </c>
      <c r="J46" s="113"/>
      <c r="K46" s="127"/>
    </row>
  </sheetData>
  <mergeCells count="86">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D16:E16"/>
    <mergeCell ref="D17:E17"/>
    <mergeCell ref="D18:E18"/>
    <mergeCell ref="J18:K18"/>
    <mergeCell ref="D19:E19"/>
    <mergeCell ref="J19:K19"/>
    <mergeCell ref="D20:E20"/>
    <mergeCell ref="J20:K20"/>
    <mergeCell ref="D21:E21"/>
    <mergeCell ref="D22:E22"/>
    <mergeCell ref="D23:E23"/>
    <mergeCell ref="D24:E24"/>
    <mergeCell ref="D25:E25"/>
    <mergeCell ref="J25:K25"/>
    <mergeCell ref="D26:E26"/>
    <mergeCell ref="D27:E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D39:E39"/>
    <mergeCell ref="D40:E40"/>
    <mergeCell ref="J40:K40"/>
    <mergeCell ref="D41:E41"/>
    <mergeCell ref="D42:E42"/>
    <mergeCell ref="D43:E43"/>
    <mergeCell ref="J43:K43"/>
    <mergeCell ref="D44:E44"/>
    <mergeCell ref="D45:E45"/>
    <mergeCell ref="J45:K45"/>
    <mergeCell ref="A46:G46"/>
    <mergeCell ref="J46:K46"/>
    <mergeCell ref="A10:A11"/>
    <mergeCell ref="A12:A45"/>
    <mergeCell ref="B13:B36"/>
    <mergeCell ref="B37:B42"/>
    <mergeCell ref="B43:B45"/>
    <mergeCell ref="C13:C18"/>
    <mergeCell ref="C19:C24"/>
    <mergeCell ref="C25:C30"/>
    <mergeCell ref="C31:C36"/>
    <mergeCell ref="C37:C39"/>
    <mergeCell ref="C40:C42"/>
    <mergeCell ref="C43:C45"/>
    <mergeCell ref="A5:C9"/>
  </mergeCells>
  <printOptions horizontalCentered="1"/>
  <pageMargins left="0.511805555555556" right="0.354166666666667" top="0.826388888888889" bottom="0.511805555555556" header="0.5" footer="0.5"/>
  <pageSetup paperSize="9" scale="65"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zoomScale="140" zoomScaleNormal="140" topLeftCell="A16" workbookViewId="0">
      <selection activeCell="D27" sqref="D27:E27"/>
    </sheetView>
  </sheetViews>
  <sheetFormatPr defaultColWidth="9" defaultRowHeight="14.25"/>
  <cols>
    <col min="1" max="1" width="4" customWidth="1"/>
    <col min="3" max="3" width="7.4" customWidth="1"/>
    <col min="4" max="4" width="16.1333333333333" customWidth="1"/>
    <col min="5" max="5" width="25.4666666666667" customWidth="1"/>
    <col min="8" max="8" width="7.14166666666667" customWidth="1"/>
    <col min="9" max="9" width="6.16666666666667" customWidth="1"/>
    <col min="10" max="10" width="16.5166666666667" customWidth="1"/>
  </cols>
  <sheetData>
    <row r="1" ht="27" spans="1:10">
      <c r="A1" s="68" t="s">
        <v>96</v>
      </c>
      <c r="B1" s="68"/>
      <c r="C1" s="68"/>
      <c r="D1" s="68"/>
      <c r="E1" s="68"/>
      <c r="F1" s="68"/>
      <c r="G1" s="68"/>
      <c r="H1" s="68"/>
      <c r="I1" s="68"/>
      <c r="J1" s="68"/>
    </row>
    <row r="2" spans="1:10">
      <c r="A2" s="69" t="s">
        <v>1</v>
      </c>
      <c r="B2" s="69"/>
      <c r="C2" s="69"/>
      <c r="D2" s="69"/>
      <c r="E2" s="69"/>
      <c r="F2" s="69"/>
      <c r="G2" s="69"/>
      <c r="H2" s="69"/>
      <c r="I2" s="69"/>
      <c r="J2" s="69"/>
    </row>
    <row r="3" spans="1:10">
      <c r="A3" s="33" t="s">
        <v>97</v>
      </c>
      <c r="B3" s="33"/>
      <c r="C3" s="33"/>
      <c r="D3" s="33" t="s">
        <v>239</v>
      </c>
      <c r="E3" s="33"/>
      <c r="F3" s="33"/>
      <c r="G3" s="33"/>
      <c r="H3" s="33"/>
      <c r="I3" s="33"/>
      <c r="J3" s="33"/>
    </row>
    <row r="4" spans="1:10">
      <c r="A4" s="33" t="s">
        <v>99</v>
      </c>
      <c r="B4" s="33"/>
      <c r="C4" s="33"/>
      <c r="D4" s="33" t="s">
        <v>100</v>
      </c>
      <c r="E4" s="33"/>
      <c r="F4" s="33"/>
      <c r="G4" s="33"/>
      <c r="H4" s="33"/>
      <c r="I4" s="33"/>
      <c r="J4" s="33"/>
    </row>
    <row r="5" ht="25.5" spans="1:10">
      <c r="A5" s="33" t="s">
        <v>101</v>
      </c>
      <c r="B5" s="33"/>
      <c r="C5" s="33"/>
      <c r="D5" s="70" t="s">
        <v>5</v>
      </c>
      <c r="E5" s="70"/>
      <c r="F5" s="33" t="s">
        <v>102</v>
      </c>
      <c r="G5" s="33" t="s">
        <v>7</v>
      </c>
      <c r="H5" s="33"/>
      <c r="I5" s="33"/>
      <c r="J5" s="33"/>
    </row>
    <row r="6" spans="1:10">
      <c r="A6" s="33" t="s">
        <v>103</v>
      </c>
      <c r="B6" s="33"/>
      <c r="C6" s="33"/>
      <c r="D6" s="70"/>
      <c r="E6" s="33" t="s">
        <v>104</v>
      </c>
      <c r="F6" s="33" t="s">
        <v>105</v>
      </c>
      <c r="G6" s="33"/>
      <c r="H6" s="33"/>
      <c r="I6" s="33" t="s">
        <v>106</v>
      </c>
      <c r="J6" s="33"/>
    </row>
    <row r="7" spans="1:10">
      <c r="A7" s="33"/>
      <c r="B7" s="33"/>
      <c r="C7" s="33"/>
      <c r="D7" s="70" t="s">
        <v>15</v>
      </c>
      <c r="E7" s="33">
        <v>35.76</v>
      </c>
      <c r="F7" s="75">
        <v>31.52</v>
      </c>
      <c r="G7" s="76"/>
      <c r="H7" s="77"/>
      <c r="I7" s="89">
        <v>0.8814</v>
      </c>
      <c r="J7" s="77"/>
    </row>
    <row r="8" spans="1:10">
      <c r="A8" s="33"/>
      <c r="B8" s="33"/>
      <c r="C8" s="33"/>
      <c r="D8" s="70" t="s">
        <v>107</v>
      </c>
      <c r="E8" s="33">
        <v>35.76</v>
      </c>
      <c r="F8" s="75">
        <v>31.52</v>
      </c>
      <c r="G8" s="76"/>
      <c r="H8" s="77"/>
      <c r="I8" s="89">
        <v>0.8814</v>
      </c>
      <c r="J8" s="77"/>
    </row>
    <row r="9" spans="1:10">
      <c r="A9" s="33"/>
      <c r="B9" s="33"/>
      <c r="C9" s="33"/>
      <c r="D9" s="70" t="s">
        <v>108</v>
      </c>
      <c r="E9" s="33"/>
      <c r="F9" s="75"/>
      <c r="G9" s="76"/>
      <c r="H9" s="77"/>
      <c r="I9" s="75"/>
      <c r="J9" s="77"/>
    </row>
    <row r="10" spans="1:10">
      <c r="A10" s="33"/>
      <c r="B10" s="33"/>
      <c r="C10" s="33"/>
      <c r="D10" s="70" t="s">
        <v>109</v>
      </c>
      <c r="E10" s="33"/>
      <c r="F10" s="75"/>
      <c r="G10" s="76"/>
      <c r="H10" s="77"/>
      <c r="I10" s="75"/>
      <c r="J10" s="77"/>
    </row>
    <row r="11" spans="1:10">
      <c r="A11" s="33"/>
      <c r="B11" s="33"/>
      <c r="C11" s="33"/>
      <c r="D11" s="71" t="s">
        <v>110</v>
      </c>
      <c r="E11" s="33"/>
      <c r="F11" s="75"/>
      <c r="G11" s="76"/>
      <c r="H11" s="77"/>
      <c r="I11" s="90"/>
      <c r="J11" s="77"/>
    </row>
    <row r="12" spans="1:10">
      <c r="A12" s="33" t="s">
        <v>111</v>
      </c>
      <c r="B12" s="33"/>
      <c r="C12" s="33"/>
      <c r="D12" s="71"/>
      <c r="E12" s="72" t="s">
        <v>112</v>
      </c>
      <c r="F12" s="78" t="s">
        <v>113</v>
      </c>
      <c r="G12" s="79"/>
      <c r="H12" s="80"/>
      <c r="I12" s="75" t="s">
        <v>114</v>
      </c>
      <c r="J12" s="77"/>
    </row>
    <row r="13" ht="30" customHeight="1" spans="1:10">
      <c r="A13" s="33"/>
      <c r="B13" s="33"/>
      <c r="C13" s="33"/>
      <c r="D13" s="72" t="s">
        <v>115</v>
      </c>
      <c r="E13" s="81" t="s">
        <v>116</v>
      </c>
      <c r="F13" s="75" t="s">
        <v>117</v>
      </c>
      <c r="G13" s="76"/>
      <c r="H13" s="77"/>
      <c r="I13" s="75"/>
      <c r="J13" s="77"/>
    </row>
    <row r="14" ht="30" customHeight="1" spans="1:10">
      <c r="A14" s="33"/>
      <c r="B14" s="33"/>
      <c r="C14" s="33"/>
      <c r="D14" s="72" t="s">
        <v>118</v>
      </c>
      <c r="E14" s="81" t="s">
        <v>119</v>
      </c>
      <c r="F14" s="75" t="s">
        <v>120</v>
      </c>
      <c r="G14" s="76"/>
      <c r="H14" s="77"/>
      <c r="I14" s="33"/>
      <c r="J14" s="33"/>
    </row>
    <row r="15" ht="35" customHeight="1" spans="1:10">
      <c r="A15" s="33"/>
      <c r="B15" s="33"/>
      <c r="C15" s="33"/>
      <c r="D15" s="72" t="s">
        <v>121</v>
      </c>
      <c r="E15" s="81" t="s">
        <v>122</v>
      </c>
      <c r="F15" s="75" t="s">
        <v>123</v>
      </c>
      <c r="G15" s="76"/>
      <c r="H15" s="77"/>
      <c r="I15" s="75"/>
      <c r="J15" s="77"/>
    </row>
    <row r="16" ht="36" customHeight="1" spans="1:10">
      <c r="A16" s="33"/>
      <c r="B16" s="33"/>
      <c r="C16" s="33"/>
      <c r="D16" s="72" t="s">
        <v>124</v>
      </c>
      <c r="E16" s="81" t="s">
        <v>125</v>
      </c>
      <c r="F16" s="75" t="s">
        <v>126</v>
      </c>
      <c r="G16" s="76"/>
      <c r="H16" s="77"/>
      <c r="I16" s="75"/>
      <c r="J16" s="77"/>
    </row>
    <row r="17" ht="30" customHeight="1" spans="1:10">
      <c r="A17" s="33"/>
      <c r="B17" s="33"/>
      <c r="C17" s="33"/>
      <c r="D17" s="72" t="s">
        <v>127</v>
      </c>
      <c r="E17" s="81" t="s">
        <v>128</v>
      </c>
      <c r="F17" s="75" t="s">
        <v>129</v>
      </c>
      <c r="G17" s="76"/>
      <c r="H17" s="77"/>
      <c r="I17" s="75"/>
      <c r="J17" s="77"/>
    </row>
    <row r="18" ht="30" customHeight="1" spans="1:10">
      <c r="A18" s="33"/>
      <c r="B18" s="33"/>
      <c r="C18" s="33"/>
      <c r="D18" s="72" t="s">
        <v>130</v>
      </c>
      <c r="E18" s="81" t="s">
        <v>131</v>
      </c>
      <c r="F18" s="75" t="s">
        <v>132</v>
      </c>
      <c r="G18" s="76"/>
      <c r="H18" s="77"/>
      <c r="I18" s="75"/>
      <c r="J18" s="77"/>
    </row>
    <row r="19" ht="37" customHeight="1" spans="1:10">
      <c r="A19" s="33"/>
      <c r="B19" s="33"/>
      <c r="C19" s="33"/>
      <c r="D19" s="72" t="s">
        <v>133</v>
      </c>
      <c r="E19" s="81" t="s">
        <v>134</v>
      </c>
      <c r="F19" s="75" t="s">
        <v>135</v>
      </c>
      <c r="G19" s="76"/>
      <c r="H19" s="77"/>
      <c r="I19" s="91" t="s">
        <v>240</v>
      </c>
      <c r="J19" s="92"/>
    </row>
    <row r="20" ht="19" customHeight="1" spans="1:10">
      <c r="A20" s="33" t="s">
        <v>137</v>
      </c>
      <c r="B20" s="33" t="s">
        <v>138</v>
      </c>
      <c r="C20" s="33"/>
      <c r="D20" s="33"/>
      <c r="E20" s="33"/>
      <c r="F20" s="82" t="s">
        <v>139</v>
      </c>
      <c r="G20" s="83"/>
      <c r="H20" s="83"/>
      <c r="I20" s="83"/>
      <c r="J20" s="93"/>
    </row>
    <row r="21" ht="57" customHeight="1" spans="1:10">
      <c r="A21" s="33"/>
      <c r="B21" s="73" t="s">
        <v>241</v>
      </c>
      <c r="C21" s="73"/>
      <c r="D21" s="73"/>
      <c r="E21" s="73"/>
      <c r="F21" s="84" t="s">
        <v>242</v>
      </c>
      <c r="G21" s="85"/>
      <c r="H21" s="85"/>
      <c r="I21" s="85"/>
      <c r="J21" s="94"/>
    </row>
    <row r="22" ht="25.5" spans="1:10">
      <c r="A22" s="74" t="s">
        <v>142</v>
      </c>
      <c r="B22" s="33" t="s">
        <v>143</v>
      </c>
      <c r="C22" s="33" t="s">
        <v>27</v>
      </c>
      <c r="D22" s="33" t="s">
        <v>28</v>
      </c>
      <c r="E22" s="33"/>
      <c r="F22" s="33" t="s">
        <v>144</v>
      </c>
      <c r="G22" s="33" t="s">
        <v>145</v>
      </c>
      <c r="H22" s="86" t="s">
        <v>12</v>
      </c>
      <c r="I22" s="86" t="s">
        <v>14</v>
      </c>
      <c r="J22" s="33" t="s">
        <v>146</v>
      </c>
    </row>
    <row r="23" ht="39" customHeight="1" spans="1:10">
      <c r="A23" s="74"/>
      <c r="B23" s="5" t="s">
        <v>147</v>
      </c>
      <c r="C23" s="5" t="s">
        <v>33</v>
      </c>
      <c r="D23" s="73" t="s">
        <v>243</v>
      </c>
      <c r="E23" s="73"/>
      <c r="F23" s="33" t="s">
        <v>244</v>
      </c>
      <c r="G23" s="33" t="s">
        <v>94</v>
      </c>
      <c r="H23" s="70">
        <v>15</v>
      </c>
      <c r="I23" s="70">
        <v>10</v>
      </c>
      <c r="J23" s="33" t="s">
        <v>245</v>
      </c>
    </row>
    <row r="24" ht="39" customHeight="1" spans="1:10">
      <c r="A24" s="74"/>
      <c r="B24" s="5"/>
      <c r="C24" s="5" t="s">
        <v>36</v>
      </c>
      <c r="D24" s="73" t="s">
        <v>246</v>
      </c>
      <c r="E24" s="73"/>
      <c r="F24" s="33" t="s">
        <v>63</v>
      </c>
      <c r="G24" s="87">
        <v>0.9912</v>
      </c>
      <c r="H24" s="70">
        <v>15</v>
      </c>
      <c r="I24" s="70">
        <v>15</v>
      </c>
      <c r="J24" s="33"/>
    </row>
    <row r="25" ht="39" customHeight="1" spans="1:10">
      <c r="A25" s="74"/>
      <c r="B25" s="5"/>
      <c r="C25" s="5" t="s">
        <v>38</v>
      </c>
      <c r="D25" s="73" t="s">
        <v>154</v>
      </c>
      <c r="E25" s="73"/>
      <c r="F25" s="33" t="s">
        <v>63</v>
      </c>
      <c r="G25" s="88">
        <v>1</v>
      </c>
      <c r="H25" s="70">
        <v>15</v>
      </c>
      <c r="I25" s="70">
        <v>15</v>
      </c>
      <c r="J25" s="33"/>
    </row>
    <row r="26" ht="39" customHeight="1" spans="1:10">
      <c r="A26" s="74"/>
      <c r="B26" s="5"/>
      <c r="C26" s="5" t="s">
        <v>41</v>
      </c>
      <c r="D26" s="73" t="s">
        <v>247</v>
      </c>
      <c r="E26" s="73"/>
      <c r="F26" s="33" t="s">
        <v>248</v>
      </c>
      <c r="G26" s="33" t="s">
        <v>249</v>
      </c>
      <c r="H26" s="70">
        <v>15</v>
      </c>
      <c r="I26" s="70">
        <v>15</v>
      </c>
      <c r="J26" s="33" t="s">
        <v>250</v>
      </c>
    </row>
    <row r="27" ht="39" customHeight="1" spans="1:10">
      <c r="A27" s="74"/>
      <c r="B27" s="5" t="s">
        <v>157</v>
      </c>
      <c r="C27" s="5" t="s">
        <v>45</v>
      </c>
      <c r="D27" s="73" t="s">
        <v>251</v>
      </c>
      <c r="E27" s="73"/>
      <c r="F27" s="33" t="s">
        <v>183</v>
      </c>
      <c r="G27" s="33" t="s">
        <v>252</v>
      </c>
      <c r="H27" s="70">
        <v>15</v>
      </c>
      <c r="I27" s="70">
        <v>15</v>
      </c>
      <c r="J27" s="33"/>
    </row>
    <row r="28" ht="39" customHeight="1" spans="1:10">
      <c r="A28" s="74"/>
      <c r="B28" s="5"/>
      <c r="C28" s="5" t="s">
        <v>160</v>
      </c>
      <c r="D28" s="73" t="s">
        <v>253</v>
      </c>
      <c r="E28" s="73"/>
      <c r="F28" s="33" t="s">
        <v>63</v>
      </c>
      <c r="G28" s="88">
        <v>1</v>
      </c>
      <c r="H28" s="70">
        <v>15</v>
      </c>
      <c r="I28" s="70">
        <v>15</v>
      </c>
      <c r="J28" s="33"/>
    </row>
    <row r="29" ht="39" customHeight="1" spans="1:10">
      <c r="A29" s="74"/>
      <c r="B29" s="5" t="s">
        <v>164</v>
      </c>
      <c r="C29" s="5" t="s">
        <v>165</v>
      </c>
      <c r="D29" s="73" t="s">
        <v>166</v>
      </c>
      <c r="E29" s="73"/>
      <c r="F29" s="33" t="s">
        <v>63</v>
      </c>
      <c r="G29" s="87">
        <v>0.9934</v>
      </c>
      <c r="H29" s="70">
        <v>10</v>
      </c>
      <c r="I29" s="70">
        <v>10</v>
      </c>
      <c r="J29" s="33"/>
    </row>
    <row r="30" spans="1:10">
      <c r="A30" s="33" t="s">
        <v>167</v>
      </c>
      <c r="B30" s="73" t="s">
        <v>168</v>
      </c>
      <c r="C30" s="73"/>
      <c r="D30" s="73"/>
      <c r="E30" s="73"/>
      <c r="F30" s="73"/>
      <c r="G30" s="73"/>
      <c r="H30" s="73"/>
      <c r="I30" s="70"/>
      <c r="J30" s="70"/>
    </row>
  </sheetData>
  <mergeCells count="56">
    <mergeCell ref="A1:J1"/>
    <mergeCell ref="A2:J2"/>
    <mergeCell ref="A3:C3"/>
    <mergeCell ref="D3:J3"/>
    <mergeCell ref="A4:C4"/>
    <mergeCell ref="D4:J4"/>
    <mergeCell ref="A5:C5"/>
    <mergeCell ref="D5:E5"/>
    <mergeCell ref="G5:J5"/>
    <mergeCell ref="F6:H6"/>
    <mergeCell ref="I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F14:H14"/>
    <mergeCell ref="I14:J14"/>
    <mergeCell ref="F15:H15"/>
    <mergeCell ref="I15:J15"/>
    <mergeCell ref="F16:H16"/>
    <mergeCell ref="I16:J16"/>
    <mergeCell ref="F17:H17"/>
    <mergeCell ref="I17:J17"/>
    <mergeCell ref="F18:H18"/>
    <mergeCell ref="I18:J18"/>
    <mergeCell ref="F19:H19"/>
    <mergeCell ref="I19:J19"/>
    <mergeCell ref="B20:E20"/>
    <mergeCell ref="F20:J20"/>
    <mergeCell ref="B21:E21"/>
    <mergeCell ref="F21:J21"/>
    <mergeCell ref="D22:E22"/>
    <mergeCell ref="D23:E23"/>
    <mergeCell ref="D24:E24"/>
    <mergeCell ref="D25:E25"/>
    <mergeCell ref="D26:E26"/>
    <mergeCell ref="D27:E27"/>
    <mergeCell ref="D28:E28"/>
    <mergeCell ref="D29:E29"/>
    <mergeCell ref="B30:H30"/>
    <mergeCell ref="A20:A21"/>
    <mergeCell ref="A22:A29"/>
    <mergeCell ref="B23:B26"/>
    <mergeCell ref="B27:B28"/>
    <mergeCell ref="A6:C11"/>
    <mergeCell ref="A12:C19"/>
  </mergeCells>
  <pageMargins left="0.629861111111111" right="0.511805555555556" top="1" bottom="1" header="0.5" footer="0.5"/>
  <pageSetup paperSize="9" scale="8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1"/>
  <sheetViews>
    <sheetView zoomScale="80" zoomScaleNormal="80" topLeftCell="A7" workbookViewId="0">
      <selection activeCell="L7" sqref="L$1:P$1048576"/>
    </sheetView>
  </sheetViews>
  <sheetFormatPr defaultColWidth="9" defaultRowHeight="14.25"/>
  <cols>
    <col min="1" max="1" width="3" style="48" customWidth="1"/>
    <col min="2" max="3" width="9" style="48"/>
    <col min="4" max="4" width="12.65" style="48" customWidth="1"/>
    <col min="5" max="5" width="17.375" style="48" customWidth="1"/>
    <col min="6" max="10" width="9" style="48"/>
    <col min="11" max="11" width="17.2666666666667" style="48" customWidth="1"/>
    <col min="12" max="16384" width="9" style="48"/>
  </cols>
  <sheetData>
    <row r="1" ht="24" spans="1:11">
      <c r="A1" s="49" t="s">
        <v>0</v>
      </c>
      <c r="B1" s="49"/>
      <c r="C1" s="49"/>
      <c r="D1" s="49"/>
      <c r="E1" s="49"/>
      <c r="F1" s="49"/>
      <c r="G1" s="49"/>
      <c r="H1" s="49"/>
      <c r="I1" s="49"/>
      <c r="J1" s="49"/>
      <c r="K1" s="49"/>
    </row>
    <row r="2" spans="1:11">
      <c r="A2" s="50" t="s">
        <v>1</v>
      </c>
      <c r="B2" s="50"/>
      <c r="C2" s="50"/>
      <c r="D2" s="50"/>
      <c r="E2" s="50"/>
      <c r="F2" s="50"/>
      <c r="G2" s="50"/>
      <c r="H2" s="50"/>
      <c r="I2" s="50"/>
      <c r="J2" s="50"/>
      <c r="K2" s="50"/>
    </row>
    <row r="3" ht="25.05" customHeight="1" spans="1:11">
      <c r="A3" s="51" t="s">
        <v>2</v>
      </c>
      <c r="B3" s="51"/>
      <c r="C3" s="51"/>
      <c r="D3" s="51" t="s">
        <v>254</v>
      </c>
      <c r="E3" s="51"/>
      <c r="F3" s="51"/>
      <c r="G3" s="51"/>
      <c r="H3" s="51"/>
      <c r="I3" s="51"/>
      <c r="J3" s="51"/>
      <c r="K3" s="51"/>
    </row>
    <row r="4" ht="25.05" customHeight="1" spans="1:11">
      <c r="A4" s="51" t="s">
        <v>4</v>
      </c>
      <c r="B4" s="51"/>
      <c r="C4" s="51"/>
      <c r="D4" s="51" t="s">
        <v>56</v>
      </c>
      <c r="E4" s="51"/>
      <c r="F4" s="51"/>
      <c r="G4" s="51" t="s">
        <v>6</v>
      </c>
      <c r="H4" s="51"/>
      <c r="I4" s="51" t="s">
        <v>7</v>
      </c>
      <c r="J4" s="51"/>
      <c r="K4" s="51"/>
    </row>
    <row r="5" ht="25.05" customHeight="1" spans="1:11">
      <c r="A5" s="51" t="s">
        <v>8</v>
      </c>
      <c r="B5" s="52"/>
      <c r="C5" s="52"/>
      <c r="D5" s="51"/>
      <c r="E5" s="51" t="s">
        <v>9</v>
      </c>
      <c r="F5" s="51" t="s">
        <v>10</v>
      </c>
      <c r="G5" s="51" t="s">
        <v>11</v>
      </c>
      <c r="H5" s="51"/>
      <c r="I5" s="51" t="s">
        <v>12</v>
      </c>
      <c r="J5" s="51" t="s">
        <v>13</v>
      </c>
      <c r="K5" s="51" t="s">
        <v>14</v>
      </c>
    </row>
    <row r="6" ht="29" customHeight="1" spans="1:11">
      <c r="A6" s="51"/>
      <c r="B6" s="52"/>
      <c r="C6" s="52"/>
      <c r="D6" s="53" t="s">
        <v>15</v>
      </c>
      <c r="E6" s="51">
        <v>382</v>
      </c>
      <c r="F6" s="51">
        <v>382</v>
      </c>
      <c r="G6" s="51">
        <v>373.33</v>
      </c>
      <c r="H6" s="51"/>
      <c r="I6" s="51">
        <v>10</v>
      </c>
      <c r="J6" s="67">
        <f>G6/F6</f>
        <v>0.977303664921466</v>
      </c>
      <c r="K6" s="61">
        <v>9.77</v>
      </c>
    </row>
    <row r="7" ht="29" customHeight="1" spans="1:11">
      <c r="A7" s="52"/>
      <c r="B7" s="52"/>
      <c r="C7" s="52"/>
      <c r="D7" s="53" t="s">
        <v>16</v>
      </c>
      <c r="E7" s="51">
        <v>382</v>
      </c>
      <c r="F7" s="51">
        <v>382</v>
      </c>
      <c r="G7" s="51">
        <v>373.33</v>
      </c>
      <c r="H7" s="51"/>
      <c r="I7" s="51" t="s">
        <v>17</v>
      </c>
      <c r="J7" s="51"/>
      <c r="K7" s="51" t="s">
        <v>17</v>
      </c>
    </row>
    <row r="8" ht="29" customHeight="1" spans="1:11">
      <c r="A8" s="52"/>
      <c r="B8" s="52"/>
      <c r="C8" s="52"/>
      <c r="D8" s="51" t="s">
        <v>18</v>
      </c>
      <c r="E8" s="51">
        <v>0</v>
      </c>
      <c r="F8" s="51">
        <v>0</v>
      </c>
      <c r="G8" s="51"/>
      <c r="H8" s="51"/>
      <c r="I8" s="51" t="s">
        <v>17</v>
      </c>
      <c r="J8" s="51"/>
      <c r="K8" s="51" t="s">
        <v>17</v>
      </c>
    </row>
    <row r="9" ht="29" customHeight="1" spans="1:11">
      <c r="A9" s="52"/>
      <c r="B9" s="52"/>
      <c r="C9" s="52"/>
      <c r="D9" s="53" t="s">
        <v>19</v>
      </c>
      <c r="E9" s="51">
        <v>0</v>
      </c>
      <c r="F9" s="51">
        <v>0</v>
      </c>
      <c r="G9" s="51"/>
      <c r="H9" s="51"/>
      <c r="I9" s="51" t="s">
        <v>17</v>
      </c>
      <c r="J9" s="51"/>
      <c r="K9" s="51" t="s">
        <v>17</v>
      </c>
    </row>
    <row r="10" ht="22" customHeight="1" spans="1:11">
      <c r="A10" s="51" t="s">
        <v>20</v>
      </c>
      <c r="B10" s="54" t="s">
        <v>21</v>
      </c>
      <c r="C10" s="54"/>
      <c r="D10" s="54"/>
      <c r="E10" s="54"/>
      <c r="F10" s="54"/>
      <c r="G10" s="51" t="s">
        <v>22</v>
      </c>
      <c r="H10" s="51"/>
      <c r="I10" s="51"/>
      <c r="J10" s="51"/>
      <c r="K10" s="51"/>
    </row>
    <row r="11" ht="72" customHeight="1" spans="1:11">
      <c r="A11" s="51"/>
      <c r="B11" s="53" t="s">
        <v>255</v>
      </c>
      <c r="C11" s="53"/>
      <c r="D11" s="53"/>
      <c r="E11" s="53"/>
      <c r="F11" s="53"/>
      <c r="G11" s="53" t="s">
        <v>256</v>
      </c>
      <c r="H11" s="53"/>
      <c r="I11" s="53"/>
      <c r="J11" s="53"/>
      <c r="K11" s="53"/>
    </row>
    <row r="12" ht="35" customHeight="1" spans="1:11">
      <c r="A12" s="51" t="s">
        <v>25</v>
      </c>
      <c r="B12" s="51" t="s">
        <v>26</v>
      </c>
      <c r="C12" s="51" t="s">
        <v>27</v>
      </c>
      <c r="D12" s="51" t="s">
        <v>28</v>
      </c>
      <c r="E12" s="51"/>
      <c r="F12" s="51" t="s">
        <v>29</v>
      </c>
      <c r="G12" s="51" t="s">
        <v>30</v>
      </c>
      <c r="H12" s="51" t="s">
        <v>12</v>
      </c>
      <c r="I12" s="51" t="s">
        <v>14</v>
      </c>
      <c r="J12" s="51" t="s">
        <v>31</v>
      </c>
      <c r="K12" s="51"/>
    </row>
    <row r="13" ht="28" customHeight="1" spans="1:11">
      <c r="A13" s="51"/>
      <c r="B13" s="55" t="s">
        <v>257</v>
      </c>
      <c r="C13" s="55" t="s">
        <v>258</v>
      </c>
      <c r="D13" s="56" t="s">
        <v>259</v>
      </c>
      <c r="E13" s="56"/>
      <c r="F13" s="55" t="s">
        <v>260</v>
      </c>
      <c r="G13" s="55" t="s">
        <v>260</v>
      </c>
      <c r="H13" s="51">
        <v>2</v>
      </c>
      <c r="I13" s="51">
        <v>2</v>
      </c>
      <c r="J13" s="51"/>
      <c r="K13" s="51"/>
    </row>
    <row r="14" ht="28" customHeight="1" spans="1:11">
      <c r="A14" s="51"/>
      <c r="B14" s="55" t="s">
        <v>261</v>
      </c>
      <c r="C14" s="55" t="s">
        <v>258</v>
      </c>
      <c r="D14" s="56" t="s">
        <v>262</v>
      </c>
      <c r="E14" s="56"/>
      <c r="F14" s="55" t="s">
        <v>263</v>
      </c>
      <c r="G14" s="55" t="s">
        <v>263</v>
      </c>
      <c r="H14" s="51">
        <v>2</v>
      </c>
      <c r="I14" s="51">
        <v>2</v>
      </c>
      <c r="J14" s="51"/>
      <c r="K14" s="51"/>
    </row>
    <row r="15" ht="28" customHeight="1" spans="1:11">
      <c r="A15" s="51"/>
      <c r="B15" s="55" t="s">
        <v>261</v>
      </c>
      <c r="C15" s="55" t="s">
        <v>258</v>
      </c>
      <c r="D15" s="56" t="s">
        <v>264</v>
      </c>
      <c r="E15" s="56"/>
      <c r="F15" s="55" t="s">
        <v>265</v>
      </c>
      <c r="G15" s="60" t="s">
        <v>266</v>
      </c>
      <c r="H15" s="51">
        <v>1</v>
      </c>
      <c r="I15" s="51">
        <v>1</v>
      </c>
      <c r="J15" s="51"/>
      <c r="K15" s="51"/>
    </row>
    <row r="16" ht="28" customHeight="1" spans="1:11">
      <c r="A16" s="51"/>
      <c r="B16" s="55" t="s">
        <v>261</v>
      </c>
      <c r="C16" s="55" t="s">
        <v>258</v>
      </c>
      <c r="D16" s="56" t="s">
        <v>267</v>
      </c>
      <c r="E16" s="56"/>
      <c r="F16" s="55" t="s">
        <v>268</v>
      </c>
      <c r="G16" s="61" t="s">
        <v>269</v>
      </c>
      <c r="H16" s="51">
        <v>1</v>
      </c>
      <c r="I16" s="51">
        <v>0</v>
      </c>
      <c r="J16" s="51" t="s">
        <v>270</v>
      </c>
      <c r="K16" s="51"/>
    </row>
    <row r="17" ht="28" customHeight="1" spans="1:11">
      <c r="A17" s="51"/>
      <c r="B17" s="55" t="s">
        <v>261</v>
      </c>
      <c r="C17" s="55" t="s">
        <v>258</v>
      </c>
      <c r="D17" s="56" t="s">
        <v>271</v>
      </c>
      <c r="E17" s="56"/>
      <c r="F17" s="55" t="s">
        <v>272</v>
      </c>
      <c r="G17" s="61" t="s">
        <v>273</v>
      </c>
      <c r="H17" s="51">
        <v>1</v>
      </c>
      <c r="I17" s="51">
        <v>0</v>
      </c>
      <c r="J17" s="51" t="s">
        <v>274</v>
      </c>
      <c r="K17" s="51"/>
    </row>
    <row r="18" ht="28" customHeight="1" spans="1:11">
      <c r="A18" s="51"/>
      <c r="B18" s="55" t="s">
        <v>261</v>
      </c>
      <c r="C18" s="55" t="s">
        <v>258</v>
      </c>
      <c r="D18" s="56" t="s">
        <v>275</v>
      </c>
      <c r="E18" s="56"/>
      <c r="F18" s="55" t="s">
        <v>263</v>
      </c>
      <c r="G18" s="61" t="s">
        <v>263</v>
      </c>
      <c r="H18" s="51">
        <v>2</v>
      </c>
      <c r="I18" s="51">
        <v>2</v>
      </c>
      <c r="J18" s="51"/>
      <c r="K18" s="51"/>
    </row>
    <row r="19" ht="28" customHeight="1" spans="1:11">
      <c r="A19" s="51"/>
      <c r="B19" s="55" t="s">
        <v>261</v>
      </c>
      <c r="C19" s="55" t="s">
        <v>258</v>
      </c>
      <c r="D19" s="56" t="s">
        <v>276</v>
      </c>
      <c r="E19" s="56"/>
      <c r="F19" s="55" t="s">
        <v>277</v>
      </c>
      <c r="G19" s="60" t="s">
        <v>278</v>
      </c>
      <c r="H19" s="51">
        <v>1</v>
      </c>
      <c r="I19" s="51">
        <v>0</v>
      </c>
      <c r="J19" s="51" t="s">
        <v>270</v>
      </c>
      <c r="K19" s="51"/>
    </row>
    <row r="20" ht="28" customHeight="1" spans="1:11">
      <c r="A20" s="51"/>
      <c r="B20" s="55" t="s">
        <v>261</v>
      </c>
      <c r="C20" s="55" t="s">
        <v>258</v>
      </c>
      <c r="D20" s="56" t="s">
        <v>279</v>
      </c>
      <c r="E20" s="56"/>
      <c r="F20" s="55" t="s">
        <v>280</v>
      </c>
      <c r="G20" s="61" t="s">
        <v>281</v>
      </c>
      <c r="H20" s="51">
        <v>1</v>
      </c>
      <c r="I20" s="51">
        <v>0</v>
      </c>
      <c r="J20" s="51" t="s">
        <v>270</v>
      </c>
      <c r="K20" s="51"/>
    </row>
    <row r="21" ht="28" customHeight="1" spans="1:11">
      <c r="A21" s="51"/>
      <c r="B21" s="55" t="s">
        <v>261</v>
      </c>
      <c r="C21" s="55" t="s">
        <v>258</v>
      </c>
      <c r="D21" s="56" t="s">
        <v>282</v>
      </c>
      <c r="E21" s="56"/>
      <c r="F21" s="55" t="s">
        <v>283</v>
      </c>
      <c r="G21" s="60" t="s">
        <v>284</v>
      </c>
      <c r="H21" s="51">
        <v>1</v>
      </c>
      <c r="I21" s="51">
        <v>1</v>
      </c>
      <c r="J21" s="51"/>
      <c r="K21" s="51"/>
    </row>
    <row r="22" ht="28" customHeight="1" spans="1:11">
      <c r="A22" s="51"/>
      <c r="B22" s="55" t="s">
        <v>261</v>
      </c>
      <c r="C22" s="55" t="s">
        <v>258</v>
      </c>
      <c r="D22" s="56" t="s">
        <v>285</v>
      </c>
      <c r="E22" s="56"/>
      <c r="F22" s="55" t="s">
        <v>286</v>
      </c>
      <c r="G22" s="62">
        <v>0</v>
      </c>
      <c r="H22" s="51">
        <v>1</v>
      </c>
      <c r="I22" s="51">
        <v>0</v>
      </c>
      <c r="J22" s="51" t="s">
        <v>287</v>
      </c>
      <c r="K22" s="51"/>
    </row>
    <row r="23" ht="28" customHeight="1" spans="1:11">
      <c r="A23" s="51"/>
      <c r="B23" s="55" t="s">
        <v>261</v>
      </c>
      <c r="C23" s="55" t="s">
        <v>258</v>
      </c>
      <c r="D23" s="56" t="s">
        <v>288</v>
      </c>
      <c r="E23" s="56"/>
      <c r="F23" s="55" t="s">
        <v>263</v>
      </c>
      <c r="G23" s="55" t="s">
        <v>263</v>
      </c>
      <c r="H23" s="51">
        <v>1</v>
      </c>
      <c r="I23" s="51">
        <v>1</v>
      </c>
      <c r="J23" s="51"/>
      <c r="K23" s="51"/>
    </row>
    <row r="24" ht="28" customHeight="1" spans="1:11">
      <c r="A24" s="51"/>
      <c r="B24" s="55" t="s">
        <v>261</v>
      </c>
      <c r="C24" s="55" t="s">
        <v>258</v>
      </c>
      <c r="D24" s="56" t="s">
        <v>289</v>
      </c>
      <c r="E24" s="56"/>
      <c r="F24" s="55" t="s">
        <v>263</v>
      </c>
      <c r="G24" s="55" t="s">
        <v>263</v>
      </c>
      <c r="H24" s="51">
        <v>1</v>
      </c>
      <c r="I24" s="51">
        <v>1</v>
      </c>
      <c r="J24" s="51"/>
      <c r="K24" s="51"/>
    </row>
    <row r="25" ht="28" customHeight="1" spans="1:11">
      <c r="A25" s="51"/>
      <c r="B25" s="55" t="s">
        <v>261</v>
      </c>
      <c r="C25" s="55" t="s">
        <v>258</v>
      </c>
      <c r="D25" s="56" t="s">
        <v>290</v>
      </c>
      <c r="E25" s="56"/>
      <c r="F25" s="55" t="s">
        <v>291</v>
      </c>
      <c r="G25" s="61" t="s">
        <v>292</v>
      </c>
      <c r="H25" s="51">
        <v>1</v>
      </c>
      <c r="I25" s="51">
        <v>1</v>
      </c>
      <c r="J25" s="51"/>
      <c r="K25" s="51"/>
    </row>
    <row r="26" ht="28" customHeight="1" spans="1:11">
      <c r="A26" s="51"/>
      <c r="B26" s="55" t="s">
        <v>261</v>
      </c>
      <c r="C26" s="55" t="s">
        <v>258</v>
      </c>
      <c r="D26" s="56" t="s">
        <v>293</v>
      </c>
      <c r="E26" s="56"/>
      <c r="F26" s="55" t="s">
        <v>294</v>
      </c>
      <c r="G26" s="60" t="s">
        <v>295</v>
      </c>
      <c r="H26" s="51">
        <v>1</v>
      </c>
      <c r="I26" s="51">
        <v>0</v>
      </c>
      <c r="J26" s="51" t="s">
        <v>270</v>
      </c>
      <c r="K26" s="51"/>
    </row>
    <row r="27" ht="28" customHeight="1" spans="1:11">
      <c r="A27" s="51"/>
      <c r="B27" s="55" t="s">
        <v>261</v>
      </c>
      <c r="C27" s="55" t="s">
        <v>258</v>
      </c>
      <c r="D27" s="56" t="s">
        <v>296</v>
      </c>
      <c r="E27" s="56"/>
      <c r="F27" s="55" t="s">
        <v>297</v>
      </c>
      <c r="G27" s="62" t="s">
        <v>298</v>
      </c>
      <c r="H27" s="51">
        <v>1</v>
      </c>
      <c r="I27" s="51">
        <v>0</v>
      </c>
      <c r="J27" s="51" t="s">
        <v>299</v>
      </c>
      <c r="K27" s="51"/>
    </row>
    <row r="28" ht="28" customHeight="1" spans="1:11">
      <c r="A28" s="51"/>
      <c r="B28" s="55"/>
      <c r="C28" s="57" t="s">
        <v>300</v>
      </c>
      <c r="D28" s="58" t="s">
        <v>301</v>
      </c>
      <c r="E28" s="58"/>
      <c r="F28" s="63">
        <v>1</v>
      </c>
      <c r="G28" s="63">
        <v>1</v>
      </c>
      <c r="H28" s="64">
        <v>1</v>
      </c>
      <c r="I28" s="64">
        <v>1</v>
      </c>
      <c r="J28" s="64"/>
      <c r="K28" s="64"/>
    </row>
    <row r="29" ht="28" customHeight="1" spans="1:11">
      <c r="A29" s="51"/>
      <c r="B29" s="55" t="s">
        <v>261</v>
      </c>
      <c r="C29" s="57" t="s">
        <v>300</v>
      </c>
      <c r="D29" s="58" t="s">
        <v>302</v>
      </c>
      <c r="E29" s="58"/>
      <c r="F29" s="63">
        <v>1</v>
      </c>
      <c r="G29" s="63">
        <v>1</v>
      </c>
      <c r="H29" s="64">
        <v>1</v>
      </c>
      <c r="I29" s="64">
        <v>1</v>
      </c>
      <c r="J29" s="64"/>
      <c r="K29" s="64"/>
    </row>
    <row r="30" ht="28" customHeight="1" spans="1:11">
      <c r="A30" s="51"/>
      <c r="B30" s="55" t="s">
        <v>261</v>
      </c>
      <c r="C30" s="57" t="s">
        <v>300</v>
      </c>
      <c r="D30" s="58" t="s">
        <v>303</v>
      </c>
      <c r="E30" s="58"/>
      <c r="F30" s="63">
        <v>1</v>
      </c>
      <c r="G30" s="63">
        <v>1</v>
      </c>
      <c r="H30" s="64">
        <v>1</v>
      </c>
      <c r="I30" s="64">
        <v>1</v>
      </c>
      <c r="J30" s="64"/>
      <c r="K30" s="64"/>
    </row>
    <row r="31" ht="28" customHeight="1" spans="1:11">
      <c r="A31" s="51"/>
      <c r="B31" s="55" t="s">
        <v>261</v>
      </c>
      <c r="C31" s="57" t="s">
        <v>300</v>
      </c>
      <c r="D31" s="58" t="s">
        <v>304</v>
      </c>
      <c r="E31" s="58"/>
      <c r="F31" s="63">
        <v>1</v>
      </c>
      <c r="G31" s="65">
        <v>0</v>
      </c>
      <c r="H31" s="64">
        <v>1</v>
      </c>
      <c r="I31" s="64">
        <v>0</v>
      </c>
      <c r="J31" s="64" t="s">
        <v>287</v>
      </c>
      <c r="K31" s="64"/>
    </row>
    <row r="32" ht="28" customHeight="1" spans="1:11">
      <c r="A32" s="51"/>
      <c r="B32" s="55" t="s">
        <v>261</v>
      </c>
      <c r="C32" s="57" t="s">
        <v>300</v>
      </c>
      <c r="D32" s="58" t="s">
        <v>305</v>
      </c>
      <c r="E32" s="58"/>
      <c r="F32" s="63">
        <v>1</v>
      </c>
      <c r="G32" s="63">
        <v>1</v>
      </c>
      <c r="H32" s="64">
        <v>1</v>
      </c>
      <c r="I32" s="64">
        <v>1</v>
      </c>
      <c r="J32" s="64"/>
      <c r="K32" s="64"/>
    </row>
    <row r="33" ht="28" customHeight="1" spans="1:11">
      <c r="A33" s="51"/>
      <c r="B33" s="55"/>
      <c r="C33" s="55" t="s">
        <v>306</v>
      </c>
      <c r="D33" s="56" t="s">
        <v>307</v>
      </c>
      <c r="E33" s="56"/>
      <c r="F33" s="55" t="s">
        <v>308</v>
      </c>
      <c r="G33" s="62" t="s">
        <v>309</v>
      </c>
      <c r="H33" s="51">
        <v>2</v>
      </c>
      <c r="I33" s="51">
        <v>2</v>
      </c>
      <c r="J33" s="51"/>
      <c r="K33" s="51"/>
    </row>
    <row r="34" ht="28" customHeight="1" spans="1:11">
      <c r="A34" s="51"/>
      <c r="B34" s="55" t="s">
        <v>261</v>
      </c>
      <c r="C34" s="55" t="s">
        <v>306</v>
      </c>
      <c r="D34" s="56" t="s">
        <v>310</v>
      </c>
      <c r="E34" s="56"/>
      <c r="F34" s="55" t="s">
        <v>311</v>
      </c>
      <c r="G34" s="62" t="s">
        <v>312</v>
      </c>
      <c r="H34" s="51">
        <v>2</v>
      </c>
      <c r="I34" s="51">
        <v>2</v>
      </c>
      <c r="J34" s="51"/>
      <c r="K34" s="51"/>
    </row>
    <row r="35" ht="28" customHeight="1" spans="1:11">
      <c r="A35" s="51"/>
      <c r="B35" s="55" t="s">
        <v>261</v>
      </c>
      <c r="C35" s="55" t="s">
        <v>306</v>
      </c>
      <c r="D35" s="56" t="s">
        <v>313</v>
      </c>
      <c r="E35" s="56"/>
      <c r="F35" s="55" t="s">
        <v>311</v>
      </c>
      <c r="G35" s="62" t="s">
        <v>314</v>
      </c>
      <c r="H35" s="51">
        <v>2</v>
      </c>
      <c r="I35" s="51">
        <v>2</v>
      </c>
      <c r="J35" s="51"/>
      <c r="K35" s="51"/>
    </row>
    <row r="36" ht="28" customHeight="1" spans="1:11">
      <c r="A36" s="51"/>
      <c r="B36" s="55" t="s">
        <v>261</v>
      </c>
      <c r="C36" s="55" t="s">
        <v>306</v>
      </c>
      <c r="D36" s="56" t="s">
        <v>315</v>
      </c>
      <c r="E36" s="56"/>
      <c r="F36" s="55" t="s">
        <v>316</v>
      </c>
      <c r="G36" s="62" t="s">
        <v>317</v>
      </c>
      <c r="H36" s="51">
        <v>2</v>
      </c>
      <c r="I36" s="51">
        <v>2</v>
      </c>
      <c r="J36" s="51"/>
      <c r="K36" s="51"/>
    </row>
    <row r="37" ht="28" customHeight="1" spans="1:11">
      <c r="A37" s="51"/>
      <c r="B37" s="55" t="s">
        <v>261</v>
      </c>
      <c r="C37" s="55" t="s">
        <v>306</v>
      </c>
      <c r="D37" s="56" t="s">
        <v>318</v>
      </c>
      <c r="E37" s="56"/>
      <c r="F37" s="55" t="s">
        <v>311</v>
      </c>
      <c r="G37" s="62" t="s">
        <v>319</v>
      </c>
      <c r="H37" s="51">
        <v>2</v>
      </c>
      <c r="I37" s="51">
        <v>2</v>
      </c>
      <c r="J37" s="51"/>
      <c r="K37" s="51"/>
    </row>
    <row r="38" ht="28" customHeight="1" spans="1:11">
      <c r="A38" s="51"/>
      <c r="B38" s="55"/>
      <c r="C38" s="55" t="s">
        <v>320</v>
      </c>
      <c r="D38" s="56" t="s">
        <v>321</v>
      </c>
      <c r="E38" s="56"/>
      <c r="F38" s="55" t="s">
        <v>322</v>
      </c>
      <c r="G38" s="62" t="s">
        <v>323</v>
      </c>
      <c r="H38" s="51">
        <v>1</v>
      </c>
      <c r="I38" s="51">
        <v>1</v>
      </c>
      <c r="J38" s="51"/>
      <c r="K38" s="51"/>
    </row>
    <row r="39" ht="28" customHeight="1" spans="1:11">
      <c r="A39" s="51"/>
      <c r="B39" s="55" t="s">
        <v>261</v>
      </c>
      <c r="C39" s="55" t="s">
        <v>320</v>
      </c>
      <c r="D39" s="56" t="s">
        <v>324</v>
      </c>
      <c r="E39" s="56"/>
      <c r="F39" s="55" t="s">
        <v>325</v>
      </c>
      <c r="G39" s="62" t="s">
        <v>326</v>
      </c>
      <c r="H39" s="51">
        <v>1</v>
      </c>
      <c r="I39" s="51">
        <v>0</v>
      </c>
      <c r="J39" s="51" t="s">
        <v>327</v>
      </c>
      <c r="K39" s="51"/>
    </row>
    <row r="40" ht="28" customHeight="1" spans="1:11">
      <c r="A40" s="51"/>
      <c r="B40" s="55" t="s">
        <v>261</v>
      </c>
      <c r="C40" s="55" t="s">
        <v>320</v>
      </c>
      <c r="D40" s="56" t="s">
        <v>328</v>
      </c>
      <c r="E40" s="56"/>
      <c r="F40" s="55" t="s">
        <v>329</v>
      </c>
      <c r="G40" s="62" t="s">
        <v>330</v>
      </c>
      <c r="H40" s="51">
        <v>1</v>
      </c>
      <c r="I40" s="51">
        <v>1</v>
      </c>
      <c r="J40" s="51"/>
      <c r="K40" s="51"/>
    </row>
    <row r="41" ht="28" customHeight="1" spans="1:11">
      <c r="A41" s="51"/>
      <c r="B41" s="55" t="s">
        <v>261</v>
      </c>
      <c r="C41" s="55" t="s">
        <v>320</v>
      </c>
      <c r="D41" s="56" t="s">
        <v>271</v>
      </c>
      <c r="E41" s="56"/>
      <c r="F41" s="55" t="s">
        <v>331</v>
      </c>
      <c r="G41" s="62" t="s">
        <v>332</v>
      </c>
      <c r="H41" s="51">
        <v>1</v>
      </c>
      <c r="I41" s="51">
        <v>1</v>
      </c>
      <c r="J41" s="51"/>
      <c r="K41" s="51"/>
    </row>
    <row r="42" ht="28" customHeight="1" spans="1:11">
      <c r="A42" s="51"/>
      <c r="B42" s="55" t="s">
        <v>261</v>
      </c>
      <c r="C42" s="55" t="s">
        <v>320</v>
      </c>
      <c r="D42" s="56" t="s">
        <v>275</v>
      </c>
      <c r="E42" s="56"/>
      <c r="F42" s="55" t="s">
        <v>333</v>
      </c>
      <c r="G42" s="62" t="s">
        <v>334</v>
      </c>
      <c r="H42" s="51">
        <v>1</v>
      </c>
      <c r="I42" s="51">
        <v>1</v>
      </c>
      <c r="J42" s="51"/>
      <c r="K42" s="51"/>
    </row>
    <row r="43" ht="28" customHeight="1" spans="1:11">
      <c r="A43" s="51"/>
      <c r="B43" s="55" t="s">
        <v>261</v>
      </c>
      <c r="C43" s="55" t="s">
        <v>320</v>
      </c>
      <c r="D43" s="56" t="s">
        <v>335</v>
      </c>
      <c r="E43" s="56"/>
      <c r="F43" s="55" t="s">
        <v>225</v>
      </c>
      <c r="G43" s="62">
        <v>0</v>
      </c>
      <c r="H43" s="51">
        <v>1</v>
      </c>
      <c r="I43" s="51">
        <v>0</v>
      </c>
      <c r="J43" s="51" t="s">
        <v>287</v>
      </c>
      <c r="K43" s="51"/>
    </row>
    <row r="44" ht="28" customHeight="1" spans="1:11">
      <c r="A44" s="51"/>
      <c r="B44" s="55" t="s">
        <v>261</v>
      </c>
      <c r="C44" s="55" t="s">
        <v>320</v>
      </c>
      <c r="D44" s="56" t="s">
        <v>288</v>
      </c>
      <c r="E44" s="56"/>
      <c r="F44" s="55" t="s">
        <v>336</v>
      </c>
      <c r="G44" s="62" t="s">
        <v>337</v>
      </c>
      <c r="H44" s="51">
        <v>1</v>
      </c>
      <c r="I44" s="51">
        <v>1</v>
      </c>
      <c r="J44" s="51"/>
      <c r="K44" s="51"/>
    </row>
    <row r="45" ht="28" customHeight="1" spans="1:11">
      <c r="A45" s="51"/>
      <c r="B45" s="55" t="s">
        <v>261</v>
      </c>
      <c r="C45" s="55" t="s">
        <v>320</v>
      </c>
      <c r="D45" s="56" t="s">
        <v>338</v>
      </c>
      <c r="E45" s="56"/>
      <c r="F45" s="55" t="s">
        <v>326</v>
      </c>
      <c r="G45" s="62" t="s">
        <v>339</v>
      </c>
      <c r="H45" s="51">
        <v>1</v>
      </c>
      <c r="I45" s="51">
        <v>0</v>
      </c>
      <c r="J45" s="51" t="s">
        <v>340</v>
      </c>
      <c r="K45" s="51"/>
    </row>
    <row r="46" ht="28" customHeight="1" spans="1:11">
      <c r="A46" s="51"/>
      <c r="B46" s="55" t="s">
        <v>261</v>
      </c>
      <c r="C46" s="55" t="s">
        <v>320</v>
      </c>
      <c r="D46" s="56" t="s">
        <v>341</v>
      </c>
      <c r="E46" s="56"/>
      <c r="F46" s="55" t="s">
        <v>342</v>
      </c>
      <c r="G46" s="62" t="s">
        <v>343</v>
      </c>
      <c r="H46" s="51">
        <v>1</v>
      </c>
      <c r="I46" s="51">
        <v>0</v>
      </c>
      <c r="J46" s="51"/>
      <c r="K46" s="51"/>
    </row>
    <row r="47" ht="28" customHeight="1" spans="1:11">
      <c r="A47" s="51"/>
      <c r="B47" s="55" t="s">
        <v>261</v>
      </c>
      <c r="C47" s="55" t="s">
        <v>320</v>
      </c>
      <c r="D47" s="56" t="s">
        <v>290</v>
      </c>
      <c r="E47" s="56"/>
      <c r="F47" s="55" t="s">
        <v>344</v>
      </c>
      <c r="G47" s="62">
        <v>0</v>
      </c>
      <c r="H47" s="51">
        <v>1</v>
      </c>
      <c r="I47" s="51">
        <v>0</v>
      </c>
      <c r="J47" s="51" t="s">
        <v>287</v>
      </c>
      <c r="K47" s="51"/>
    </row>
    <row r="48" ht="28" customHeight="1" spans="1:11">
      <c r="A48" s="51"/>
      <c r="B48" s="55" t="s">
        <v>261</v>
      </c>
      <c r="C48" s="55" t="s">
        <v>320</v>
      </c>
      <c r="D48" s="56" t="s">
        <v>345</v>
      </c>
      <c r="E48" s="56"/>
      <c r="F48" s="55" t="s">
        <v>346</v>
      </c>
      <c r="G48" s="62" t="s">
        <v>347</v>
      </c>
      <c r="H48" s="51">
        <v>1</v>
      </c>
      <c r="I48" s="51">
        <v>0</v>
      </c>
      <c r="J48" s="51" t="s">
        <v>340</v>
      </c>
      <c r="K48" s="51"/>
    </row>
    <row r="49" ht="28" customHeight="1" spans="1:11">
      <c r="A49" s="51"/>
      <c r="B49" s="55" t="s">
        <v>261</v>
      </c>
      <c r="C49" s="55" t="s">
        <v>320</v>
      </c>
      <c r="D49" s="56" t="s">
        <v>348</v>
      </c>
      <c r="E49" s="56"/>
      <c r="F49" s="55" t="s">
        <v>349</v>
      </c>
      <c r="G49" s="62" t="s">
        <v>349</v>
      </c>
      <c r="H49" s="51">
        <v>1</v>
      </c>
      <c r="I49" s="51">
        <v>1</v>
      </c>
      <c r="J49" s="51"/>
      <c r="K49" s="51"/>
    </row>
    <row r="50" ht="28" customHeight="1" spans="1:11">
      <c r="A50" s="51"/>
      <c r="B50" s="55" t="s">
        <v>261</v>
      </c>
      <c r="C50" s="55" t="s">
        <v>320</v>
      </c>
      <c r="D50" s="56" t="s">
        <v>350</v>
      </c>
      <c r="E50" s="56"/>
      <c r="F50" s="55" t="s">
        <v>225</v>
      </c>
      <c r="G50" s="62" t="s">
        <v>225</v>
      </c>
      <c r="H50" s="51">
        <v>1</v>
      </c>
      <c r="I50" s="51">
        <v>1</v>
      </c>
      <c r="J50" s="51"/>
      <c r="K50" s="51"/>
    </row>
    <row r="51" ht="28" customHeight="1" spans="1:11">
      <c r="A51" s="51"/>
      <c r="B51" s="55" t="s">
        <v>261</v>
      </c>
      <c r="C51" s="55" t="s">
        <v>320</v>
      </c>
      <c r="D51" s="56" t="s">
        <v>351</v>
      </c>
      <c r="E51" s="56"/>
      <c r="F51" s="55" t="s">
        <v>352</v>
      </c>
      <c r="G51" s="62" t="s">
        <v>353</v>
      </c>
      <c r="H51" s="51">
        <v>1</v>
      </c>
      <c r="I51" s="51">
        <v>1</v>
      </c>
      <c r="J51" s="51"/>
      <c r="K51" s="51"/>
    </row>
    <row r="52" ht="28" customHeight="1" spans="1:11">
      <c r="A52" s="51"/>
      <c r="B52" s="55" t="s">
        <v>261</v>
      </c>
      <c r="C52" s="55" t="s">
        <v>320</v>
      </c>
      <c r="D52" s="56" t="s">
        <v>354</v>
      </c>
      <c r="E52" s="56"/>
      <c r="F52" s="55" t="s">
        <v>352</v>
      </c>
      <c r="G52" s="62" t="s">
        <v>355</v>
      </c>
      <c r="H52" s="51">
        <v>1</v>
      </c>
      <c r="I52" s="51">
        <v>1</v>
      </c>
      <c r="J52" s="51"/>
      <c r="K52" s="51"/>
    </row>
    <row r="53" ht="28" customHeight="1" spans="1:11">
      <c r="A53" s="51"/>
      <c r="B53" s="55" t="s">
        <v>261</v>
      </c>
      <c r="C53" s="55" t="s">
        <v>320</v>
      </c>
      <c r="D53" s="56" t="s">
        <v>356</v>
      </c>
      <c r="E53" s="56"/>
      <c r="F53" s="55" t="s">
        <v>352</v>
      </c>
      <c r="G53" s="62" t="s">
        <v>355</v>
      </c>
      <c r="H53" s="51">
        <v>1</v>
      </c>
      <c r="I53" s="51">
        <v>1</v>
      </c>
      <c r="J53" s="51"/>
      <c r="K53" s="51"/>
    </row>
    <row r="54" ht="28" customHeight="1" spans="1:11">
      <c r="A54" s="51"/>
      <c r="B54" s="55" t="s">
        <v>261</v>
      </c>
      <c r="C54" s="55" t="s">
        <v>320</v>
      </c>
      <c r="D54" s="56" t="s">
        <v>357</v>
      </c>
      <c r="E54" s="56"/>
      <c r="F54" s="56" t="s">
        <v>358</v>
      </c>
      <c r="G54" s="62" t="s">
        <v>359</v>
      </c>
      <c r="H54" s="51">
        <v>1</v>
      </c>
      <c r="I54" s="51">
        <v>1</v>
      </c>
      <c r="J54" s="51"/>
      <c r="K54" s="51"/>
    </row>
    <row r="55" ht="28" customHeight="1" spans="1:11">
      <c r="A55" s="51"/>
      <c r="B55" s="55" t="s">
        <v>360</v>
      </c>
      <c r="C55" s="55" t="s">
        <v>361</v>
      </c>
      <c r="D55" s="56" t="s">
        <v>302</v>
      </c>
      <c r="E55" s="56"/>
      <c r="F55" s="66">
        <v>1</v>
      </c>
      <c r="G55" s="66">
        <v>1</v>
      </c>
      <c r="H55" s="51">
        <v>6</v>
      </c>
      <c r="I55" s="51">
        <v>6</v>
      </c>
      <c r="J55" s="51"/>
      <c r="K55" s="51"/>
    </row>
    <row r="56" ht="28" customHeight="1" spans="1:11">
      <c r="A56" s="51"/>
      <c r="B56" s="55" t="s">
        <v>362</v>
      </c>
      <c r="C56" s="55" t="s">
        <v>361</v>
      </c>
      <c r="D56" s="56" t="s">
        <v>303</v>
      </c>
      <c r="E56" s="56"/>
      <c r="F56" s="66">
        <v>1</v>
      </c>
      <c r="G56" s="66">
        <v>1</v>
      </c>
      <c r="H56" s="51">
        <v>6</v>
      </c>
      <c r="I56" s="51">
        <v>6</v>
      </c>
      <c r="J56" s="51"/>
      <c r="K56" s="51"/>
    </row>
    <row r="57" ht="28" customHeight="1" spans="1:11">
      <c r="A57" s="51"/>
      <c r="B57" s="55" t="s">
        <v>362</v>
      </c>
      <c r="C57" s="55" t="s">
        <v>361</v>
      </c>
      <c r="D57" s="56" t="s">
        <v>304</v>
      </c>
      <c r="E57" s="56"/>
      <c r="F57" s="66">
        <v>1</v>
      </c>
      <c r="G57" s="66">
        <v>0</v>
      </c>
      <c r="H57" s="51">
        <v>6</v>
      </c>
      <c r="I57" s="51">
        <v>0</v>
      </c>
      <c r="J57" s="51" t="s">
        <v>287</v>
      </c>
      <c r="K57" s="51"/>
    </row>
    <row r="58" ht="28" customHeight="1" spans="1:11">
      <c r="A58" s="51"/>
      <c r="B58" s="55" t="s">
        <v>362</v>
      </c>
      <c r="C58" s="55" t="s">
        <v>361</v>
      </c>
      <c r="D58" s="56" t="s">
        <v>305</v>
      </c>
      <c r="E58" s="56"/>
      <c r="F58" s="66">
        <v>1</v>
      </c>
      <c r="G58" s="66">
        <v>1</v>
      </c>
      <c r="H58" s="51">
        <v>6</v>
      </c>
      <c r="I58" s="51">
        <v>6</v>
      </c>
      <c r="J58" s="51"/>
      <c r="K58" s="51"/>
    </row>
    <row r="59" ht="28" customHeight="1" spans="1:11">
      <c r="A59" s="51"/>
      <c r="B59" s="55" t="s">
        <v>362</v>
      </c>
      <c r="C59" s="55" t="s">
        <v>363</v>
      </c>
      <c r="D59" s="56" t="s">
        <v>364</v>
      </c>
      <c r="E59" s="56"/>
      <c r="F59" s="56" t="s">
        <v>365</v>
      </c>
      <c r="G59" s="62" t="s">
        <v>366</v>
      </c>
      <c r="H59" s="51">
        <v>6</v>
      </c>
      <c r="I59" s="51">
        <v>6</v>
      </c>
      <c r="J59" s="51"/>
      <c r="K59" s="51"/>
    </row>
    <row r="60" ht="36" spans="1:11">
      <c r="A60" s="51"/>
      <c r="B60" s="55" t="s">
        <v>367</v>
      </c>
      <c r="C60" s="55" t="s">
        <v>368</v>
      </c>
      <c r="D60" s="56" t="s">
        <v>369</v>
      </c>
      <c r="E60" s="56"/>
      <c r="F60" s="55" t="s">
        <v>235</v>
      </c>
      <c r="G60" s="61" t="s">
        <v>370</v>
      </c>
      <c r="H60" s="51">
        <v>10</v>
      </c>
      <c r="I60" s="51">
        <v>10</v>
      </c>
      <c r="J60" s="51"/>
      <c r="K60" s="51"/>
    </row>
    <row r="61" ht="26" customHeight="1" spans="1:11">
      <c r="A61" s="59" t="s">
        <v>54</v>
      </c>
      <c r="B61" s="59"/>
      <c r="C61" s="59"/>
      <c r="D61" s="59"/>
      <c r="E61" s="59"/>
      <c r="F61" s="59"/>
      <c r="G61" s="59"/>
      <c r="H61" s="59">
        <v>100</v>
      </c>
      <c r="I61" s="59">
        <v>79.77</v>
      </c>
      <c r="J61" s="59"/>
      <c r="K61" s="59"/>
    </row>
  </sheetData>
  <mergeCells count="127">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D43:E43"/>
    <mergeCell ref="J43:K43"/>
    <mergeCell ref="D44:E44"/>
    <mergeCell ref="J44:K44"/>
    <mergeCell ref="D45:E45"/>
    <mergeCell ref="J45:K45"/>
    <mergeCell ref="D46:E46"/>
    <mergeCell ref="J46:K46"/>
    <mergeCell ref="D47:E47"/>
    <mergeCell ref="J47:K47"/>
    <mergeCell ref="D48:E48"/>
    <mergeCell ref="J48:K48"/>
    <mergeCell ref="D49:E49"/>
    <mergeCell ref="J49:K49"/>
    <mergeCell ref="D50:E50"/>
    <mergeCell ref="J50:K50"/>
    <mergeCell ref="D51:E51"/>
    <mergeCell ref="J51:K51"/>
    <mergeCell ref="D52:E52"/>
    <mergeCell ref="J52:K52"/>
    <mergeCell ref="D53:E53"/>
    <mergeCell ref="J53:K53"/>
    <mergeCell ref="D54:E54"/>
    <mergeCell ref="J54:K54"/>
    <mergeCell ref="D55:E55"/>
    <mergeCell ref="J55:K55"/>
    <mergeCell ref="D56:E56"/>
    <mergeCell ref="J56:K56"/>
    <mergeCell ref="D57:E57"/>
    <mergeCell ref="J57:K57"/>
    <mergeCell ref="D58:E58"/>
    <mergeCell ref="J58:K58"/>
    <mergeCell ref="D59:E59"/>
    <mergeCell ref="J59:K59"/>
    <mergeCell ref="D60:E60"/>
    <mergeCell ref="J60:K60"/>
    <mergeCell ref="A61:G61"/>
    <mergeCell ref="J61:K61"/>
    <mergeCell ref="A10:A11"/>
    <mergeCell ref="A12:A60"/>
    <mergeCell ref="B13:B54"/>
    <mergeCell ref="B55:B59"/>
    <mergeCell ref="C13:C27"/>
    <mergeCell ref="C28:C32"/>
    <mergeCell ref="C33:C37"/>
    <mergeCell ref="C38:C54"/>
    <mergeCell ref="C55:C58"/>
    <mergeCell ref="A5:C9"/>
  </mergeCells>
  <printOptions horizontalCentered="1"/>
  <pageMargins left="0.590277777777778" right="0.472222222222222" top="1" bottom="1" header="0.5" footer="0.5"/>
  <pageSetup paperSize="9" scale="82" fitToHeight="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zoomScale="90" zoomScaleNormal="90" topLeftCell="A10" workbookViewId="0">
      <selection activeCell="H21" sqref="H21"/>
    </sheetView>
  </sheetViews>
  <sheetFormatPr defaultColWidth="9" defaultRowHeight="14.25"/>
  <cols>
    <col min="1" max="1" width="10.2" style="39" customWidth="1"/>
    <col min="2" max="2" width="9.33333333333333" style="39" customWidth="1"/>
    <col min="3" max="3" width="8.33333333333333" style="39" customWidth="1"/>
    <col min="4" max="4" width="25.2" style="39" customWidth="1"/>
    <col min="5" max="5" width="14.5333333333333" style="39" customWidth="1"/>
    <col min="6" max="6" width="10.8666666666667" style="40" customWidth="1"/>
    <col min="7" max="7" width="11.1333333333333" style="40" customWidth="1"/>
    <col min="8" max="8" width="5.53333333333333" style="40" customWidth="1"/>
    <col min="9" max="9" width="6.86666666666667" style="40" customWidth="1"/>
    <col min="10" max="10" width="7.66666666666667" style="39" customWidth="1"/>
    <col min="11" max="11" width="11.2" style="40" customWidth="1"/>
  </cols>
  <sheetData>
    <row r="1" spans="1:4">
      <c r="A1" s="41"/>
      <c r="B1" s="41"/>
      <c r="C1" s="42"/>
      <c r="D1" s="42"/>
    </row>
    <row r="2" ht="24" spans="1:11">
      <c r="A2" s="1" t="s">
        <v>0</v>
      </c>
      <c r="B2" s="1"/>
      <c r="C2" s="1"/>
      <c r="D2" s="1"/>
      <c r="E2" s="1"/>
      <c r="F2" s="1"/>
      <c r="G2" s="1"/>
      <c r="H2" s="1"/>
      <c r="I2" s="1"/>
      <c r="J2" s="1"/>
      <c r="K2" s="1"/>
    </row>
    <row r="3" spans="1:11">
      <c r="A3" s="2" t="s">
        <v>1</v>
      </c>
      <c r="B3" s="2"/>
      <c r="C3" s="2"/>
      <c r="D3" s="2"/>
      <c r="E3" s="2"/>
      <c r="F3" s="2"/>
      <c r="G3" s="2"/>
      <c r="H3" s="2"/>
      <c r="I3" s="2"/>
      <c r="J3" s="2"/>
      <c r="K3" s="2"/>
    </row>
    <row r="4" ht="29" customHeight="1" spans="1:11">
      <c r="A4" s="3" t="s">
        <v>2</v>
      </c>
      <c r="B4" s="4"/>
      <c r="C4" s="4"/>
      <c r="D4" s="5" t="s">
        <v>371</v>
      </c>
      <c r="E4" s="5"/>
      <c r="F4" s="5"/>
      <c r="G4" s="5"/>
      <c r="H4" s="5"/>
      <c r="I4" s="5"/>
      <c r="J4" s="5"/>
      <c r="K4" s="5"/>
    </row>
    <row r="5" ht="29" customHeight="1" spans="1:11">
      <c r="A5" s="3" t="s">
        <v>4</v>
      </c>
      <c r="B5" s="4"/>
      <c r="C5" s="4"/>
      <c r="D5" s="3" t="s">
        <v>56</v>
      </c>
      <c r="E5" s="4"/>
      <c r="F5" s="4"/>
      <c r="G5" s="3" t="s">
        <v>6</v>
      </c>
      <c r="H5" s="4"/>
      <c r="I5" s="4" t="s">
        <v>7</v>
      </c>
      <c r="J5" s="4"/>
      <c r="K5" s="26"/>
    </row>
    <row r="6" ht="29" customHeight="1" spans="1:11">
      <c r="A6" s="6" t="s">
        <v>8</v>
      </c>
      <c r="B6" s="7"/>
      <c r="C6" s="8"/>
      <c r="D6" s="3"/>
      <c r="E6" s="5" t="s">
        <v>9</v>
      </c>
      <c r="F6" s="5" t="s">
        <v>10</v>
      </c>
      <c r="G6" s="3" t="s">
        <v>11</v>
      </c>
      <c r="H6" s="26"/>
      <c r="I6" s="5" t="s">
        <v>12</v>
      </c>
      <c r="J6" s="5" t="s">
        <v>13</v>
      </c>
      <c r="K6" s="5" t="s">
        <v>14</v>
      </c>
    </row>
    <row r="7" ht="29" customHeight="1" spans="1:11">
      <c r="A7" s="9"/>
      <c r="B7" s="10"/>
      <c r="C7" s="11"/>
      <c r="D7" s="12" t="s">
        <v>15</v>
      </c>
      <c r="E7" s="5">
        <v>3.5</v>
      </c>
      <c r="F7" s="5">
        <v>0</v>
      </c>
      <c r="G7" s="3">
        <v>0</v>
      </c>
      <c r="H7" s="26"/>
      <c r="I7" s="5">
        <v>10</v>
      </c>
      <c r="J7" s="37">
        <v>0</v>
      </c>
      <c r="K7" s="5">
        <v>0</v>
      </c>
    </row>
    <row r="8" ht="29" customHeight="1" spans="1:11">
      <c r="A8" s="13"/>
      <c r="B8" s="10"/>
      <c r="C8" s="11"/>
      <c r="D8" s="12" t="s">
        <v>16</v>
      </c>
      <c r="E8" s="5"/>
      <c r="F8" s="5"/>
      <c r="G8" s="3"/>
      <c r="H8" s="26"/>
      <c r="I8" s="5" t="s">
        <v>17</v>
      </c>
      <c r="J8" s="37"/>
      <c r="K8" s="5" t="s">
        <v>17</v>
      </c>
    </row>
    <row r="9" ht="29" customHeight="1" spans="1:11">
      <c r="A9" s="13"/>
      <c r="B9" s="10"/>
      <c r="C9" s="11"/>
      <c r="D9" s="3" t="s">
        <v>18</v>
      </c>
      <c r="E9" s="5">
        <v>3.5</v>
      </c>
      <c r="F9" s="5">
        <v>0</v>
      </c>
      <c r="G9" s="3">
        <v>0</v>
      </c>
      <c r="H9" s="26"/>
      <c r="I9" s="5" t="s">
        <v>17</v>
      </c>
      <c r="J9" s="5"/>
      <c r="K9" s="5" t="s">
        <v>17</v>
      </c>
    </row>
    <row r="10" ht="29" customHeight="1" spans="1:11">
      <c r="A10" s="14"/>
      <c r="B10" s="10"/>
      <c r="C10" s="11"/>
      <c r="D10" s="15" t="s">
        <v>19</v>
      </c>
      <c r="E10" s="20"/>
      <c r="F10" s="20"/>
      <c r="G10" s="6"/>
      <c r="H10" s="27"/>
      <c r="I10" s="20" t="s">
        <v>17</v>
      </c>
      <c r="J10" s="20"/>
      <c r="K10" s="20" t="s">
        <v>17</v>
      </c>
    </row>
    <row r="11" ht="29" customHeight="1" spans="1:11">
      <c r="A11" s="9" t="s">
        <v>20</v>
      </c>
      <c r="B11" s="16" t="s">
        <v>21</v>
      </c>
      <c r="C11" s="17"/>
      <c r="D11" s="17"/>
      <c r="E11" s="17"/>
      <c r="F11" s="28"/>
      <c r="G11" s="3" t="s">
        <v>22</v>
      </c>
      <c r="H11" s="4"/>
      <c r="I11" s="4"/>
      <c r="J11" s="4"/>
      <c r="K11" s="26"/>
    </row>
    <row r="12" ht="117" customHeight="1" spans="1:11">
      <c r="A12" s="18"/>
      <c r="B12" s="19" t="s">
        <v>372</v>
      </c>
      <c r="C12" s="19"/>
      <c r="D12" s="19"/>
      <c r="E12" s="19"/>
      <c r="F12" s="5"/>
      <c r="G12" s="19" t="s">
        <v>373</v>
      </c>
      <c r="H12" s="5"/>
      <c r="I12" s="5"/>
      <c r="J12" s="19"/>
      <c r="K12" s="5"/>
    </row>
    <row r="13" ht="32" customHeight="1" spans="1:11">
      <c r="A13" s="20" t="s">
        <v>25</v>
      </c>
      <c r="B13" s="20" t="s">
        <v>26</v>
      </c>
      <c r="C13" s="5" t="s">
        <v>27</v>
      </c>
      <c r="D13" s="5" t="s">
        <v>28</v>
      </c>
      <c r="E13" s="5"/>
      <c r="F13" s="26" t="s">
        <v>29</v>
      </c>
      <c r="G13" s="5" t="s">
        <v>30</v>
      </c>
      <c r="H13" s="5" t="s">
        <v>12</v>
      </c>
      <c r="I13" s="5" t="s">
        <v>14</v>
      </c>
      <c r="J13" s="3" t="s">
        <v>31</v>
      </c>
      <c r="K13" s="26"/>
    </row>
    <row r="14" ht="30" customHeight="1" spans="1:11">
      <c r="A14" s="21"/>
      <c r="B14" s="5" t="s">
        <v>32</v>
      </c>
      <c r="C14" s="5" t="s">
        <v>33</v>
      </c>
      <c r="D14" s="19" t="s">
        <v>374</v>
      </c>
      <c r="E14" s="19"/>
      <c r="F14" s="20" t="s">
        <v>375</v>
      </c>
      <c r="G14" s="20" t="s">
        <v>375</v>
      </c>
      <c r="H14" s="20">
        <v>15</v>
      </c>
      <c r="I14" s="20">
        <v>15</v>
      </c>
      <c r="J14" s="15"/>
      <c r="K14" s="38"/>
    </row>
    <row r="15" ht="30" customHeight="1" spans="1:11">
      <c r="A15" s="21"/>
      <c r="B15" s="5"/>
      <c r="C15" s="5" t="s">
        <v>36</v>
      </c>
      <c r="D15" s="19" t="s">
        <v>376</v>
      </c>
      <c r="E15" s="19"/>
      <c r="F15" s="5" t="s">
        <v>63</v>
      </c>
      <c r="G15" s="37">
        <v>1</v>
      </c>
      <c r="H15" s="5">
        <v>15</v>
      </c>
      <c r="I15" s="5">
        <v>15</v>
      </c>
      <c r="J15" s="3"/>
      <c r="K15" s="26"/>
    </row>
    <row r="16" ht="30" customHeight="1" spans="1:11">
      <c r="A16" s="21"/>
      <c r="B16" s="5"/>
      <c r="C16" s="5" t="s">
        <v>38</v>
      </c>
      <c r="D16" s="19" t="s">
        <v>377</v>
      </c>
      <c r="E16" s="19"/>
      <c r="F16" s="45" t="s">
        <v>202</v>
      </c>
      <c r="G16" s="46">
        <v>45627</v>
      </c>
      <c r="H16" s="5">
        <v>10</v>
      </c>
      <c r="I16" s="5">
        <v>10</v>
      </c>
      <c r="J16" s="12"/>
      <c r="K16" s="34"/>
    </row>
    <row r="17" ht="30" customHeight="1" spans="1:11">
      <c r="A17" s="21"/>
      <c r="B17" s="5"/>
      <c r="C17" s="5" t="s">
        <v>41</v>
      </c>
      <c r="D17" s="43" t="s">
        <v>378</v>
      </c>
      <c r="E17" s="19"/>
      <c r="F17" s="45" t="s">
        <v>379</v>
      </c>
      <c r="G17" s="45" t="s">
        <v>379</v>
      </c>
      <c r="H17" s="5">
        <v>10</v>
      </c>
      <c r="I17" s="5">
        <v>10</v>
      </c>
      <c r="J17" s="12"/>
      <c r="K17" s="34"/>
    </row>
    <row r="18" ht="30" customHeight="1" spans="1:11">
      <c r="A18" s="21"/>
      <c r="B18" s="5" t="s">
        <v>69</v>
      </c>
      <c r="C18" s="5" t="s">
        <v>380</v>
      </c>
      <c r="D18" s="23" t="s">
        <v>381</v>
      </c>
      <c r="E18" s="23"/>
      <c r="F18" s="45" t="s">
        <v>382</v>
      </c>
      <c r="G18" s="45" t="s">
        <v>382</v>
      </c>
      <c r="H18" s="5">
        <v>15</v>
      </c>
      <c r="I18" s="5">
        <v>15</v>
      </c>
      <c r="J18" s="3"/>
      <c r="K18" s="26"/>
    </row>
    <row r="19" ht="50" customHeight="1" spans="1:11">
      <c r="A19" s="21"/>
      <c r="B19" s="5"/>
      <c r="C19" s="5" t="s">
        <v>47</v>
      </c>
      <c r="D19" s="44" t="s">
        <v>383</v>
      </c>
      <c r="E19" s="47"/>
      <c r="F19" s="5" t="s">
        <v>63</v>
      </c>
      <c r="G19" s="37">
        <v>0.8764</v>
      </c>
      <c r="H19" s="5">
        <v>15</v>
      </c>
      <c r="I19" s="5">
        <v>15</v>
      </c>
      <c r="J19" s="3"/>
      <c r="K19" s="26"/>
    </row>
    <row r="20" ht="50" customHeight="1" spans="1:11">
      <c r="A20" s="21"/>
      <c r="B20" s="20" t="s">
        <v>50</v>
      </c>
      <c r="C20" s="20" t="s">
        <v>51</v>
      </c>
      <c r="D20" s="12" t="s">
        <v>384</v>
      </c>
      <c r="E20" s="34"/>
      <c r="F20" s="5" t="s">
        <v>63</v>
      </c>
      <c r="G20" s="29">
        <v>0.922</v>
      </c>
      <c r="H20" s="5">
        <v>10</v>
      </c>
      <c r="I20" s="5">
        <v>10</v>
      </c>
      <c r="J20" s="3"/>
      <c r="K20" s="26"/>
    </row>
    <row r="21" ht="42" customHeight="1" spans="1:11">
      <c r="A21" s="24" t="s">
        <v>54</v>
      </c>
      <c r="B21" s="25"/>
      <c r="C21" s="25"/>
      <c r="D21" s="25"/>
      <c r="E21" s="25"/>
      <c r="F21" s="25"/>
      <c r="G21" s="35"/>
      <c r="H21" s="36">
        <v>100</v>
      </c>
      <c r="I21" s="36">
        <v>90</v>
      </c>
      <c r="J21" s="24"/>
      <c r="K21" s="35"/>
    </row>
  </sheetData>
  <mergeCells count="4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pageMargins left="0.629861111111111" right="0.393055555555556" top="1" bottom="1" header="0.5" footer="0.5"/>
  <pageSetup paperSize="9" scale="7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tabSelected="1" zoomScale="140" zoomScaleNormal="140" topLeftCell="A15" workbookViewId="0">
      <selection activeCell="H20" sqref="H20"/>
    </sheetView>
  </sheetViews>
  <sheetFormatPr defaultColWidth="9" defaultRowHeight="14.25"/>
  <cols>
    <col min="5" max="5" width="19.1333333333333" customWidth="1"/>
    <col min="6" max="7" width="9.86666666666667"/>
    <col min="8" max="9" width="6.6" customWidth="1"/>
    <col min="11" max="11" width="12" customWidth="1"/>
  </cols>
  <sheetData>
    <row r="1" ht="24" spans="1:11">
      <c r="A1" s="1" t="s">
        <v>0</v>
      </c>
      <c r="B1" s="1"/>
      <c r="C1" s="1"/>
      <c r="D1" s="1"/>
      <c r="E1" s="1"/>
      <c r="F1" s="1"/>
      <c r="G1" s="1"/>
      <c r="H1" s="1"/>
      <c r="I1" s="1"/>
      <c r="J1" s="1"/>
      <c r="K1" s="1"/>
    </row>
    <row r="2" spans="1:11">
      <c r="A2" s="2" t="s">
        <v>1</v>
      </c>
      <c r="B2" s="2"/>
      <c r="C2" s="2"/>
      <c r="D2" s="2"/>
      <c r="E2" s="2"/>
      <c r="F2" s="2"/>
      <c r="G2" s="2"/>
      <c r="H2" s="2"/>
      <c r="I2" s="2"/>
      <c r="J2" s="2"/>
      <c r="K2" s="2"/>
    </row>
    <row r="3" spans="1:11">
      <c r="A3" s="3" t="s">
        <v>2</v>
      </c>
      <c r="B3" s="4"/>
      <c r="C3" s="4"/>
      <c r="D3" s="5" t="s">
        <v>385</v>
      </c>
      <c r="E3" s="5"/>
      <c r="F3" s="5"/>
      <c r="G3" s="5"/>
      <c r="H3" s="5"/>
      <c r="I3" s="5"/>
      <c r="J3" s="5"/>
      <c r="K3" s="5"/>
    </row>
    <row r="4" spans="1:11">
      <c r="A4" s="3" t="s">
        <v>4</v>
      </c>
      <c r="B4" s="4"/>
      <c r="C4" s="4"/>
      <c r="D4" s="3" t="s">
        <v>56</v>
      </c>
      <c r="E4" s="4"/>
      <c r="F4" s="4"/>
      <c r="G4" s="3" t="s">
        <v>6</v>
      </c>
      <c r="H4" s="4"/>
      <c r="I4" s="4" t="s">
        <v>7</v>
      </c>
      <c r="J4" s="4"/>
      <c r="K4" s="26"/>
    </row>
    <row r="5" spans="1:11">
      <c r="A5" s="6" t="s">
        <v>8</v>
      </c>
      <c r="B5" s="7"/>
      <c r="C5" s="8"/>
      <c r="D5" s="3"/>
      <c r="E5" s="5" t="s">
        <v>9</v>
      </c>
      <c r="F5" s="5" t="s">
        <v>10</v>
      </c>
      <c r="G5" s="3" t="s">
        <v>11</v>
      </c>
      <c r="H5" s="26"/>
      <c r="I5" s="5" t="s">
        <v>12</v>
      </c>
      <c r="J5" s="5" t="s">
        <v>13</v>
      </c>
      <c r="K5" s="5" t="s">
        <v>14</v>
      </c>
    </row>
    <row r="6" ht="25.5" spans="1:11">
      <c r="A6" s="9"/>
      <c r="B6" s="10"/>
      <c r="C6" s="11"/>
      <c r="D6" s="12" t="s">
        <v>15</v>
      </c>
      <c r="E6" s="5">
        <v>0.25</v>
      </c>
      <c r="F6" s="5">
        <v>0.25</v>
      </c>
      <c r="G6" s="3">
        <v>0.25</v>
      </c>
      <c r="H6" s="26"/>
      <c r="I6" s="5">
        <v>10</v>
      </c>
      <c r="J6" s="37">
        <v>1</v>
      </c>
      <c r="K6" s="5">
        <v>10</v>
      </c>
    </row>
    <row r="7" ht="25.5" spans="1:11">
      <c r="A7" s="13"/>
      <c r="B7" s="10"/>
      <c r="C7" s="11"/>
      <c r="D7" s="12" t="s">
        <v>16</v>
      </c>
      <c r="E7" s="5"/>
      <c r="F7" s="5"/>
      <c r="G7" s="3"/>
      <c r="H7" s="26"/>
      <c r="I7" s="5"/>
      <c r="J7" s="37"/>
      <c r="K7" s="5" t="s">
        <v>17</v>
      </c>
    </row>
    <row r="8" ht="25.5" spans="1:11">
      <c r="A8" s="13"/>
      <c r="B8" s="10"/>
      <c r="C8" s="11"/>
      <c r="D8" s="3" t="s">
        <v>18</v>
      </c>
      <c r="E8" s="5">
        <v>0.25</v>
      </c>
      <c r="F8" s="5">
        <v>0.25</v>
      </c>
      <c r="G8" s="3">
        <v>0.25</v>
      </c>
      <c r="H8" s="26"/>
      <c r="I8" s="5" t="s">
        <v>17</v>
      </c>
      <c r="J8" s="5"/>
      <c r="K8" s="5" t="s">
        <v>17</v>
      </c>
    </row>
    <row r="9" ht="25.5" spans="1:11">
      <c r="A9" s="14"/>
      <c r="B9" s="10"/>
      <c r="C9" s="11"/>
      <c r="D9" s="15" t="s">
        <v>19</v>
      </c>
      <c r="E9" s="20"/>
      <c r="F9" s="20"/>
      <c r="G9" s="6"/>
      <c r="H9" s="27"/>
      <c r="I9" s="20" t="s">
        <v>17</v>
      </c>
      <c r="J9" s="20"/>
      <c r="K9" s="20" t="s">
        <v>17</v>
      </c>
    </row>
    <row r="10" spans="1:11">
      <c r="A10" s="9" t="s">
        <v>20</v>
      </c>
      <c r="B10" s="16" t="s">
        <v>21</v>
      </c>
      <c r="C10" s="17"/>
      <c r="D10" s="17"/>
      <c r="E10" s="17"/>
      <c r="F10" s="28"/>
      <c r="G10" s="3" t="s">
        <v>22</v>
      </c>
      <c r="H10" s="4"/>
      <c r="I10" s="4"/>
      <c r="J10" s="4"/>
      <c r="K10" s="26"/>
    </row>
    <row r="11" ht="48" customHeight="1" spans="1:11">
      <c r="A11" s="18"/>
      <c r="B11" s="19" t="s">
        <v>386</v>
      </c>
      <c r="C11" s="19"/>
      <c r="D11" s="19"/>
      <c r="E11" s="19"/>
      <c r="F11" s="5"/>
      <c r="G11" s="19" t="s">
        <v>386</v>
      </c>
      <c r="H11" s="5"/>
      <c r="I11" s="5"/>
      <c r="J11" s="19"/>
      <c r="K11" s="5"/>
    </row>
    <row r="12" ht="29" customHeight="1" spans="1:11">
      <c r="A12" s="20" t="s">
        <v>25</v>
      </c>
      <c r="B12" s="20" t="s">
        <v>26</v>
      </c>
      <c r="C12" s="5" t="s">
        <v>27</v>
      </c>
      <c r="D12" s="5" t="s">
        <v>28</v>
      </c>
      <c r="E12" s="5"/>
      <c r="F12" s="26" t="s">
        <v>29</v>
      </c>
      <c r="G12" s="5" t="s">
        <v>30</v>
      </c>
      <c r="H12" s="5" t="s">
        <v>12</v>
      </c>
      <c r="I12" s="5" t="s">
        <v>14</v>
      </c>
      <c r="J12" s="3" t="s">
        <v>31</v>
      </c>
      <c r="K12" s="26"/>
    </row>
    <row r="13" ht="53" customHeight="1" spans="1:11">
      <c r="A13" s="21"/>
      <c r="B13" s="5" t="s">
        <v>32</v>
      </c>
      <c r="C13" s="5" t="s">
        <v>33</v>
      </c>
      <c r="D13" s="19" t="s">
        <v>387</v>
      </c>
      <c r="E13" s="19"/>
      <c r="F13" s="20" t="s">
        <v>263</v>
      </c>
      <c r="G13" s="20" t="s">
        <v>263</v>
      </c>
      <c r="H13" s="20">
        <v>15</v>
      </c>
      <c r="I13" s="20">
        <v>15</v>
      </c>
      <c r="J13" s="15"/>
      <c r="K13" s="38"/>
    </row>
    <row r="14" ht="53" customHeight="1" spans="1:11">
      <c r="A14" s="21"/>
      <c r="B14" s="5"/>
      <c r="C14" s="5" t="s">
        <v>36</v>
      </c>
      <c r="D14" s="19" t="s">
        <v>388</v>
      </c>
      <c r="E14" s="19"/>
      <c r="F14" s="5" t="s">
        <v>63</v>
      </c>
      <c r="G14" s="29">
        <v>1</v>
      </c>
      <c r="H14" s="5">
        <v>15</v>
      </c>
      <c r="I14" s="5">
        <v>15</v>
      </c>
      <c r="J14" s="3"/>
      <c r="K14" s="26"/>
    </row>
    <row r="15" ht="53" customHeight="1" spans="1:11">
      <c r="A15" s="21"/>
      <c r="B15" s="5"/>
      <c r="C15" s="5" t="s">
        <v>38</v>
      </c>
      <c r="D15" s="19" t="s">
        <v>389</v>
      </c>
      <c r="E15" s="19"/>
      <c r="F15" s="30">
        <v>45627</v>
      </c>
      <c r="G15" s="30">
        <v>45627</v>
      </c>
      <c r="H15" s="5">
        <v>10</v>
      </c>
      <c r="I15" s="5">
        <v>10</v>
      </c>
      <c r="J15" s="12"/>
      <c r="K15" s="34"/>
    </row>
    <row r="16" ht="53" customHeight="1" spans="1:11">
      <c r="A16" s="21"/>
      <c r="B16" s="5"/>
      <c r="C16" s="5" t="s">
        <v>41</v>
      </c>
      <c r="D16" s="22" t="s">
        <v>390</v>
      </c>
      <c r="E16" s="31"/>
      <c r="F16" s="32" t="s">
        <v>391</v>
      </c>
      <c r="G16" s="32" t="s">
        <v>391</v>
      </c>
      <c r="H16" s="5">
        <v>10</v>
      </c>
      <c r="I16" s="5">
        <v>10</v>
      </c>
      <c r="J16" s="3"/>
      <c r="K16" s="26"/>
    </row>
    <row r="17" ht="53" customHeight="1" spans="1:11">
      <c r="A17" s="21"/>
      <c r="B17" s="5" t="s">
        <v>69</v>
      </c>
      <c r="C17" s="5" t="s">
        <v>70</v>
      </c>
      <c r="D17" s="23" t="s">
        <v>392</v>
      </c>
      <c r="E17" s="23"/>
      <c r="F17" s="33" t="s">
        <v>393</v>
      </c>
      <c r="G17" s="33" t="s">
        <v>393</v>
      </c>
      <c r="H17" s="5">
        <v>15</v>
      </c>
      <c r="I17" s="5">
        <v>15</v>
      </c>
      <c r="J17" s="3"/>
      <c r="K17" s="26"/>
    </row>
    <row r="18" ht="53" customHeight="1" spans="1:11">
      <c r="A18" s="21"/>
      <c r="B18" s="5"/>
      <c r="C18" s="5" t="s">
        <v>47</v>
      </c>
      <c r="D18" s="19" t="s">
        <v>394</v>
      </c>
      <c r="E18" s="19"/>
      <c r="F18" s="5" t="s">
        <v>63</v>
      </c>
      <c r="G18" s="29">
        <v>1</v>
      </c>
      <c r="H18" s="5">
        <v>15</v>
      </c>
      <c r="I18" s="5">
        <v>15</v>
      </c>
      <c r="J18" s="3"/>
      <c r="K18" s="26"/>
    </row>
    <row r="19" ht="53" customHeight="1" spans="1:11">
      <c r="A19" s="21"/>
      <c r="B19" s="20" t="s">
        <v>50</v>
      </c>
      <c r="C19" s="20" t="s">
        <v>51</v>
      </c>
      <c r="D19" s="12" t="s">
        <v>395</v>
      </c>
      <c r="E19" s="34"/>
      <c r="F19" s="5" t="s">
        <v>200</v>
      </c>
      <c r="G19" s="29">
        <v>0.9</v>
      </c>
      <c r="H19" s="5">
        <v>10</v>
      </c>
      <c r="I19" s="5">
        <v>10</v>
      </c>
      <c r="J19" s="3"/>
      <c r="K19" s="26"/>
    </row>
    <row r="20" spans="1:11">
      <c r="A20" s="24" t="s">
        <v>54</v>
      </c>
      <c r="B20" s="25"/>
      <c r="C20" s="25"/>
      <c r="D20" s="25"/>
      <c r="E20" s="25"/>
      <c r="F20" s="25"/>
      <c r="G20" s="35"/>
      <c r="H20" s="36">
        <v>100</v>
      </c>
      <c r="I20" s="36">
        <v>100</v>
      </c>
      <c r="J20" s="24"/>
      <c r="K20" s="35"/>
    </row>
  </sheetData>
  <mergeCells count="40">
    <mergeCell ref="A1:K1"/>
    <mergeCell ref="A2:K2"/>
    <mergeCell ref="A3:C3"/>
    <mergeCell ref="D3:K3"/>
    <mergeCell ref="A4:C4"/>
    <mergeCell ref="D4:F4"/>
    <mergeCell ref="G4:H4"/>
    <mergeCell ref="I4:K4"/>
    <mergeCell ref="G5:H5"/>
    <mergeCell ref="G6:H6"/>
    <mergeCell ref="G7:H7"/>
    <mergeCell ref="G8:H8"/>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A20:G20"/>
    <mergeCell ref="J20:K20"/>
    <mergeCell ref="A10:A11"/>
    <mergeCell ref="A12:A19"/>
    <mergeCell ref="B13:B16"/>
    <mergeCell ref="B17:B18"/>
    <mergeCell ref="A5:C9"/>
  </mergeCells>
  <pageMargins left="0.629861111111111" right="0.393055555555556"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9</vt:i4>
      </vt:variant>
    </vt:vector>
  </HeadingPairs>
  <TitlesOfParts>
    <vt:vector size="9" baseType="lpstr">
      <vt:lpstr>全区医疗卫生专家国情区情研修班</vt:lpstr>
      <vt:lpstr>自治区住院医师规范化培训管理工作经费</vt:lpstr>
      <vt:lpstr>全区卫生和计划生育系列高级职称评审</vt:lpstr>
      <vt:lpstr>自治区全科医生转岗培训项目</vt:lpstr>
      <vt:lpstr>卫生人才培养项目</vt:lpstr>
      <vt:lpstr>住培师资培训</vt:lpstr>
      <vt:lpstr>医学考试项目</vt:lpstr>
      <vt:lpstr>医疗卫生机构高质量发展科技支撑项目</vt:lpstr>
      <vt:lpstr>宁夏住院医师规范化培训结业考核与评价体系建设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刘婷瑜</dc:creator>
  <cp:lastModifiedBy>wjw</cp:lastModifiedBy>
  <dcterms:created xsi:type="dcterms:W3CDTF">2023-05-12T02:34:00Z</dcterms:created>
  <dcterms:modified xsi:type="dcterms:W3CDTF">2025-08-15T15:50:14Z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19D70EA3881A4EA9B636158C2193D8A4_13</vt:lpwstr>
  </property>
  <property fmtid="{D5CDD505-2E9C-101B-9397-08002B2CF9AE}" pid="3" name="KSOProductBuildVer">
    <vt:lpwstr>2052-12.8.2.20327</vt:lpwstr>
  </property>
</Properties>
</file>