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030"/>
  </bookViews>
  <sheets>
    <sheet name="Sheet1" sheetId="1" r:id="rId1"/>
  </sheets>
  <definedNames>
    <definedName name="_xlnm.Print_Titles" localSheetId="0">Sheet1!$22:$22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<sst xmlns="http://schemas.openxmlformats.org/spreadsheetml/2006/main" count="188" uniqueCount="143">
  <si>
    <t>中央财政转移支付区域（项目）绩效目标自评表</t>
  </si>
  <si>
    <t>（2024年度）</t>
  </si>
  <si>
    <t>转移支付（项目）名称</t>
  </si>
  <si>
    <t>卫生健康人才培养培训项目</t>
  </si>
  <si>
    <t>中央主管部门</t>
  </si>
  <si>
    <t>国家卫生健康委</t>
  </si>
  <si>
    <t>地方主管部门</t>
  </si>
  <si>
    <t>宁夏回族自治区卫生健康委</t>
  </si>
  <si>
    <t>资金使用单位</t>
  </si>
  <si>
    <t>市、县卫生健康行政部门，各级医疗卫生机构，宁夏医科大学、宁夏医科大总医院等</t>
  </si>
  <si>
    <t>资金投入情况（万元）</t>
  </si>
  <si>
    <t>全年预算数（A）</t>
  </si>
  <si>
    <t>全年执行数（B）</t>
  </si>
  <si>
    <r>
      <rPr>
        <sz val="10"/>
        <color theme="1"/>
        <rFont val="宋体"/>
        <charset val="134"/>
        <scheme val="minor"/>
      </rPr>
      <t>预算执行率（B/A</t>
    </r>
    <r>
      <rPr>
        <sz val="10"/>
        <color indexed="8"/>
        <rFont val="汉仪细圆B5"/>
        <charset val="0"/>
      </rPr>
      <t>×</t>
    </r>
    <r>
      <rPr>
        <sz val="10"/>
        <color theme="1"/>
        <rFont val="宋体"/>
        <charset val="134"/>
        <scheme val="minor"/>
      </rPr>
      <t>100</t>
    </r>
    <r>
      <rPr>
        <sz val="10"/>
        <color indexed="8"/>
        <rFont val="汉仪瑞意宋简"/>
        <charset val="0"/>
      </rPr>
      <t>%</t>
    </r>
    <r>
      <rPr>
        <sz val="10"/>
        <color theme="1"/>
        <rFont val="宋体"/>
        <charset val="134"/>
        <scheme val="minor"/>
      </rPr>
      <t>)</t>
    </r>
  </si>
  <si>
    <t>年度资金总额：</t>
  </si>
  <si>
    <t>其中：中央财政资金</t>
  </si>
  <si>
    <t>　自治区财政资金</t>
  </si>
  <si>
    <t>　其他资金</t>
  </si>
  <si>
    <t>资金管理情况</t>
  </si>
  <si>
    <t>填报说明</t>
  </si>
  <si>
    <t>情况说明</t>
  </si>
  <si>
    <t>存在问题和改进措施</t>
  </si>
  <si>
    <t>分配科学性</t>
  </si>
  <si>
    <t>项目预算资金分配是否有测算依据，资金分配额度是否合理，是否与补助单位或地方实际相适应。</t>
  </si>
  <si>
    <t>科学</t>
  </si>
  <si>
    <t>无</t>
  </si>
  <si>
    <t>下达及时性</t>
  </si>
  <si>
    <t>各层级的资金下达时间是否适合专项资金管理办法或资金指标文件中规定的时间要求。</t>
  </si>
  <si>
    <t>及时</t>
  </si>
  <si>
    <t>拨付合规性</t>
  </si>
  <si>
    <t>各层级资金的拨付的额度是否与资金指标文件或分配文件相匹配，资金的拨付有完整的审批程序和手续，财政资金的拨付是否始终处于财政预算一体化管控范围内。</t>
  </si>
  <si>
    <t>合规</t>
  </si>
  <si>
    <t>使用规范性</t>
  </si>
  <si>
    <t>项目资金使用是否符合相关的管理办法、财务管理制度规定，资金使用是否符合项目预算批复或相关合同规定的用途，资金使用的过程中是否存在截留、挤占、挪用、虚列支出等情况。</t>
  </si>
  <si>
    <t>规范</t>
  </si>
  <si>
    <t>执行准确性</t>
  </si>
  <si>
    <t>资金支出的财权与事权是否相匹配，资金的支出对象是否符合资金管理办法的要求。</t>
  </si>
  <si>
    <t>准确</t>
  </si>
  <si>
    <t>预算绩效管理情况</t>
  </si>
  <si>
    <t>是否开展项目事前绩效评估、事中绩效监控、事后绩效评价。</t>
  </si>
  <si>
    <t>积极开展</t>
  </si>
  <si>
    <t>支出责任履行情况</t>
  </si>
  <si>
    <t>项目资金执行进度是否与项目实施进展相匹配。</t>
  </si>
  <si>
    <t>积极支出</t>
  </si>
  <si>
    <t>总体目标完成情况</t>
  </si>
  <si>
    <t>总体目标</t>
  </si>
  <si>
    <t>全年实际完成情况</t>
  </si>
  <si>
    <t>通过住院医师规范化培训项目的实施，培养一批合格的住院医师，提高临床医师队伍综合素质和专业水平，满足临床医疗工作的需要；通过助理全科医生培训，培养一批合格的助理全科医生，全面提高我区基层医疗卫生服务水平；通过实施农村订单定向医学生培养项目，分配到乡镇卫生院工作，切实提升基层医疗卫生机构服务能力；通过实施全科特岗计划，为全区部分乡镇卫生院招聘特岗全科医生，按照标准按时发放工资，稳定在岗特岗全科医生。通过紧缺人才培养，培养一支临床医疗技术基本功扎实，掌握相关专科临床适宜技术和临床路径，保证医疗安全，满足患者基本医疗服务需要的专业骨干医师队伍。通过县乡村卫生人才能力提升培训，加强基层卫生人才队伍建设，提高服务能力和水平。</t>
  </si>
  <si>
    <t>住院医师规范化培训招收完成率为91.10%；助理全科医师规范化培训招收完成率100%；农村订单定向免费医学生培养项目招收完成率100%。紧缺人才培训项目，全科医生转岗培训招收完成率99.12%；麻醉专业人员培训招收完成率38.46%；康复专业人员培训招收完成率50%；临床药师培训招生完成率100%；病原微生物实验室生物安全人员培训完成率90%；儿科医师转岗培训完成率95%；精神科医师转岗培训完成率113.33%；出生缺陷防治培训完成率100%；院前急救医务人员培训完成率100%；癌症早诊人员培训完成率96%；基层产科医师培训完成率100.44%；职业病防治人才培训完成率103.23%；老年医学人才培训培训完成率100%，临床药师岗位培训完成率100%。县乡村卫生人才能力提升培训项目，县级医院骨干专科医师培训（含新生儿医师专业）完成率65.52%；中西部地区县级儿童保健人员培训完成率100%；乡镇卫生院和社区卫生服务中心骨干全科医生计划招收完成率96%；乡镇卫生院和社区卫生服务中心骨干人员培训完成率100%；乡村医生培训完成率100%。万名医师支援农村工程计划派出完成率100%。农村订单定向免费医学生培养、万名医师支援县医院工程、县乡村卫生人才能力提升培训等人才培养项目均完成年度任务，卫生健康人才培养项目使宁夏卫生健康人才队伍专业结构、城乡结构和区域分布进一步得到优化，卫生健康人才日趋充实，基层医疗卫生机构服务能力得到的较大提升。</t>
  </si>
  <si>
    <t>绩效指标</t>
  </si>
  <si>
    <t>一级
指标</t>
  </si>
  <si>
    <t>二级指标</t>
  </si>
  <si>
    <t>三级指标</t>
  </si>
  <si>
    <t>指标值</t>
  </si>
  <si>
    <t>全年实际完成值</t>
  </si>
  <si>
    <t>分值</t>
  </si>
  <si>
    <t>得分</t>
  </si>
  <si>
    <t>未完成原因和改进措施</t>
  </si>
  <si>
    <t>产
出
指
标</t>
  </si>
  <si>
    <t>数量指标</t>
  </si>
  <si>
    <t>指标1：当年住院医师规范化培训（含专培）招收人数</t>
  </si>
  <si>
    <t>生源不足，学员因个人原因退培。加强招生宣传，提高培训待遇，搞好容量测算，摸清底数，合理制定招生计划。</t>
  </si>
  <si>
    <r>
      <rPr>
        <sz val="10"/>
        <color theme="1"/>
        <rFont val="宋体"/>
        <charset val="134"/>
        <scheme val="minor"/>
      </rPr>
      <t>指标3：当年</t>
    </r>
    <r>
      <rPr>
        <sz val="10"/>
        <color indexed="8"/>
        <rFont val="宋体"/>
        <charset val="134"/>
        <scheme val="minor"/>
      </rPr>
      <t>助理全科医生培训招收人数</t>
    </r>
  </si>
  <si>
    <t>指标4：当年农村订单定向医学生免费培养人数</t>
  </si>
  <si>
    <t>指标5：全科医生转岗培训人数</t>
  </si>
  <si>
    <t>生源不足，加强招生宣传，提高培训待遇，搞好容量测算，摸清底数，合理制定招生计划。</t>
  </si>
  <si>
    <t>指标6：儿科医生转岗培训人数</t>
  </si>
  <si>
    <t>学员招收困难，生源不足。</t>
  </si>
  <si>
    <t>指标7：精神科医生转岗培训人数</t>
  </si>
  <si>
    <t>指标8：麻醉科医师培训人数</t>
  </si>
  <si>
    <t>工培矛盾突出，单位派出人员困难；岗位吸引力不强。加强工作统筹安排，搞好宣传引导，合理制定计划。</t>
  </si>
  <si>
    <t>指标9：康复科医师培训人数</t>
  </si>
  <si>
    <r>
      <rPr>
        <sz val="10"/>
        <color theme="1"/>
        <rFont val="宋体"/>
        <charset val="134"/>
        <scheme val="minor"/>
      </rPr>
      <t>指标</t>
    </r>
    <r>
      <rPr>
        <sz val="10"/>
        <color indexed="8"/>
        <rFont val="宋体"/>
        <charset val="134"/>
        <scheme val="minor"/>
      </rPr>
      <t>10：临床药师培训招收人数</t>
    </r>
  </si>
  <si>
    <t>指标11：出生缺陷防治培训人数</t>
  </si>
  <si>
    <t>指标12：院前急救医务人员培训人数</t>
  </si>
  <si>
    <t>指标13：基层产科医师培训人数</t>
  </si>
  <si>
    <t>指标14：癌症早诊人员培训培训人数</t>
  </si>
  <si>
    <t>指标15：老年医学骨干医师培训人数</t>
  </si>
  <si>
    <t>指标16：医养结合机构医生培训人数</t>
  </si>
  <si>
    <t>指标17：老年医学科和医养结合机构护士培训</t>
  </si>
  <si>
    <t>指标18：县级医院骨干专科医师培训人数</t>
  </si>
  <si>
    <t>指标19：新生儿医师培训人数</t>
  </si>
  <si>
    <t>指标20：乡镇卫生院和社区卫生服务中心骨干全科医生培训人数</t>
  </si>
  <si>
    <t>指标21：中西部地区县级儿童保健人员培训人数</t>
  </si>
  <si>
    <t>指标22：乡镇卫生院和社区卫生服务中心骨干人员培训人数</t>
  </si>
  <si>
    <t>指标23：乡村医生培训人数</t>
  </si>
  <si>
    <t>指标24：临床药师岗位培训</t>
  </si>
  <si>
    <t>质量指标</t>
  </si>
  <si>
    <t>指标1：住院医师规范化培训结业考核通过率</t>
  </si>
  <si>
    <t>≥80%</t>
  </si>
  <si>
    <t>指标2：助理全科医生规范化培训结业考核通过率</t>
  </si>
  <si>
    <t>≥70%</t>
  </si>
  <si>
    <t>指标3：住院医师规范化培训基地接受第三方机构评估的合格率</t>
  </si>
  <si>
    <t>指标4：履行农村订单定向免费培养医学生岗位落实率</t>
  </si>
  <si>
    <t>时效指标</t>
  </si>
  <si>
    <t>指标1：住院医师规范化培训培养期</t>
  </si>
  <si>
    <t>3年</t>
  </si>
  <si>
    <t>指标2：助理全科医生培训培养期</t>
  </si>
  <si>
    <t>2年</t>
  </si>
  <si>
    <t>指标3：全科医师转岗培训、儿科医师转岗培训、精神科医师转岗培训、麻醉医师培训、康复医师培训、临床药师培训、县级医院骨干专科医师培训（含新生儿专业）、乡镇卫生院和社区卫生服务中心骨干全科医生培训周期</t>
  </si>
  <si>
    <t>1年</t>
  </si>
  <si>
    <t>指标4：农村订单定向医学生免费培养期（院校教育）</t>
  </si>
  <si>
    <t>5年</t>
  </si>
  <si>
    <t>指标5：出生缺陷防治培训、院前急救医务人员培训、癌症早诊人员培训、基层产科医师培训、职业病防治人才、老年医学骨干医师培训、医养结合机构医生培训、</t>
  </si>
  <si>
    <t>90天</t>
  </si>
  <si>
    <t>指标6：中西部地区县级儿童保健人员培训、乡镇卫生院、社区卫生服务中心骨干人员培训</t>
  </si>
  <si>
    <t>120天</t>
  </si>
  <si>
    <t>指标7：病原微生物实验室生物安全人员、老年医学科和医养结合机构护士、乡村医生培训</t>
  </si>
  <si>
    <t>30天</t>
  </si>
  <si>
    <t>成本指标</t>
  </si>
  <si>
    <t>指标1：住院医师规范化培训财政补助标准</t>
  </si>
  <si>
    <t>4.2万元/人/年</t>
  </si>
  <si>
    <r>
      <rPr>
        <sz val="10"/>
        <color theme="1"/>
        <rFont val="宋体"/>
        <charset val="134"/>
        <scheme val="minor"/>
      </rPr>
      <t>指标</t>
    </r>
    <r>
      <rPr>
        <sz val="10"/>
        <color rgb="FF000000"/>
        <rFont val="宋体"/>
        <charset val="134"/>
        <scheme val="minor"/>
      </rPr>
      <t>2：农村订单定向医学生免费培养财政补助标准</t>
    </r>
  </si>
  <si>
    <t>1万元/人/年</t>
  </si>
  <si>
    <r>
      <rPr>
        <sz val="10"/>
        <color theme="1"/>
        <rFont val="宋体"/>
        <charset val="134"/>
        <scheme val="minor"/>
      </rPr>
      <t>指标</t>
    </r>
    <r>
      <rPr>
        <sz val="10"/>
        <color rgb="FF000000"/>
        <rFont val="宋体"/>
        <charset val="134"/>
        <scheme val="minor"/>
      </rPr>
      <t>3：助理全科医生培训财政补助标准</t>
    </r>
  </si>
  <si>
    <t>3.2万元/人/年</t>
  </si>
  <si>
    <r>
      <rPr>
        <sz val="10"/>
        <color theme="1"/>
        <rFont val="宋体"/>
        <charset val="134"/>
        <scheme val="minor"/>
      </rPr>
      <t>指标</t>
    </r>
    <r>
      <rPr>
        <sz val="10"/>
        <color indexed="8"/>
        <rFont val="宋体"/>
        <charset val="134"/>
        <scheme val="minor"/>
      </rPr>
      <t>4：全科医生转岗培训、紧缺人才培养财政补助标准</t>
    </r>
  </si>
  <si>
    <t>1.5万元/人/年</t>
  </si>
  <si>
    <t>指标5：县级骨干专科医师培训财政补助标准</t>
  </si>
  <si>
    <r>
      <rPr>
        <sz val="10"/>
        <color theme="1"/>
        <rFont val="宋体"/>
        <charset val="134"/>
        <scheme val="minor"/>
      </rPr>
      <t>指标</t>
    </r>
    <r>
      <rPr>
        <sz val="10"/>
        <color indexed="8"/>
        <rFont val="宋体"/>
        <charset val="134"/>
        <scheme val="minor"/>
      </rPr>
      <t>6：全科特岗计划财政补助标准</t>
    </r>
  </si>
  <si>
    <t>8万元/年/人</t>
  </si>
  <si>
    <t>指标7：出生缺陷防治、院前急救医务、癌症早诊人员、基层产科医师培训补助标准</t>
  </si>
  <si>
    <t>120/人/天，90天</t>
  </si>
  <si>
    <t>指标8：乡镇卫生院和社区卫生服务中心骨干全科医生培训补助标准</t>
  </si>
  <si>
    <t>指标9：乡镇卫生院和社区卫生服务中心临床业务骨干培训补助标准</t>
  </si>
  <si>
    <t>120元/人/年,120天</t>
  </si>
  <si>
    <t>指标10：骨干乡村医生培训补助标准</t>
  </si>
  <si>
    <t>120元/人/年,90天</t>
  </si>
  <si>
    <t>社会效益
指标</t>
  </si>
  <si>
    <t>指标1：住院医师规范化培训项目中紧缺专业招收完成率</t>
  </si>
  <si>
    <t>指标2：履约的农村订单定向免费医学生岗位落实情况</t>
  </si>
  <si>
    <t>指标3：履约的农村订单定向免费医学生参加住院医师规范化培训情况</t>
  </si>
  <si>
    <t>指标4：参培住院医师业务水平</t>
  </si>
  <si>
    <t>大幅提高</t>
  </si>
  <si>
    <r>
      <rPr>
        <sz val="10"/>
        <color theme="1"/>
        <rFont val="宋体"/>
        <charset val="134"/>
        <scheme val="minor"/>
      </rPr>
      <t>指标</t>
    </r>
    <r>
      <rPr>
        <sz val="10"/>
        <color indexed="8"/>
        <rFont val="等线"/>
        <charset val="134"/>
      </rPr>
      <t>5：参培助理全科医生业务水平</t>
    </r>
  </si>
  <si>
    <t>指标6：其他卫生健康人才培养培训业务水平</t>
  </si>
  <si>
    <t>满意度指标</t>
  </si>
  <si>
    <t>服务对象
满意度指标</t>
  </si>
  <si>
    <t>指标1：参培学员满意度</t>
  </si>
  <si>
    <t>≧80%</t>
  </si>
  <si>
    <t>总分</t>
  </si>
  <si>
    <t>说明</t>
  </si>
  <si>
    <t>请在此处简要说明中央巡视、各级审计和财政监督中发现的问题及其所涉及的金额，如没有请填无。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</si>
</sst>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0"/>
      <name val="黑体"/>
      <charset val="134"/>
    </font>
    <font>
      <sz val="20"/>
      <color rgb="FF000000"/>
      <name val="方正小标宋_GBK"/>
      <charset val="204"/>
    </font>
    <font>
      <sz val="10"/>
      <color theme="1"/>
      <name val="宋体"/>
      <charset val="134"/>
      <scheme val="minor"/>
    </font>
    <font>
      <sz val="10"/>
      <color theme="1"/>
      <name val="宋体"/>
      <charset val="134"/>
    </font>
    <font>
      <sz val="9"/>
      <color theme="1"/>
      <name val="宋体"/>
      <charset val="134"/>
    </font>
    <font>
      <sz val="10"/>
      <name val="宋体"/>
      <charset val="134"/>
    </font>
    <font>
      <sz val="10"/>
      <color rgb="FF000000"/>
      <name val="宋体"/>
      <charset val="0"/>
      <scheme val="minor"/>
    </font>
    <font>
      <sz val="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indexed="8"/>
      <name val="汉仪细圆B5"/>
      <charset val="0"/>
    </font>
    <font>
      <sz val="10"/>
      <color indexed="8"/>
      <name val="汉仪瑞意宋简"/>
      <charset val="0"/>
    </font>
    <font>
      <sz val="10"/>
      <color indexed="8"/>
      <name val="宋体"/>
      <charset val="134"/>
      <scheme val="minor"/>
    </font>
    <font>
      <sz val="10"/>
      <color rgb="FF000000"/>
      <name val="宋体"/>
      <charset val="134"/>
      <scheme val="minor"/>
    </font>
    <font>
      <sz val="10"/>
      <color indexed="8"/>
      <name val="等线"/>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cellStyleXfs>
  <cellXfs count="47">
    <xf numFmtId="0" fontId="0" fillId="0" borderId="0" xfId="0">
      <alignment vertical="center"/>
    </xf>
    <xf numFmtId="0" fontId="0" fillId="0" borderId="0" xfId="0" applyAlignment="1">
      <alignment vertical="center" wrapText="1"/>
    </xf>
    <xf numFmtId="0" fontId="1" fillId="0" borderId="0" xfId="49" applyFont="1" applyFill="1" applyBorder="1" applyAlignment="1">
      <alignment horizontal="left" vertical="center" wrapText="1"/>
    </xf>
    <xf numFmtId="0" fontId="2"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3" fillId="0" borderId="1" xfId="0" applyFont="1" applyFill="1" applyBorder="1" applyAlignment="1">
      <alignmen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textRotation="255" wrapText="1"/>
    </xf>
    <xf numFmtId="0" fontId="6" fillId="0" borderId="1"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6" fillId="0" borderId="3" xfId="49" applyFont="1" applyFill="1" applyBorder="1" applyAlignment="1">
      <alignment horizontal="center" vertical="center" wrapText="1"/>
    </xf>
    <xf numFmtId="0" fontId="6" fillId="0" borderId="4" xfId="49" applyFont="1" applyFill="1" applyBorder="1" applyAlignment="1">
      <alignment horizontal="center" vertical="center" wrapText="1"/>
    </xf>
    <xf numFmtId="0" fontId="6" fillId="0" borderId="1" xfId="49" applyFont="1" applyFill="1" applyBorder="1" applyAlignment="1" applyProtection="1">
      <alignment horizontal="left" vertical="center" wrapText="1"/>
    </xf>
    <xf numFmtId="0" fontId="6" fillId="0" borderId="5" xfId="49" applyFont="1" applyFill="1" applyBorder="1" applyAlignment="1" applyProtection="1">
      <alignment horizontal="left" vertical="center" wrapText="1"/>
    </xf>
    <xf numFmtId="4" fontId="4" fillId="0" borderId="1" xfId="0" applyNumberFormat="1" applyFont="1" applyFill="1" applyBorder="1" applyAlignment="1">
      <alignment horizontal="center" vertical="center" wrapText="1"/>
    </xf>
    <xf numFmtId="4" fontId="3" fillId="0" borderId="5"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3" fillId="0" borderId="6" xfId="0" applyNumberFormat="1" applyFont="1" applyFill="1" applyBorder="1" applyAlignment="1">
      <alignment horizontal="left" vertical="center" wrapText="1"/>
    </xf>
    <xf numFmtId="0" fontId="8" fillId="0" borderId="1" xfId="49"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7" xfId="49" applyFont="1" applyFill="1" applyBorder="1" applyAlignment="1" applyProtection="1">
      <alignment horizontal="left" vertical="center" wrapText="1"/>
    </xf>
    <xf numFmtId="9" fontId="3" fillId="0" borderId="1" xfId="0" applyNumberFormat="1" applyFont="1" applyFill="1" applyBorder="1" applyAlignment="1">
      <alignment horizontal="center" vertical="center" wrapText="1"/>
    </xf>
    <xf numFmtId="10" fontId="3" fillId="0" borderId="5" xfId="0" applyNumberFormat="1" applyFont="1" applyFill="1" applyBorder="1" applyAlignment="1">
      <alignment horizontal="center" vertical="center" wrapText="1"/>
    </xf>
    <xf numFmtId="0" fontId="3" fillId="0" borderId="7" xfId="0" applyNumberFormat="1" applyFont="1" applyFill="1" applyBorder="1" applyAlignment="1">
      <alignment horizontal="left" vertical="center" wrapText="1"/>
    </xf>
    <xf numFmtId="0" fontId="6" fillId="0" borderId="5" xfId="49" applyFont="1" applyFill="1" applyBorder="1" applyAlignment="1">
      <alignment horizontal="center" vertical="center" wrapText="1"/>
    </xf>
    <xf numFmtId="0" fontId="6" fillId="0" borderId="6" xfId="49"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6" fillId="0" borderId="7" xfId="49"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7"/>
  <sheetViews>
    <sheetView tabSelected="1" topLeftCell="A15" workbookViewId="0">
      <selection activeCell="J29" sqref="J29"/>
    </sheetView>
  </sheetViews>
  <sheetFormatPr defaultColWidth="9" defaultRowHeight="14.25"/>
  <cols>
    <col min="1" max="2" width="4.625" customWidth="1"/>
    <col min="3" max="3" width="8" customWidth="1"/>
    <col min="4" max="4" width="15.125" customWidth="1"/>
    <col min="5" max="5" width="36.25" customWidth="1"/>
    <col min="6" max="6" width="12.9" customWidth="1"/>
    <col min="7" max="7" width="11.9" customWidth="1"/>
    <col min="8" max="8" width="6.875" customWidth="1"/>
    <col min="9" max="9" width="6.25" customWidth="1"/>
    <col min="10" max="10" width="34.5" customWidth="1"/>
  </cols>
  <sheetData>
    <row r="1" spans="1:10">
      <c r="A1" s="2"/>
      <c r="B1" s="2"/>
      <c r="C1" s="2"/>
      <c r="D1" s="2"/>
      <c r="E1" s="2"/>
      <c r="F1" s="2"/>
      <c r="G1" s="2"/>
      <c r="H1" s="2"/>
      <c r="I1" s="2"/>
      <c r="J1" s="2"/>
    </row>
    <row r="2" ht="27" spans="1:10">
      <c r="A2" s="3" t="s">
        <v>0</v>
      </c>
      <c r="B2" s="3"/>
      <c r="C2" s="3"/>
      <c r="D2" s="3"/>
      <c r="E2" s="3"/>
      <c r="F2" s="3"/>
      <c r="G2" s="3"/>
      <c r="H2" s="3"/>
      <c r="I2" s="3"/>
      <c r="J2" s="3"/>
    </row>
    <row r="3" spans="1:10">
      <c r="A3" s="4" t="s">
        <v>1</v>
      </c>
      <c r="B3" s="4"/>
      <c r="C3" s="4"/>
      <c r="D3" s="4"/>
      <c r="E3" s="4"/>
      <c r="F3" s="4"/>
      <c r="G3" s="4"/>
      <c r="H3" s="4"/>
      <c r="I3" s="4"/>
      <c r="J3" s="4"/>
    </row>
    <row r="4" spans="1:10">
      <c r="A4" s="5" t="s">
        <v>2</v>
      </c>
      <c r="B4" s="5"/>
      <c r="C4" s="5"/>
      <c r="D4" s="5" t="s">
        <v>3</v>
      </c>
      <c r="E4" s="5"/>
      <c r="F4" s="5"/>
      <c r="G4" s="5"/>
      <c r="H4" s="5"/>
      <c r="I4" s="5"/>
      <c r="J4" s="5"/>
    </row>
    <row r="5" spans="1:10">
      <c r="A5" s="5" t="s">
        <v>4</v>
      </c>
      <c r="B5" s="5"/>
      <c r="C5" s="5"/>
      <c r="D5" s="6" t="s">
        <v>5</v>
      </c>
      <c r="E5" s="6"/>
      <c r="F5" s="6"/>
      <c r="G5" s="6"/>
      <c r="H5" s="6"/>
      <c r="I5" s="6"/>
      <c r="J5" s="6"/>
    </row>
    <row r="6" ht="28" customHeight="1" spans="1:10">
      <c r="A6" s="5" t="s">
        <v>6</v>
      </c>
      <c r="B6" s="5"/>
      <c r="C6" s="5"/>
      <c r="D6" s="7" t="s">
        <v>7</v>
      </c>
      <c r="E6" s="8"/>
      <c r="F6" s="5" t="s">
        <v>8</v>
      </c>
      <c r="G6" s="5" t="s">
        <v>9</v>
      </c>
      <c r="H6" s="5"/>
      <c r="I6" s="5"/>
      <c r="J6" s="5"/>
    </row>
    <row r="7" spans="1:10">
      <c r="A7" s="5" t="s">
        <v>10</v>
      </c>
      <c r="B7" s="5"/>
      <c r="C7" s="5"/>
      <c r="D7" s="7"/>
      <c r="E7" s="5" t="s">
        <v>11</v>
      </c>
      <c r="F7" s="5" t="s">
        <v>12</v>
      </c>
      <c r="G7" s="5"/>
      <c r="H7" s="5"/>
      <c r="I7" s="5" t="s">
        <v>13</v>
      </c>
      <c r="J7" s="5"/>
    </row>
    <row r="8" spans="1:10">
      <c r="A8" s="5"/>
      <c r="B8" s="5"/>
      <c r="C8" s="5"/>
      <c r="D8" s="7" t="s">
        <v>14</v>
      </c>
      <c r="E8" s="20">
        <v>12553.78</v>
      </c>
      <c r="F8" s="21">
        <v>8543.81</v>
      </c>
      <c r="G8" s="22"/>
      <c r="H8" s="23"/>
      <c r="I8" s="36">
        <f>F8/E8</f>
        <v>0.680576686862443</v>
      </c>
      <c r="J8" s="23"/>
    </row>
    <row r="9" ht="25.5" spans="1:10">
      <c r="A9" s="5"/>
      <c r="B9" s="5"/>
      <c r="C9" s="5"/>
      <c r="D9" s="8" t="s">
        <v>15</v>
      </c>
      <c r="E9" s="24">
        <v>5655</v>
      </c>
      <c r="F9" s="21">
        <v>3660.62</v>
      </c>
      <c r="G9" s="22"/>
      <c r="H9" s="23"/>
      <c r="I9" s="36">
        <f>F9/E9</f>
        <v>0.647324491600354</v>
      </c>
      <c r="J9" s="23"/>
    </row>
    <row r="10" spans="1:10">
      <c r="A10" s="5"/>
      <c r="B10" s="5"/>
      <c r="C10" s="5"/>
      <c r="D10" s="8" t="s">
        <v>16</v>
      </c>
      <c r="E10" s="25">
        <v>3272.7</v>
      </c>
      <c r="F10" s="21">
        <v>1875.3</v>
      </c>
      <c r="G10" s="22"/>
      <c r="H10" s="23"/>
      <c r="I10" s="36">
        <f>F10/E10</f>
        <v>0.57301310844257</v>
      </c>
      <c r="J10" s="23"/>
    </row>
    <row r="11" spans="1:10">
      <c r="A11" s="5"/>
      <c r="B11" s="5"/>
      <c r="C11" s="5"/>
      <c r="D11" s="9" t="s">
        <v>17</v>
      </c>
      <c r="E11" s="20">
        <v>3326.08</v>
      </c>
      <c r="F11" s="21">
        <v>3007.89</v>
      </c>
      <c r="G11" s="22"/>
      <c r="H11" s="23"/>
      <c r="I11" s="36">
        <f>F11/E11</f>
        <v>0.904334832595728</v>
      </c>
      <c r="J11" s="23"/>
    </row>
    <row r="12" spans="1:10">
      <c r="A12" s="5" t="s">
        <v>18</v>
      </c>
      <c r="B12" s="5"/>
      <c r="C12" s="5"/>
      <c r="D12" s="9"/>
      <c r="E12" s="10" t="s">
        <v>19</v>
      </c>
      <c r="F12" s="26" t="s">
        <v>20</v>
      </c>
      <c r="G12" s="22"/>
      <c r="H12" s="23"/>
      <c r="I12" s="26" t="s">
        <v>21</v>
      </c>
      <c r="J12" s="23"/>
    </row>
    <row r="13" ht="45" customHeight="1" spans="1:10">
      <c r="A13" s="5"/>
      <c r="B13" s="5"/>
      <c r="C13" s="5"/>
      <c r="D13" s="10" t="s">
        <v>22</v>
      </c>
      <c r="E13" s="27" t="s">
        <v>23</v>
      </c>
      <c r="F13" s="5" t="s">
        <v>24</v>
      </c>
      <c r="G13" s="5"/>
      <c r="H13" s="5"/>
      <c r="I13" s="26" t="s">
        <v>25</v>
      </c>
      <c r="J13" s="23"/>
    </row>
    <row r="14" ht="25.5" spans="1:10">
      <c r="A14" s="5"/>
      <c r="B14" s="5"/>
      <c r="C14" s="5"/>
      <c r="D14" s="10" t="s">
        <v>26</v>
      </c>
      <c r="E14" s="27" t="s">
        <v>27</v>
      </c>
      <c r="F14" s="5" t="s">
        <v>28</v>
      </c>
      <c r="G14" s="5"/>
      <c r="H14" s="5"/>
      <c r="I14" s="26" t="s">
        <v>25</v>
      </c>
      <c r="J14" s="23"/>
    </row>
    <row r="15" ht="71" customHeight="1" spans="1:10">
      <c r="A15" s="5"/>
      <c r="B15" s="5"/>
      <c r="C15" s="5"/>
      <c r="D15" s="10" t="s">
        <v>29</v>
      </c>
      <c r="E15" s="27" t="s">
        <v>30</v>
      </c>
      <c r="F15" s="5" t="s">
        <v>31</v>
      </c>
      <c r="G15" s="5"/>
      <c r="H15" s="5"/>
      <c r="I15" s="26" t="s">
        <v>25</v>
      </c>
      <c r="J15" s="23"/>
    </row>
    <row r="16" ht="51" spans="1:10">
      <c r="A16" s="5"/>
      <c r="B16" s="5"/>
      <c r="C16" s="5"/>
      <c r="D16" s="10" t="s">
        <v>32</v>
      </c>
      <c r="E16" s="27" t="s">
        <v>33</v>
      </c>
      <c r="F16" s="5" t="s">
        <v>34</v>
      </c>
      <c r="G16" s="5"/>
      <c r="H16" s="5"/>
      <c r="I16" s="26" t="s">
        <v>25</v>
      </c>
      <c r="J16" s="23"/>
    </row>
    <row r="17" ht="31" customHeight="1" spans="1:10">
      <c r="A17" s="5"/>
      <c r="B17" s="5"/>
      <c r="C17" s="5"/>
      <c r="D17" s="10" t="s">
        <v>35</v>
      </c>
      <c r="E17" s="27" t="s">
        <v>36</v>
      </c>
      <c r="F17" s="5" t="s">
        <v>37</v>
      </c>
      <c r="G17" s="5"/>
      <c r="H17" s="5"/>
      <c r="I17" s="26" t="s">
        <v>25</v>
      </c>
      <c r="J17" s="23"/>
    </row>
    <row r="18" ht="28" customHeight="1" spans="1:10">
      <c r="A18" s="5"/>
      <c r="B18" s="5"/>
      <c r="C18" s="5"/>
      <c r="D18" s="10" t="s">
        <v>38</v>
      </c>
      <c r="E18" s="27" t="s">
        <v>39</v>
      </c>
      <c r="F18" s="5" t="s">
        <v>40</v>
      </c>
      <c r="G18" s="5"/>
      <c r="H18" s="5"/>
      <c r="I18" s="26" t="s">
        <v>25</v>
      </c>
      <c r="J18" s="23"/>
    </row>
    <row r="19" ht="28" customHeight="1" spans="1:10">
      <c r="A19" s="5"/>
      <c r="B19" s="5"/>
      <c r="C19" s="5"/>
      <c r="D19" s="10" t="s">
        <v>41</v>
      </c>
      <c r="E19" s="27" t="s">
        <v>42</v>
      </c>
      <c r="F19" s="5" t="s">
        <v>43</v>
      </c>
      <c r="G19" s="5"/>
      <c r="H19" s="5"/>
      <c r="I19" s="26" t="s">
        <v>25</v>
      </c>
      <c r="J19" s="23"/>
    </row>
    <row r="20" spans="1:10">
      <c r="A20" s="5" t="s">
        <v>44</v>
      </c>
      <c r="B20" s="5" t="s">
        <v>45</v>
      </c>
      <c r="C20" s="5"/>
      <c r="D20" s="5"/>
      <c r="E20" s="5"/>
      <c r="F20" s="26" t="s">
        <v>46</v>
      </c>
      <c r="G20" s="22"/>
      <c r="H20" s="22"/>
      <c r="I20" s="22"/>
      <c r="J20" s="23"/>
    </row>
    <row r="21" s="1" customFormat="1" ht="195" customHeight="1" spans="1:10">
      <c r="A21" s="5"/>
      <c r="B21" s="11" t="s">
        <v>47</v>
      </c>
      <c r="C21" s="12"/>
      <c r="D21" s="12"/>
      <c r="E21" s="12"/>
      <c r="F21" s="28" t="s">
        <v>48</v>
      </c>
      <c r="G21" s="29"/>
      <c r="H21" s="29"/>
      <c r="I21" s="29"/>
      <c r="J21" s="37"/>
    </row>
    <row r="22" ht="36" customHeight="1" spans="1:10">
      <c r="A22" s="13" t="s">
        <v>49</v>
      </c>
      <c r="B22" s="5" t="s">
        <v>50</v>
      </c>
      <c r="C22" s="5" t="s">
        <v>51</v>
      </c>
      <c r="D22" s="5" t="s">
        <v>52</v>
      </c>
      <c r="E22" s="5"/>
      <c r="F22" s="5" t="s">
        <v>53</v>
      </c>
      <c r="G22" s="5" t="s">
        <v>54</v>
      </c>
      <c r="H22" s="30" t="s">
        <v>55</v>
      </c>
      <c r="I22" s="30" t="s">
        <v>56</v>
      </c>
      <c r="J22" s="5" t="s">
        <v>57</v>
      </c>
    </row>
    <row r="23" ht="38.25" spans="1:10">
      <c r="A23" s="13"/>
      <c r="B23" s="14" t="s">
        <v>58</v>
      </c>
      <c r="C23" s="15" t="s">
        <v>59</v>
      </c>
      <c r="D23" s="12" t="s">
        <v>60</v>
      </c>
      <c r="E23" s="12"/>
      <c r="F23" s="5">
        <v>494</v>
      </c>
      <c r="G23" s="5">
        <v>450</v>
      </c>
      <c r="H23" s="31">
        <v>30</v>
      </c>
      <c r="I23" s="31">
        <v>28</v>
      </c>
      <c r="J23" s="12" t="s">
        <v>61</v>
      </c>
    </row>
    <row r="24" spans="1:10">
      <c r="A24" s="13"/>
      <c r="B24" s="14"/>
      <c r="C24" s="16"/>
      <c r="D24" s="12" t="s">
        <v>62</v>
      </c>
      <c r="E24" s="12"/>
      <c r="F24" s="5">
        <v>65</v>
      </c>
      <c r="G24" s="5">
        <v>65</v>
      </c>
      <c r="H24" s="32"/>
      <c r="I24" s="32"/>
      <c r="J24" s="12"/>
    </row>
    <row r="25" spans="1:10">
      <c r="A25" s="13"/>
      <c r="B25" s="14"/>
      <c r="C25" s="16"/>
      <c r="D25" s="12" t="s">
        <v>63</v>
      </c>
      <c r="E25" s="12"/>
      <c r="F25" s="5">
        <v>60</v>
      </c>
      <c r="G25" s="5">
        <v>60</v>
      </c>
      <c r="H25" s="32"/>
      <c r="I25" s="32"/>
      <c r="J25" s="12"/>
    </row>
    <row r="26" ht="25.5" spans="1:10">
      <c r="A26" s="13"/>
      <c r="B26" s="14"/>
      <c r="C26" s="16"/>
      <c r="D26" s="12" t="s">
        <v>64</v>
      </c>
      <c r="E26" s="12"/>
      <c r="F26" s="5">
        <v>114</v>
      </c>
      <c r="G26" s="5">
        <v>113</v>
      </c>
      <c r="H26" s="32"/>
      <c r="I26" s="32"/>
      <c r="J26" s="12" t="s">
        <v>65</v>
      </c>
    </row>
    <row r="27" spans="1:10">
      <c r="A27" s="13"/>
      <c r="B27" s="14"/>
      <c r="C27" s="16"/>
      <c r="D27" s="12" t="s">
        <v>66</v>
      </c>
      <c r="E27" s="12"/>
      <c r="F27" s="5">
        <v>20</v>
      </c>
      <c r="G27" s="5">
        <v>19</v>
      </c>
      <c r="H27" s="32"/>
      <c r="I27" s="32"/>
      <c r="J27" s="12" t="s">
        <v>67</v>
      </c>
    </row>
    <row r="28" spans="1:10">
      <c r="A28" s="13"/>
      <c r="B28" s="14"/>
      <c r="C28" s="16"/>
      <c r="D28" s="12" t="s">
        <v>68</v>
      </c>
      <c r="E28" s="12"/>
      <c r="F28" s="5">
        <v>30</v>
      </c>
      <c r="G28" s="5">
        <v>34</v>
      </c>
      <c r="H28" s="32"/>
      <c r="I28" s="32"/>
      <c r="J28" s="12"/>
    </row>
    <row r="29" ht="38.25" spans="1:10">
      <c r="A29" s="13"/>
      <c r="B29" s="14"/>
      <c r="C29" s="16"/>
      <c r="D29" s="12" t="s">
        <v>69</v>
      </c>
      <c r="E29" s="12"/>
      <c r="F29" s="5">
        <v>13</v>
      </c>
      <c r="G29" s="5">
        <v>5</v>
      </c>
      <c r="H29" s="32"/>
      <c r="I29" s="32"/>
      <c r="J29" s="12" t="s">
        <v>70</v>
      </c>
    </row>
    <row r="30" ht="38.25" spans="1:10">
      <c r="A30" s="13"/>
      <c r="B30" s="14"/>
      <c r="C30" s="16"/>
      <c r="D30" s="12" t="s">
        <v>71</v>
      </c>
      <c r="E30" s="12"/>
      <c r="F30" s="5">
        <v>20</v>
      </c>
      <c r="G30" s="5">
        <v>10</v>
      </c>
      <c r="H30" s="32"/>
      <c r="I30" s="32"/>
      <c r="J30" s="12" t="s">
        <v>70</v>
      </c>
    </row>
    <row r="31" spans="1:10">
      <c r="A31" s="13"/>
      <c r="B31" s="14"/>
      <c r="C31" s="16"/>
      <c r="D31" s="12" t="s">
        <v>72</v>
      </c>
      <c r="E31" s="12"/>
      <c r="F31" s="5">
        <v>15</v>
      </c>
      <c r="G31" s="5">
        <v>15</v>
      </c>
      <c r="H31" s="32"/>
      <c r="I31" s="32"/>
      <c r="J31" s="12"/>
    </row>
    <row r="32" spans="1:10">
      <c r="A32" s="13"/>
      <c r="B32" s="14"/>
      <c r="C32" s="16"/>
      <c r="D32" s="12" t="s">
        <v>73</v>
      </c>
      <c r="E32" s="12"/>
      <c r="F32" s="5">
        <v>20</v>
      </c>
      <c r="G32" s="5">
        <v>20</v>
      </c>
      <c r="H32" s="32"/>
      <c r="I32" s="32"/>
      <c r="J32" s="12"/>
    </row>
    <row r="33" spans="1:10">
      <c r="A33" s="13"/>
      <c r="B33" s="14"/>
      <c r="C33" s="16"/>
      <c r="D33" s="12" t="s">
        <v>74</v>
      </c>
      <c r="E33" s="12"/>
      <c r="F33" s="5">
        <v>50</v>
      </c>
      <c r="G33" s="5">
        <v>50</v>
      </c>
      <c r="H33" s="32"/>
      <c r="I33" s="32"/>
      <c r="J33" s="12"/>
    </row>
    <row r="34" spans="1:10">
      <c r="A34" s="13"/>
      <c r="B34" s="14"/>
      <c r="C34" s="16"/>
      <c r="D34" s="12" t="s">
        <v>75</v>
      </c>
      <c r="E34" s="12"/>
      <c r="F34" s="5">
        <v>45</v>
      </c>
      <c r="G34" s="5">
        <v>47</v>
      </c>
      <c r="H34" s="32"/>
      <c r="I34" s="32"/>
      <c r="J34" s="12"/>
    </row>
    <row r="35" spans="1:10">
      <c r="A35" s="13"/>
      <c r="B35" s="14"/>
      <c r="C35" s="16"/>
      <c r="D35" s="12" t="s">
        <v>76</v>
      </c>
      <c r="E35" s="12"/>
      <c r="F35" s="5">
        <v>50</v>
      </c>
      <c r="G35" s="5">
        <v>48</v>
      </c>
      <c r="H35" s="32"/>
      <c r="I35" s="32"/>
      <c r="J35" s="12" t="s">
        <v>67</v>
      </c>
    </row>
    <row r="36" spans="1:10">
      <c r="A36" s="13"/>
      <c r="B36" s="14"/>
      <c r="C36" s="16"/>
      <c r="D36" s="12" t="s">
        <v>77</v>
      </c>
      <c r="E36" s="12"/>
      <c r="F36" s="5">
        <v>20</v>
      </c>
      <c r="G36" s="5">
        <v>20</v>
      </c>
      <c r="H36" s="32"/>
      <c r="I36" s="32"/>
      <c r="J36" s="12"/>
    </row>
    <row r="37" spans="1:10">
      <c r="A37" s="13"/>
      <c r="B37" s="14"/>
      <c r="C37" s="16"/>
      <c r="D37" s="12" t="s">
        <v>78</v>
      </c>
      <c r="E37" s="12"/>
      <c r="F37" s="5">
        <v>20</v>
      </c>
      <c r="G37" s="5">
        <v>20</v>
      </c>
      <c r="H37" s="32"/>
      <c r="I37" s="32"/>
      <c r="J37" s="12"/>
    </row>
    <row r="38" spans="1:10">
      <c r="A38" s="13"/>
      <c r="B38" s="14"/>
      <c r="C38" s="16"/>
      <c r="D38" s="12" t="s">
        <v>79</v>
      </c>
      <c r="E38" s="12"/>
      <c r="F38" s="5">
        <v>30</v>
      </c>
      <c r="G38" s="5">
        <v>30</v>
      </c>
      <c r="H38" s="32"/>
      <c r="I38" s="32"/>
      <c r="J38" s="12"/>
    </row>
    <row r="39" ht="38.25" spans="1:10">
      <c r="A39" s="13"/>
      <c r="B39" s="14"/>
      <c r="C39" s="16"/>
      <c r="D39" s="12" t="s">
        <v>80</v>
      </c>
      <c r="E39" s="12"/>
      <c r="F39" s="5">
        <v>23</v>
      </c>
      <c r="G39" s="5">
        <v>13</v>
      </c>
      <c r="H39" s="32"/>
      <c r="I39" s="32"/>
      <c r="J39" s="12" t="s">
        <v>70</v>
      </c>
    </row>
    <row r="40" spans="1:10">
      <c r="A40" s="13"/>
      <c r="B40" s="14"/>
      <c r="C40" s="16"/>
      <c r="D40" s="12" t="s">
        <v>81</v>
      </c>
      <c r="E40" s="12"/>
      <c r="F40" s="5">
        <v>6</v>
      </c>
      <c r="G40" s="5">
        <v>6</v>
      </c>
      <c r="H40" s="32"/>
      <c r="I40" s="32"/>
      <c r="J40" s="12"/>
    </row>
    <row r="41" spans="1:10">
      <c r="A41" s="13"/>
      <c r="B41" s="14"/>
      <c r="C41" s="16"/>
      <c r="D41" s="12" t="s">
        <v>82</v>
      </c>
      <c r="E41" s="12"/>
      <c r="F41" s="5">
        <v>25</v>
      </c>
      <c r="G41" s="5">
        <v>24</v>
      </c>
      <c r="H41" s="32"/>
      <c r="I41" s="32"/>
      <c r="J41" s="12" t="s">
        <v>67</v>
      </c>
    </row>
    <row r="42" spans="1:10">
      <c r="A42" s="13"/>
      <c r="B42" s="14"/>
      <c r="C42" s="16"/>
      <c r="D42" s="12" t="s">
        <v>83</v>
      </c>
      <c r="E42" s="12"/>
      <c r="F42" s="5">
        <v>10</v>
      </c>
      <c r="G42" s="5">
        <v>10</v>
      </c>
      <c r="H42" s="32"/>
      <c r="I42" s="32"/>
      <c r="J42" s="12"/>
    </row>
    <row r="43" spans="1:10">
      <c r="A43" s="13"/>
      <c r="B43" s="14"/>
      <c r="C43" s="16"/>
      <c r="D43" s="12" t="s">
        <v>84</v>
      </c>
      <c r="E43" s="12"/>
      <c r="F43" s="5">
        <v>44</v>
      </c>
      <c r="G43" s="5">
        <v>44</v>
      </c>
      <c r="H43" s="32"/>
      <c r="I43" s="32"/>
      <c r="J43" s="12"/>
    </row>
    <row r="44" spans="1:10">
      <c r="A44" s="13"/>
      <c r="B44" s="14"/>
      <c r="C44" s="16"/>
      <c r="D44" s="12" t="s">
        <v>85</v>
      </c>
      <c r="E44" s="12"/>
      <c r="F44" s="5">
        <v>238</v>
      </c>
      <c r="G44" s="5">
        <v>238</v>
      </c>
      <c r="H44" s="32"/>
      <c r="I44" s="32"/>
      <c r="J44" s="12"/>
    </row>
    <row r="45" spans="1:10">
      <c r="A45" s="13"/>
      <c r="B45" s="14"/>
      <c r="C45" s="17"/>
      <c r="D45" s="12" t="s">
        <v>86</v>
      </c>
      <c r="E45" s="12"/>
      <c r="F45" s="5">
        <v>37</v>
      </c>
      <c r="G45" s="5">
        <v>37</v>
      </c>
      <c r="H45" s="33"/>
      <c r="I45" s="33"/>
      <c r="J45" s="12"/>
    </row>
    <row r="46" spans="1:10">
      <c r="A46" s="13"/>
      <c r="B46" s="14"/>
      <c r="C46" s="15" t="s">
        <v>87</v>
      </c>
      <c r="D46" s="18" t="s">
        <v>88</v>
      </c>
      <c r="E46" s="18"/>
      <c r="F46" s="5" t="s">
        <v>89</v>
      </c>
      <c r="G46" s="5" t="s">
        <v>89</v>
      </c>
      <c r="H46" s="31">
        <v>10</v>
      </c>
      <c r="I46" s="31">
        <v>10</v>
      </c>
      <c r="J46" s="5"/>
    </row>
    <row r="47" spans="1:10">
      <c r="A47" s="13"/>
      <c r="B47" s="14"/>
      <c r="C47" s="16"/>
      <c r="D47" s="18" t="s">
        <v>90</v>
      </c>
      <c r="E47" s="18"/>
      <c r="F47" s="5" t="s">
        <v>91</v>
      </c>
      <c r="G47" s="5" t="s">
        <v>91</v>
      </c>
      <c r="H47" s="32"/>
      <c r="I47" s="32"/>
      <c r="J47" s="5"/>
    </row>
    <row r="48" spans="1:10">
      <c r="A48" s="13"/>
      <c r="B48" s="14"/>
      <c r="C48" s="16"/>
      <c r="D48" s="18" t="s">
        <v>92</v>
      </c>
      <c r="E48" s="18"/>
      <c r="F48" s="5" t="s">
        <v>89</v>
      </c>
      <c r="G48" s="5" t="s">
        <v>89</v>
      </c>
      <c r="H48" s="32"/>
      <c r="I48" s="32"/>
      <c r="J48" s="5"/>
    </row>
    <row r="49" spans="1:10">
      <c r="A49" s="13"/>
      <c r="B49" s="14"/>
      <c r="C49" s="16"/>
      <c r="D49" s="19" t="s">
        <v>93</v>
      </c>
      <c r="E49" s="34"/>
      <c r="F49" s="5" t="s">
        <v>89</v>
      </c>
      <c r="G49" s="35">
        <v>1</v>
      </c>
      <c r="H49" s="32"/>
      <c r="I49" s="32"/>
      <c r="J49" s="5"/>
    </row>
    <row r="50" spans="1:10">
      <c r="A50" s="13"/>
      <c r="B50" s="14"/>
      <c r="C50" s="15" t="s">
        <v>94</v>
      </c>
      <c r="D50" s="12" t="s">
        <v>95</v>
      </c>
      <c r="E50" s="12"/>
      <c r="F50" s="5" t="s">
        <v>96</v>
      </c>
      <c r="G50" s="5" t="s">
        <v>96</v>
      </c>
      <c r="H50" s="31">
        <v>5</v>
      </c>
      <c r="I50" s="31">
        <v>3</v>
      </c>
      <c r="J50" s="5"/>
    </row>
    <row r="51" spans="1:10">
      <c r="A51" s="13"/>
      <c r="B51" s="14"/>
      <c r="C51" s="16"/>
      <c r="D51" s="12" t="s">
        <v>97</v>
      </c>
      <c r="E51" s="12"/>
      <c r="F51" s="5" t="s">
        <v>98</v>
      </c>
      <c r="G51" s="5" t="s">
        <v>98</v>
      </c>
      <c r="H51" s="32"/>
      <c r="I51" s="32"/>
      <c r="J51" s="5"/>
    </row>
    <row r="52" ht="63" customHeight="1" spans="1:10">
      <c r="A52" s="13"/>
      <c r="B52" s="14"/>
      <c r="C52" s="16"/>
      <c r="D52" s="12" t="s">
        <v>99</v>
      </c>
      <c r="E52" s="12"/>
      <c r="F52" s="5" t="s">
        <v>100</v>
      </c>
      <c r="G52" s="5" t="s">
        <v>100</v>
      </c>
      <c r="H52" s="32"/>
      <c r="I52" s="32"/>
      <c r="J52" s="5"/>
    </row>
    <row r="53" spans="1:10">
      <c r="A53" s="13"/>
      <c r="B53" s="14"/>
      <c r="C53" s="16"/>
      <c r="D53" s="12" t="s">
        <v>101</v>
      </c>
      <c r="E53" s="12"/>
      <c r="F53" s="5" t="s">
        <v>102</v>
      </c>
      <c r="G53" s="5" t="s">
        <v>102</v>
      </c>
      <c r="H53" s="32"/>
      <c r="I53" s="32"/>
      <c r="J53" s="5"/>
    </row>
    <row r="54" ht="57" customHeight="1" spans="1:10">
      <c r="A54" s="13"/>
      <c r="B54" s="14"/>
      <c r="C54" s="16"/>
      <c r="D54" s="12" t="s">
        <v>103</v>
      </c>
      <c r="E54" s="12"/>
      <c r="F54" s="5" t="s">
        <v>104</v>
      </c>
      <c r="G54" s="5" t="s">
        <v>104</v>
      </c>
      <c r="H54" s="32"/>
      <c r="I54" s="32"/>
      <c r="J54" s="5"/>
    </row>
    <row r="55" ht="31" customHeight="1" spans="1:10">
      <c r="A55" s="13"/>
      <c r="B55" s="14"/>
      <c r="C55" s="16"/>
      <c r="D55" s="12" t="s">
        <v>105</v>
      </c>
      <c r="E55" s="12"/>
      <c r="F55" s="5" t="s">
        <v>106</v>
      </c>
      <c r="G55" s="5" t="s">
        <v>106</v>
      </c>
      <c r="H55" s="32"/>
      <c r="I55" s="32"/>
      <c r="J55" s="5"/>
    </row>
    <row r="56" ht="38" customHeight="1" spans="1:10">
      <c r="A56" s="13"/>
      <c r="B56" s="14"/>
      <c r="C56" s="16"/>
      <c r="D56" s="12" t="s">
        <v>107</v>
      </c>
      <c r="E56" s="12"/>
      <c r="F56" s="5" t="s">
        <v>108</v>
      </c>
      <c r="G56" s="5" t="s">
        <v>108</v>
      </c>
      <c r="H56" s="33"/>
      <c r="I56" s="33"/>
      <c r="J56" s="5"/>
    </row>
    <row r="57" spans="1:10">
      <c r="A57" s="13"/>
      <c r="B57" s="14"/>
      <c r="C57" s="15" t="s">
        <v>109</v>
      </c>
      <c r="D57" s="12" t="s">
        <v>110</v>
      </c>
      <c r="E57" s="12"/>
      <c r="F57" s="5" t="s">
        <v>111</v>
      </c>
      <c r="G57" s="5" t="s">
        <v>111</v>
      </c>
      <c r="H57" s="31">
        <v>5</v>
      </c>
      <c r="I57" s="31">
        <v>5</v>
      </c>
      <c r="J57" s="5"/>
    </row>
    <row r="58" spans="1:10">
      <c r="A58" s="13"/>
      <c r="B58" s="14"/>
      <c r="C58" s="16"/>
      <c r="D58" s="12" t="s">
        <v>112</v>
      </c>
      <c r="E58" s="12"/>
      <c r="F58" s="5" t="s">
        <v>113</v>
      </c>
      <c r="G58" s="5" t="s">
        <v>113</v>
      </c>
      <c r="H58" s="32"/>
      <c r="I58" s="32"/>
      <c r="J58" s="5"/>
    </row>
    <row r="59" spans="1:10">
      <c r="A59" s="13"/>
      <c r="B59" s="14"/>
      <c r="C59" s="16"/>
      <c r="D59" s="12" t="s">
        <v>114</v>
      </c>
      <c r="E59" s="12"/>
      <c r="F59" s="5" t="s">
        <v>115</v>
      </c>
      <c r="G59" s="5" t="s">
        <v>115</v>
      </c>
      <c r="H59" s="32"/>
      <c r="I59" s="32"/>
      <c r="J59" s="5"/>
    </row>
    <row r="60" spans="1:10">
      <c r="A60" s="13"/>
      <c r="B60" s="14"/>
      <c r="C60" s="16"/>
      <c r="D60" s="12" t="s">
        <v>116</v>
      </c>
      <c r="E60" s="12"/>
      <c r="F60" s="5" t="s">
        <v>117</v>
      </c>
      <c r="G60" s="5" t="s">
        <v>117</v>
      </c>
      <c r="H60" s="32"/>
      <c r="I60" s="32"/>
      <c r="J60" s="5"/>
    </row>
    <row r="61" spans="1:10">
      <c r="A61" s="13"/>
      <c r="B61" s="14"/>
      <c r="C61" s="16"/>
      <c r="D61" s="12" t="s">
        <v>118</v>
      </c>
      <c r="E61" s="12"/>
      <c r="F61" s="5" t="s">
        <v>117</v>
      </c>
      <c r="G61" s="5" t="s">
        <v>117</v>
      </c>
      <c r="H61" s="32"/>
      <c r="I61" s="32"/>
      <c r="J61" s="5"/>
    </row>
    <row r="62" spans="1:10">
      <c r="A62" s="13"/>
      <c r="B62" s="14"/>
      <c r="C62" s="16"/>
      <c r="D62" s="12" t="s">
        <v>119</v>
      </c>
      <c r="E62" s="12"/>
      <c r="F62" s="5" t="s">
        <v>120</v>
      </c>
      <c r="G62" s="5" t="s">
        <v>120</v>
      </c>
      <c r="H62" s="32"/>
      <c r="I62" s="32"/>
      <c r="J62" s="5"/>
    </row>
    <row r="63" ht="25.5" spans="1:10">
      <c r="A63" s="13"/>
      <c r="B63" s="14"/>
      <c r="C63" s="16"/>
      <c r="D63" s="12" t="s">
        <v>121</v>
      </c>
      <c r="E63" s="12"/>
      <c r="F63" s="5" t="s">
        <v>122</v>
      </c>
      <c r="G63" s="5" t="s">
        <v>122</v>
      </c>
      <c r="H63" s="32"/>
      <c r="I63" s="32"/>
      <c r="J63" s="5"/>
    </row>
    <row r="64" spans="1:10">
      <c r="A64" s="13"/>
      <c r="B64" s="14"/>
      <c r="C64" s="16"/>
      <c r="D64" s="12" t="s">
        <v>123</v>
      </c>
      <c r="E64" s="12"/>
      <c r="F64" s="5" t="s">
        <v>117</v>
      </c>
      <c r="G64" s="5" t="s">
        <v>117</v>
      </c>
      <c r="H64" s="32"/>
      <c r="I64" s="32"/>
      <c r="J64" s="5"/>
    </row>
    <row r="65" ht="25.5" spans="1:10">
      <c r="A65" s="13"/>
      <c r="B65" s="14"/>
      <c r="C65" s="16"/>
      <c r="D65" s="12" t="s">
        <v>124</v>
      </c>
      <c r="E65" s="12"/>
      <c r="F65" s="5" t="s">
        <v>125</v>
      </c>
      <c r="G65" s="5" t="s">
        <v>125</v>
      </c>
      <c r="H65" s="32"/>
      <c r="I65" s="32"/>
      <c r="J65" s="5"/>
    </row>
    <row r="66" ht="25.5" spans="1:10">
      <c r="A66" s="13"/>
      <c r="B66" s="14"/>
      <c r="C66" s="17"/>
      <c r="D66" s="12" t="s">
        <v>126</v>
      </c>
      <c r="E66" s="12"/>
      <c r="F66" s="5" t="s">
        <v>127</v>
      </c>
      <c r="G66" s="5" t="s">
        <v>127</v>
      </c>
      <c r="H66" s="33"/>
      <c r="I66" s="33"/>
      <c r="J66" s="5"/>
    </row>
    <row r="67" ht="26" customHeight="1" spans="1:10">
      <c r="A67" s="13"/>
      <c r="B67" s="14"/>
      <c r="C67" s="15" t="s">
        <v>128</v>
      </c>
      <c r="D67" s="12" t="s">
        <v>129</v>
      </c>
      <c r="E67" s="12"/>
      <c r="F67" s="5" t="s">
        <v>89</v>
      </c>
      <c r="G67" s="40">
        <v>1.007</v>
      </c>
      <c r="H67" s="41">
        <v>5</v>
      </c>
      <c r="I67" s="46">
        <v>5</v>
      </c>
      <c r="J67" s="5"/>
    </row>
    <row r="68" spans="1:10">
      <c r="A68" s="13"/>
      <c r="B68" s="14"/>
      <c r="C68" s="16"/>
      <c r="D68" s="12" t="s">
        <v>130</v>
      </c>
      <c r="E68" s="12"/>
      <c r="F68" s="5" t="s">
        <v>89</v>
      </c>
      <c r="G68" s="5" t="s">
        <v>89</v>
      </c>
      <c r="H68" s="41">
        <v>5</v>
      </c>
      <c r="I68" s="46">
        <v>5</v>
      </c>
      <c r="J68" s="5"/>
    </row>
    <row r="69" spans="1:10">
      <c r="A69" s="13"/>
      <c r="B69" s="14"/>
      <c r="C69" s="16"/>
      <c r="D69" s="12" t="s">
        <v>131</v>
      </c>
      <c r="E69" s="12"/>
      <c r="F69" s="5" t="s">
        <v>89</v>
      </c>
      <c r="G69" s="5" t="s">
        <v>89</v>
      </c>
      <c r="H69" s="41">
        <v>5</v>
      </c>
      <c r="I69" s="46">
        <v>5</v>
      </c>
      <c r="J69" s="5"/>
    </row>
    <row r="70" spans="1:10">
      <c r="A70" s="13"/>
      <c r="B70" s="14"/>
      <c r="C70" s="16"/>
      <c r="D70" s="12" t="s">
        <v>132</v>
      </c>
      <c r="E70" s="12"/>
      <c r="F70" s="5" t="s">
        <v>133</v>
      </c>
      <c r="G70" s="5" t="s">
        <v>133</v>
      </c>
      <c r="H70" s="41">
        <v>5</v>
      </c>
      <c r="I70" s="46">
        <v>5</v>
      </c>
      <c r="J70" s="5"/>
    </row>
    <row r="71" spans="1:10">
      <c r="A71" s="13"/>
      <c r="B71" s="14"/>
      <c r="C71" s="16"/>
      <c r="D71" s="12" t="s">
        <v>134</v>
      </c>
      <c r="E71" s="12"/>
      <c r="F71" s="5" t="s">
        <v>133</v>
      </c>
      <c r="G71" s="5" t="s">
        <v>133</v>
      </c>
      <c r="H71" s="41">
        <v>5</v>
      </c>
      <c r="I71" s="46">
        <v>5</v>
      </c>
      <c r="J71" s="5"/>
    </row>
    <row r="72" spans="1:10">
      <c r="A72" s="13"/>
      <c r="B72" s="14"/>
      <c r="C72" s="17"/>
      <c r="D72" s="12" t="s">
        <v>135</v>
      </c>
      <c r="E72" s="12"/>
      <c r="F72" s="5" t="s">
        <v>133</v>
      </c>
      <c r="G72" s="5" t="s">
        <v>133</v>
      </c>
      <c r="H72" s="41">
        <v>5</v>
      </c>
      <c r="I72" s="46">
        <v>5</v>
      </c>
      <c r="J72" s="5"/>
    </row>
    <row r="73" spans="1:10">
      <c r="A73" s="13"/>
      <c r="B73" s="14" t="s">
        <v>136</v>
      </c>
      <c r="C73" s="14" t="s">
        <v>137</v>
      </c>
      <c r="D73" s="18" t="s">
        <v>138</v>
      </c>
      <c r="E73" s="18"/>
      <c r="F73" s="5" t="s">
        <v>139</v>
      </c>
      <c r="G73" s="5" t="s">
        <v>139</v>
      </c>
      <c r="H73" s="42">
        <v>10</v>
      </c>
      <c r="I73" s="31">
        <v>10</v>
      </c>
      <c r="J73" s="5"/>
    </row>
    <row r="74" spans="1:10">
      <c r="A74" s="13"/>
      <c r="B74" s="14"/>
      <c r="C74" s="14"/>
      <c r="D74" s="18"/>
      <c r="E74" s="18"/>
      <c r="F74" s="5"/>
      <c r="G74" s="5"/>
      <c r="H74" s="43"/>
      <c r="I74" s="32"/>
      <c r="J74" s="5"/>
    </row>
    <row r="75" spans="1:10">
      <c r="A75" s="13"/>
      <c r="B75" s="14"/>
      <c r="C75" s="14"/>
      <c r="D75" s="18"/>
      <c r="E75" s="18"/>
      <c r="F75" s="5"/>
      <c r="G75" s="5"/>
      <c r="H75" s="44"/>
      <c r="I75" s="33"/>
      <c r="J75" s="5"/>
    </row>
    <row r="76" spans="1:10">
      <c r="A76" s="13"/>
      <c r="B76" s="38" t="s">
        <v>140</v>
      </c>
      <c r="C76" s="39"/>
      <c r="D76" s="39"/>
      <c r="E76" s="39"/>
      <c r="F76" s="39"/>
      <c r="G76" s="45"/>
      <c r="H76" s="44">
        <f>SUM(H23:H75)+10</f>
        <v>100</v>
      </c>
      <c r="I76" s="44">
        <f>SUM(I23:I75)+10*I8</f>
        <v>92.8057668686244</v>
      </c>
      <c r="J76" s="5"/>
    </row>
    <row r="77" spans="1:10">
      <c r="A77" s="5" t="s">
        <v>141</v>
      </c>
      <c r="B77" s="11" t="s">
        <v>142</v>
      </c>
      <c r="C77" s="11"/>
      <c r="D77" s="11"/>
      <c r="E77" s="11"/>
      <c r="F77" s="11"/>
      <c r="G77" s="11"/>
      <c r="H77" s="11"/>
      <c r="I77" s="8"/>
      <c r="J77" s="8"/>
    </row>
  </sheetData>
  <mergeCells count="119">
    <mergeCell ref="A1:J1"/>
    <mergeCell ref="A2:J2"/>
    <mergeCell ref="A3:J3"/>
    <mergeCell ref="A4:C4"/>
    <mergeCell ref="D4:J4"/>
    <mergeCell ref="A5:C5"/>
    <mergeCell ref="D5:J5"/>
    <mergeCell ref="A6:C6"/>
    <mergeCell ref="D6:E6"/>
    <mergeCell ref="G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B20:E20"/>
    <mergeCell ref="F20:J20"/>
    <mergeCell ref="B21:E21"/>
    <mergeCell ref="F21:J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B76:G76"/>
    <mergeCell ref="B77:H77"/>
    <mergeCell ref="A20:A21"/>
    <mergeCell ref="A22:A75"/>
    <mergeCell ref="B23:B66"/>
    <mergeCell ref="B67:B72"/>
    <mergeCell ref="B73:B75"/>
    <mergeCell ref="C23:C45"/>
    <mergeCell ref="C46:C49"/>
    <mergeCell ref="C50:C56"/>
    <mergeCell ref="C57:C66"/>
    <mergeCell ref="C67:C72"/>
    <mergeCell ref="C73:C75"/>
    <mergeCell ref="F73:F75"/>
    <mergeCell ref="G73:G75"/>
    <mergeCell ref="H23:H45"/>
    <mergeCell ref="H46:H49"/>
    <mergeCell ref="H50:H56"/>
    <mergeCell ref="H57:H66"/>
    <mergeCell ref="H73:H75"/>
    <mergeCell ref="I23:I45"/>
    <mergeCell ref="I46:I49"/>
    <mergeCell ref="I50:I56"/>
    <mergeCell ref="I57:I66"/>
    <mergeCell ref="I73:I75"/>
    <mergeCell ref="A7:C11"/>
    <mergeCell ref="A12:C19"/>
    <mergeCell ref="D73:E75"/>
  </mergeCells>
  <printOptions horizontalCentered="1"/>
  <pageMargins left="0.357638888888889" right="0.161111111111111" top="0.802777777777778" bottom="0.60625" header="0.5" footer="0.5"/>
  <pageSetup paperSize="9" scale="71"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FeiztChou</dc:creator>
  <cp:lastModifiedBy>wjw</cp:lastModifiedBy>
  <dcterms:created xsi:type="dcterms:W3CDTF">2025-04-04T08:36:00Z</dcterms:created>
  <dcterms:modified xsi:type="dcterms:W3CDTF">2025-08-14T08:27:10Z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26B273ACFC427FA2F1D7ED67FA8FC409_41</vt:lpwstr>
  </property>
  <property fmtid="{D5CDD505-2E9C-101B-9397-08002B2CF9AE}" pid="3" name="KSOReadingLayout">
    <vt:bool>true</vt:bool>
  </property>
  <property fmtid="{D5CDD505-2E9C-101B-9397-08002B2CF9AE}" pid="4" name="KSOProductBuildVer">
    <vt:lpwstr>2052-12.8.2.20327</vt:lpwstr>
  </property>
</Properties>
</file>