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tabRatio="995" firstSheet="9" activeTab="10"/>
  </bookViews>
  <sheets>
    <sheet name="自治区疾病预防控制中心迁建项目开办费" sheetId="11" r:id="rId1"/>
    <sheet name="医疗服务与保障能力提升(医疗卫生机构能力建设、卫生健康人才培养" sheetId="2" r:id="rId2"/>
    <sheet name="实验室运维项目" sheetId="26" r:id="rId3"/>
    <sheet name="信息系统运维项目" sheetId="25" r:id="rId4"/>
    <sheet name="重大传染病防控项目" sheetId="4" r:id="rId5"/>
    <sheet name="基本公共卫生服务项目" sheetId="1" r:id="rId6"/>
    <sheet name="实施健康水平提升行动" sheetId="15" r:id="rId7"/>
    <sheet name="卫生健康人才培养项目 " sheetId="29" r:id="rId8"/>
    <sheet name="完善重大疾病防治体系" sheetId="16" r:id="rId9"/>
    <sheet name="自治区疾控中心疾控机构职能项目" sheetId="14" r:id="rId10"/>
    <sheet name="基本公共卫生服务项目工作经费" sheetId="19" r:id="rId11"/>
    <sheet name="新冠病毒肺炎疫情常态化防控项目" sheetId="9" r:id="rId12"/>
    <sheet name="迁建项目" sheetId="5" r:id="rId13"/>
    <sheet name="医疗机构高质量发展科技支撑项目" sheetId="20" r:id="rId14"/>
    <sheet name="推进疾控机构能力达标项目(设备配套)" sheetId="8" r:id="rId15"/>
    <sheet name="疫情防控补助-医务人员临时性工作补助" sheetId="10" r:id="rId16"/>
    <sheet name="卫生健康人才培训" sheetId="22" r:id="rId17"/>
    <sheet name="专业技术人才知识更新计划项目" sheetId="13" r:id="rId18"/>
    <sheet name="自然科学基金项目" sheetId="17" r:id="rId19"/>
    <sheet name="自治区人才专项资金" sheetId="6"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<sst xmlns="http://schemas.openxmlformats.org/spreadsheetml/2006/main" count="1860" uniqueCount="681">
  <si>
    <t>自治区项目支出绩效自评表</t>
  </si>
  <si>
    <t>（2024年度）</t>
  </si>
  <si>
    <t>项目名称</t>
  </si>
  <si>
    <t>自治区疾病预防控制中心迁建项目开办费</t>
  </si>
  <si>
    <t>主管部门</t>
  </si>
  <si>
    <t>自治区卫生健康委</t>
  </si>
  <si>
    <t>实施单位</t>
  </si>
  <si>
    <t>自治区疾病预防控制中心</t>
  </si>
  <si>
    <t>项目资金
（万元）</t>
  </si>
  <si>
    <t>年初预算数</t>
  </si>
  <si>
    <t>全年预算数</t>
  </si>
  <si>
    <t>全年执行数</t>
  </si>
  <si>
    <t>分值</t>
  </si>
  <si>
    <t>执行率</t>
  </si>
  <si>
    <t>得分</t>
  </si>
  <si>
    <t>年度资金总额：</t>
  </si>
  <si>
    <t xml:space="preserve">    其中：当年财政拨款</t>
  </si>
  <si>
    <t>上年结转资金</t>
  </si>
  <si>
    <t>—</t>
  </si>
  <si>
    <t xml:space="preserve">         其他资金</t>
  </si>
  <si>
    <t>年度
总体
目标</t>
  </si>
  <si>
    <t>预期目标</t>
  </si>
  <si>
    <t>实际完成情况</t>
  </si>
  <si>
    <t>自治区疾控中心迁建项目预计2024年完工，为保障疾控中心正常运转，申请开办费用于购买办公家具设备和搬迁现有的实验室设备。</t>
  </si>
  <si>
    <t>自治区疾控中心迁建项目2024年完工，为保障疾控中心正常运转，购买了部分办公家具、窗帘、食堂设备并对现有家具和实验室设备进行了搬迁。</t>
  </si>
  <si>
    <t>绩
效
指
标</t>
  </si>
  <si>
    <t>一级指标</t>
  </si>
  <si>
    <t>二级指标</t>
  </si>
  <si>
    <t>三级指标</t>
  </si>
  <si>
    <t>年度指标值</t>
  </si>
  <si>
    <t>实际完成值</t>
  </si>
  <si>
    <t>偏差原因分析
及改进措施</t>
  </si>
  <si>
    <t>产
出
指
标
（50分）</t>
  </si>
  <si>
    <t>数量指标</t>
  </si>
  <si>
    <t>搬迁安装现有实验室设备数量</t>
  </si>
  <si>
    <t>100台</t>
  </si>
  <si>
    <t>购买办公家具设备数量</t>
  </si>
  <si>
    <t>3334台件</t>
  </si>
  <si>
    <t>2235台件</t>
  </si>
  <si>
    <t>厉行节约，根据现有家具情况添置新家具，实际数小于预计数。</t>
  </si>
  <si>
    <t>购买窗帘面积</t>
  </si>
  <si>
    <t>2700平米</t>
  </si>
  <si>
    <t>购买食堂设备数量</t>
  </si>
  <si>
    <t>132台件</t>
  </si>
  <si>
    <t>167台件</t>
  </si>
  <si>
    <t>质量指标</t>
  </si>
  <si>
    <t>购买办公家具设备验收合格率</t>
  </si>
  <si>
    <t>时效指标</t>
  </si>
  <si>
    <t>搬迁时间</t>
  </si>
  <si>
    <t>2024年2-4月</t>
  </si>
  <si>
    <t>按科室分批次搬迁。</t>
  </si>
  <si>
    <t>成本指标</t>
  </si>
  <si>
    <t>搬迁安装现有实验室设备费用</t>
  </si>
  <si>
    <t>50.55万元</t>
  </si>
  <si>
    <t>49.45万元</t>
  </si>
  <si>
    <t>购买办公家具设备费用</t>
  </si>
  <si>
    <t>200.63万元</t>
  </si>
  <si>
    <t>140.76万元</t>
  </si>
  <si>
    <t>厉行节约，根据现有家具情况添置新家具，实际支出小于预计数。</t>
  </si>
  <si>
    <t>购买窗帘费用</t>
  </si>
  <si>
    <t>20.36万元</t>
  </si>
  <si>
    <t>10.27万元</t>
  </si>
  <si>
    <t>厉行节约，根据中心实际情况购买窗帘。</t>
  </si>
  <si>
    <t>购买食堂设备费用</t>
  </si>
  <si>
    <t>15万元</t>
  </si>
  <si>
    <t>13.54万元</t>
  </si>
  <si>
    <t>效
益
指
标
（30分）</t>
  </si>
  <si>
    <t>社会效益
指标</t>
  </si>
  <si>
    <t>设施正常运转率</t>
  </si>
  <si>
    <t>≥90%</t>
  </si>
  <si>
    <t>可持续
影响指标</t>
  </si>
  <si>
    <t>中心工作效率提升效果</t>
  </si>
  <si>
    <t>优</t>
  </si>
  <si>
    <t>满意度
指标
（10分）</t>
  </si>
  <si>
    <t>服务对象
满意度
指标</t>
  </si>
  <si>
    <t>员工满意度</t>
  </si>
  <si>
    <t>总 　　　 分</t>
  </si>
  <si>
    <t xml:space="preserve">中央对地方转移支付项目绩效目标自评表 </t>
  </si>
  <si>
    <t>转移支付（项目）名称</t>
  </si>
  <si>
    <t>医疗服务与保障能力提升(医疗卫生机构能力建设、卫生健康人才培养)项目</t>
  </si>
  <si>
    <t>中央主管部门</t>
  </si>
  <si>
    <t>地方主管部门</t>
  </si>
  <si>
    <t>资金使用单位</t>
  </si>
  <si>
    <t>资金投入情况（万元）</t>
  </si>
  <si>
    <t>全年预算数（A）</t>
  </si>
  <si>
    <t>全年执行数（B）</t>
  </si>
  <si>
    <r>
      <rPr>
        <sz val="11"/>
        <rFont val="宋体"/>
        <charset val="134"/>
        <scheme val="minor"/>
      </rPr>
      <t>预算执行率（B/A</t>
    </r>
    <r>
      <rPr>
        <sz val="11"/>
        <rFont val="汉仪细圆B5"/>
        <charset val="134"/>
      </rPr>
      <t>×</t>
    </r>
    <r>
      <rPr>
        <sz val="11"/>
        <rFont val="宋体"/>
        <charset val="134"/>
      </rPr>
      <t>100</t>
    </r>
    <r>
      <rPr>
        <sz val="11"/>
        <rFont val="汉仪瑞意宋简"/>
        <charset val="134"/>
      </rPr>
      <t>%</t>
    </r>
    <r>
      <rPr>
        <sz val="11"/>
        <rFont val="宋体"/>
        <charset val="134"/>
      </rPr>
      <t>)</t>
    </r>
  </si>
  <si>
    <r>
      <rPr>
        <sz val="11"/>
        <rFont val="宋体"/>
        <charset val="134"/>
        <scheme val="minor"/>
      </rPr>
      <t xml:space="preserve"> </t>
    </r>
    <r>
      <rPr>
        <sz val="11"/>
        <rFont val="宋体"/>
        <charset val="134"/>
      </rPr>
      <t>其中：中央财政资金</t>
    </r>
  </si>
  <si>
    <r>
      <rPr>
        <sz val="11"/>
        <rFont val="宋体"/>
        <charset val="134"/>
        <scheme val="minor"/>
      </rPr>
      <t xml:space="preserve"> 自治区</t>
    </r>
    <r>
      <rPr>
        <sz val="11"/>
        <rFont val="宋体"/>
        <charset val="134"/>
      </rPr>
      <t>财政资金</t>
    </r>
  </si>
  <si>
    <t xml:space="preserve"> 地方资金</t>
  </si>
  <si>
    <t xml:space="preserve"> 其他资金</t>
  </si>
  <si>
    <t>资金管理情况</t>
  </si>
  <si>
    <t>情况说明</t>
  </si>
  <si>
    <t>存在问题和改进措施</t>
  </si>
  <si>
    <t>分配科学性</t>
  </si>
  <si>
    <t>已按照资金管理办法规定的范围和标准分配了资金。</t>
  </si>
  <si>
    <t>下达及时性</t>
  </si>
  <si>
    <t>2024年1月财政及时下达了资金。</t>
  </si>
  <si>
    <t>拨付合规性</t>
  </si>
  <si>
    <t>严格按照国库集中支付制度有关规定支付资金，资金未拨到财政专户或实有资金账户。</t>
  </si>
  <si>
    <t>使用规范性</t>
  </si>
  <si>
    <t>严格按照下达的预算科目和项目执行，严格区分政府采购资金和普通资金，未出现挤占、截留、挪用、擅自调整等问题。</t>
  </si>
  <si>
    <t>执行准确性</t>
  </si>
  <si>
    <t>按照预算安排执行资金。</t>
  </si>
  <si>
    <t>预算绩效管理情况</t>
  </si>
  <si>
    <t>编制预算同时编制了绩效目标，项目结束时实施绩效目标评价。</t>
  </si>
  <si>
    <t>支出责任履行情况</t>
  </si>
  <si>
    <t>按照财政事权划分，履行中心职责。</t>
  </si>
  <si>
    <t>总体目标完成情况</t>
  </si>
  <si>
    <t>总体目标</t>
  </si>
  <si>
    <t>全年实际完成情况</t>
  </si>
  <si>
    <t>1.建设传染病监测预警与应急指挥信息平台和免疫规划信息系统。2.组织传染病检测实验室开展检测质量考核，对传染病检测试剂进行动态评估，提升各地传染病实验室检测质量。3.开展我区基层专业人员、专业骨干、后备人才传染病监测预警规范化培训，完成规定的学时和培训人数，有效提升我区传染病计策预警能力和水平。4.加强疾控机构人才队伍建设，对省、市、县级的疾控中心传染病应急专业人员开展传染病应急处置培训。</t>
  </si>
  <si>
    <t>1.开始建设传染病监测预警与应急指挥信息平台。2.已完成传染病检测实验室检测质量考核，对传染病检测试剂进行动态评估，提升各地传染病实验室检测质量。3.已开展我区基层专业人员、专业骨干、后备人才传染病监测预警规范化培训，完成规定的学时和培训人数，有效提升我区传染病计策预警能力和水平。4.对省、市、县级的疾控中心传染病应急专业人员开展传染病应急处置培训，加强了疾控机构人才队伍建设。</t>
  </si>
  <si>
    <t>绩效指标</t>
  </si>
  <si>
    <t>一级
指标</t>
  </si>
  <si>
    <t>指标值</t>
  </si>
  <si>
    <t>全年实际完成值</t>
  </si>
  <si>
    <t>未完成原因和改进措施</t>
  </si>
  <si>
    <t>产
出
指
标</t>
  </si>
  <si>
    <t>开发传染病监测预警平台数量</t>
  </si>
  <si>
    <t>1套</t>
  </si>
  <si>
    <t>已签订合同，开始实施。</t>
  </si>
  <si>
    <t>举办培训班期数</t>
  </si>
  <si>
    <t>2期</t>
  </si>
  <si>
    <t>11期</t>
  </si>
  <si>
    <t>分阶段，分批次进行培训，实际举办期数大于预计数量。</t>
  </si>
  <si>
    <t>印制预防接种证数量</t>
  </si>
  <si>
    <t>8万份</t>
  </si>
  <si>
    <t>购置试剂耗材数量</t>
  </si>
  <si>
    <t>1批</t>
  </si>
  <si>
    <t>2批</t>
  </si>
  <si>
    <t>传染病监测预警平台第一阶段（前置软件部署）完成率</t>
  </si>
  <si>
    <t>传染病监测预警平台第一阶段（前置软件部署）完成时间</t>
  </si>
  <si>
    <t>2024年底</t>
  </si>
  <si>
    <t>开发传染病监测预警平台费用</t>
  </si>
  <si>
    <t>5841.61万元</t>
  </si>
  <si>
    <t>2558.22万元</t>
  </si>
  <si>
    <t>已预付主体开发和等保密评等费用2551.74万元，后期按进度支付。</t>
  </si>
  <si>
    <t>举办培训班费用</t>
  </si>
  <si>
    <t>161.5万元</t>
  </si>
  <si>
    <t>123.25万元</t>
  </si>
  <si>
    <t>印制预防接种证费用</t>
  </si>
  <si>
    <t>13万元</t>
  </si>
  <si>
    <t>9.63万元</t>
  </si>
  <si>
    <t>购置试剂耗材费用</t>
  </si>
  <si>
    <t>73万元</t>
  </si>
  <si>
    <t>61.1万元</t>
  </si>
  <si>
    <t>效益指标</t>
  </si>
  <si>
    <t>处置突发公共卫生事件队伍快速集结时限</t>
  </si>
  <si>
    <t>≤2小时</t>
  </si>
  <si>
    <t>项目未全部完成，已完成前期安全测评等工作。</t>
  </si>
  <si>
    <t>可持续影响指标</t>
  </si>
  <si>
    <t>智慧化监测预警和风险评估能力水平提升效果</t>
  </si>
  <si>
    <t>满意度指标</t>
  </si>
  <si>
    <t>服务对象
满意度指标</t>
  </si>
  <si>
    <t>前置软件部署满意度</t>
  </si>
  <si>
    <t>总分</t>
  </si>
  <si>
    <t>说明</t>
  </si>
  <si>
    <t>请在此处简要说明中央巡视、各级审计和财政监督中发现的问题及其所涉及的金额，如没有请填无。</t>
  </si>
  <si>
    <t>无</t>
  </si>
  <si>
    <t>实验室运维项目</t>
  </si>
  <si>
    <t>1.检定校准和维修仪器设备280余台58.8万元，保证检测结果的准确性和有效性；能力验证活动和实验室资质认定1次10.8万元，提升中心整体质量管理水平。定期对生物安全三级实验室运行进行维护49.6万元，保障实验室安全稳定运行。 2.补充实验室水电费缺口65万元，保障实验室安全稳定运行。3.参加国家培训4.8万元。</t>
  </si>
  <si>
    <t>1.检定校准和维修仪器设备579台件43.41万元，保证检测结果的准确性和有效性；能力验证活动和实验室资质认定1次8万元，提升中心整体质量管理水平。定期对生物安全三级实验室运行进行维护15.45万元，保障实验室安全稳定运行。
2.补充实验室电费缺口51.19万元，保障实验室安全稳定运行。
3.参加国家培训5万元</t>
  </si>
  <si>
    <t>补充实验室水电费时间</t>
  </si>
  <si>
    <t>1年</t>
  </si>
  <si>
    <t>检定校准和维修实验室设备台数</t>
  </si>
  <si>
    <t>≥280台</t>
  </si>
  <si>
    <t>579台件</t>
  </si>
  <si>
    <t>参加培训人次</t>
  </si>
  <si>
    <t>≤12人次</t>
  </si>
  <si>
    <t>12人次</t>
  </si>
  <si>
    <t>生物安全三级实验室运行和维护时间</t>
  </si>
  <si>
    <t>资质认定认可评审次数</t>
  </si>
  <si>
    <t>1次</t>
  </si>
  <si>
    <t>仪器设备检定校准率</t>
  </si>
  <si>
    <t>≥95%</t>
  </si>
  <si>
    <t>检定校准仪器设备时间</t>
  </si>
  <si>
    <t>2024年5月-11月</t>
  </si>
  <si>
    <t>补充实验室水电费</t>
  </si>
  <si>
    <t>65万元/年</t>
  </si>
  <si>
    <t>51.19万元/年</t>
  </si>
  <si>
    <t>检定校准和维修实验室设备费用</t>
  </si>
  <si>
    <t>0.21万元/台</t>
  </si>
  <si>
    <t>0.08万元/台</t>
  </si>
  <si>
    <t>培训费用</t>
  </si>
  <si>
    <t>0.4万元/次</t>
  </si>
  <si>
    <t>0.4万元/人次</t>
  </si>
  <si>
    <t>生物安全三级实验室运行和维护费用</t>
  </si>
  <si>
    <t>49.6万元/年</t>
  </si>
  <si>
    <t>30.9万元/年</t>
  </si>
  <si>
    <t>已签订合同，金额30.9万元，服务时间是2024年9月至2025年6月，已预付15.45万元，验收后付尾款。</t>
  </si>
  <si>
    <t>资质认定认可评审费用</t>
  </si>
  <si>
    <t>10.8万元/次</t>
  </si>
  <si>
    <t>8万元/次</t>
  </si>
  <si>
    <t>实验室检测能力提升效果</t>
  </si>
  <si>
    <t>生物安全三级实验室运行效果</t>
  </si>
  <si>
    <t>实验室人员满意度</t>
  </si>
  <si>
    <t>信息系统运维项目</t>
  </si>
  <si>
    <t>1.网络租用1年15万元，用于承载本单位计算机网络设备互联网访问及全区传染病网络直报VPN应用。 2.信息化设备和系统维护5项93万元，保障中心信息系统稳定运行。 3.系统安全服务7项110万元，确保信息系统数据安全。 4.信息安全培训10人次4万元。</t>
  </si>
  <si>
    <t>1.网络租用1年14.4万元，用于承载本单位计算机网络设备互联网访问及全区传染病网络直报VPN应用。 2.信息化设备和系统维护5项51.4万元，保障中心信息系统稳定运行。 3.系统安全服务7项47.3万元，确保信息系统数据安全。 4.信息安全培训9次2.8万元。</t>
  </si>
  <si>
    <t>网络租用时间</t>
  </si>
  <si>
    <t>参加信息安全培训人次</t>
  </si>
  <si>
    <t>≤10人次</t>
  </si>
  <si>
    <t>9次</t>
  </si>
  <si>
    <t>维护信息化设备和系统数量</t>
  </si>
  <si>
    <t>≥5项</t>
  </si>
  <si>
    <t>9项</t>
  </si>
  <si>
    <t>信息系统安全服务数量</t>
  </si>
  <si>
    <t>7项</t>
  </si>
  <si>
    <t>信息系统安全服务验收通过率</t>
  </si>
  <si>
    <t>100%</t>
  </si>
  <si>
    <t>服务未完毕，没有完成最终验收。</t>
  </si>
  <si>
    <t>信息系统安全服务完成时限</t>
  </si>
  <si>
    <t>未全部完成</t>
  </si>
  <si>
    <t>卫生信息管理系统已完成，智能化冷库等保测评已完成，余尾款计划在2025年支付。</t>
  </si>
  <si>
    <t>网络租用费用</t>
  </si>
  <si>
    <t>15万元/年</t>
  </si>
  <si>
    <t>14.4万元/年</t>
  </si>
  <si>
    <t>参加信息安全培训费用</t>
  </si>
  <si>
    <t>0.31万元/人次</t>
  </si>
  <si>
    <t>信息化设备和系统维护费用</t>
  </si>
  <si>
    <t>18.6万元/项</t>
  </si>
  <si>
    <t>5.82万元/项</t>
  </si>
  <si>
    <t>宁夏免疫规划信息管理系统运维合同已签订，金额81万元，服务时间2024年12月至2025年12月。已预付40.3万，验收后付尾款。</t>
  </si>
  <si>
    <t>信息系统安全服务费用</t>
  </si>
  <si>
    <t>15.71万元/项</t>
  </si>
  <si>
    <t>6.75万元/项</t>
  </si>
  <si>
    <t>公共服务中断次数</t>
  </si>
  <si>
    <t>≤2次</t>
  </si>
  <si>
    <t>结果历史数据可查询年限</t>
  </si>
  <si>
    <t>≥5年</t>
  </si>
  <si>
    <t>系统使用人员满意度</t>
  </si>
  <si>
    <t>重大传染病防控项目</t>
  </si>
  <si>
    <r>
      <rPr>
        <sz val="10"/>
        <rFont val="宋体"/>
        <charset val="134"/>
        <scheme val="minor"/>
      </rPr>
      <t>预算执行率（B/A</t>
    </r>
    <r>
      <rPr>
        <sz val="10"/>
        <rFont val="汉仪细圆B5"/>
        <charset val="134"/>
      </rPr>
      <t>×</t>
    </r>
    <r>
      <rPr>
        <sz val="10"/>
        <rFont val="宋体"/>
        <charset val="134"/>
      </rPr>
      <t>100</t>
    </r>
    <r>
      <rPr>
        <sz val="10"/>
        <rFont val="汉仪瑞意宋简"/>
        <charset val="134"/>
      </rPr>
      <t>%</t>
    </r>
    <r>
      <rPr>
        <sz val="10"/>
        <rFont val="宋体"/>
        <charset val="134"/>
      </rPr>
      <t>)</t>
    </r>
  </si>
  <si>
    <r>
      <rPr>
        <sz val="10"/>
        <rFont val="宋体"/>
        <charset val="134"/>
        <scheme val="minor"/>
      </rPr>
      <t xml:space="preserve"> </t>
    </r>
    <r>
      <rPr>
        <sz val="10"/>
        <rFont val="宋体"/>
        <charset val="134"/>
      </rPr>
      <t>其中：中央财政资金</t>
    </r>
  </si>
  <si>
    <r>
      <rPr>
        <sz val="10"/>
        <rFont val="宋体"/>
        <charset val="134"/>
        <scheme val="minor"/>
      </rPr>
      <t xml:space="preserve"> 　自治区</t>
    </r>
    <r>
      <rPr>
        <sz val="10"/>
        <rFont val="宋体"/>
        <charset val="134"/>
      </rPr>
      <t>财政资金</t>
    </r>
  </si>
  <si>
    <t xml:space="preserve">   地方资金</t>
  </si>
  <si>
    <r>
      <rPr>
        <sz val="9"/>
        <rFont val="宋体"/>
        <charset val="134"/>
      </rPr>
      <t xml:space="preserve">    </t>
    </r>
    <r>
      <rPr>
        <sz val="10"/>
        <rFont val="宋体"/>
        <charset val="134"/>
      </rPr>
      <t>其他资金</t>
    </r>
  </si>
  <si>
    <t>持续为0-6岁适龄儿童提供常规接种服务；减少艾滋病新发感染，降低艾滋病病死率，艾滋病疫情继续控制在低流行水平；控制包虫病等重点寄生虫病的流行，提高人民群众健康水平；推广癫痫、心脑血管疾病、慢阻肺等重点慢性病早期筛查和干预适宜技术，健全完善死因监测、肿瘤随访登记等慢性病监测网络，以慢性病综合防控示范区和全民健康生活方式行动为抓手，加强慢性病防控能力建设；：开展新冠病毒感染等重点传染病监测和健康危害因素监测工作，着力提升新冠病毒感染、饮用水、公共场所、学生常见病、鼠疫疫情、食源性疾病监测及食品安全污染物监测。</t>
  </si>
  <si>
    <t>采购艾滋病防治药品批次</t>
  </si>
  <si>
    <t>采购免疫规划疫苗批次</t>
  </si>
  <si>
    <t>采购实验室设备数量</t>
  </si>
  <si>
    <t>≥2台</t>
  </si>
  <si>
    <t>3台</t>
  </si>
  <si>
    <t>采购试剂耗材批次</t>
  </si>
  <si>
    <t>出差学习、下乡督导次数</t>
  </si>
  <si>
    <t>≥182次</t>
  </si>
  <si>
    <t>280次</t>
  </si>
  <si>
    <t>购买宣传品等批次</t>
  </si>
  <si>
    <t>≥6批</t>
  </si>
  <si>
    <t>9批</t>
  </si>
  <si>
    <t>≥19期</t>
  </si>
  <si>
    <t>17期</t>
  </si>
  <si>
    <t>厉行节约，减少培训费支出。</t>
  </si>
  <si>
    <t>艾滋病高危人群干预率</t>
  </si>
  <si>
    <t>试剂耗材验收合格率</t>
  </si>
  <si>
    <t>试剂耗材采购时限</t>
  </si>
  <si>
    <t>2024年6月</t>
  </si>
  <si>
    <t>采购艾滋病防治药品费用</t>
  </si>
  <si>
    <t>510万元</t>
  </si>
  <si>
    <t>460.2万元</t>
  </si>
  <si>
    <t>采购免疫规划疫苗费用</t>
  </si>
  <si>
    <t>3420万元</t>
  </si>
  <si>
    <t>3404.55万元</t>
  </si>
  <si>
    <t>采购实验室设备费用</t>
  </si>
  <si>
    <t>159.5万元</t>
  </si>
  <si>
    <t>120.3万元</t>
  </si>
  <si>
    <t>采购试剂耗材费用</t>
  </si>
  <si>
    <t>2140万元</t>
  </si>
  <si>
    <t>1616.33万元</t>
  </si>
  <si>
    <t>二批试剂耗材采购11月左右完成，尚未全部供货。</t>
  </si>
  <si>
    <t>出差学习、下乡督导费用</t>
  </si>
  <si>
    <t>160万元</t>
  </si>
  <si>
    <t>65.07万元</t>
  </si>
  <si>
    <t>厉行节约，减少差旅费支出。</t>
  </si>
  <si>
    <t>购买宣传品费用</t>
  </si>
  <si>
    <t>174.02万元</t>
  </si>
  <si>
    <t>15.91万元</t>
  </si>
  <si>
    <t>106.6万元</t>
  </si>
  <si>
    <t>68.3万元</t>
  </si>
  <si>
    <t>适龄儿童国家免疫规划疫苗接种率</t>
  </si>
  <si>
    <t>&gt;90%</t>
  </si>
  <si>
    <t>艾滋病疫情流行水平</t>
  </si>
  <si>
    <t>降低</t>
  </si>
  <si>
    <t>接种对象满意度</t>
  </si>
  <si>
    <t>≥85%</t>
  </si>
  <si>
    <t>基本公共卫生服务项目</t>
  </si>
  <si>
    <r>
      <rPr>
        <sz val="10"/>
        <color theme="1"/>
        <rFont val="宋体"/>
        <charset val="134"/>
        <scheme val="minor"/>
      </rPr>
      <t>预算执行率（B/A</t>
    </r>
    <r>
      <rPr>
        <sz val="10"/>
        <color indexed="8"/>
        <rFont val="汉仪细圆B5"/>
        <charset val="134"/>
      </rPr>
      <t>×</t>
    </r>
    <r>
      <rPr>
        <sz val="10"/>
        <color indexed="8"/>
        <rFont val="宋体"/>
        <charset val="134"/>
      </rPr>
      <t>100</t>
    </r>
    <r>
      <rPr>
        <sz val="10"/>
        <color indexed="8"/>
        <rFont val="汉仪瑞意宋简"/>
        <charset val="134"/>
      </rPr>
      <t>%</t>
    </r>
    <r>
      <rPr>
        <sz val="10"/>
        <color indexed="8"/>
        <rFont val="宋体"/>
        <charset val="134"/>
      </rPr>
      <t>)</t>
    </r>
  </si>
  <si>
    <r>
      <rPr>
        <sz val="10"/>
        <color theme="1"/>
        <rFont val="宋体"/>
        <charset val="134"/>
        <scheme val="minor"/>
      </rPr>
      <t xml:space="preserve"> </t>
    </r>
    <r>
      <rPr>
        <sz val="10"/>
        <color indexed="8"/>
        <rFont val="宋体"/>
        <charset val="134"/>
      </rPr>
      <t>其中：中央财政资金</t>
    </r>
  </si>
  <si>
    <r>
      <rPr>
        <sz val="10"/>
        <color theme="1"/>
        <rFont val="宋体"/>
        <charset val="134"/>
        <scheme val="minor"/>
      </rPr>
      <t xml:space="preserve"> 　自治区</t>
    </r>
    <r>
      <rPr>
        <sz val="10"/>
        <color indexed="8"/>
        <rFont val="宋体"/>
        <charset val="134"/>
      </rPr>
      <t>财政资金</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</si>
  <si>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</si>
  <si>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其他资金</t>
    </r>
  </si>
  <si>
    <t>完成工作场所职业病危害因素监测和职业病防治放射卫生监测185万元；开展医疗卫生机构医用辐射防护监测工作25万元；购置实验室设备68万元，开展地方病监测。</t>
  </si>
  <si>
    <t>完成工作场所职业病危害因素监测和职业病防治放射卫生监测180.54万元；职业病防治放射卫生监测74.11万元；购置实验室设备107.64万元，开展地方病监测。</t>
  </si>
  <si>
    <t>参加培训和技术指导次数</t>
  </si>
  <si>
    <t>70人次</t>
  </si>
  <si>
    <t>57人次</t>
  </si>
  <si>
    <t>5期</t>
  </si>
  <si>
    <t>购买试剂耗材费用</t>
  </si>
  <si>
    <t>8次</t>
  </si>
  <si>
    <t>6次</t>
  </si>
  <si>
    <t>委托检测服务次数</t>
  </si>
  <si>
    <t>5次</t>
  </si>
  <si>
    <t>采购仪器设备数量</t>
  </si>
  <si>
    <t>8台</t>
  </si>
  <si>
    <t>制作宣传视频和宣传品次数</t>
  </si>
  <si>
    <t>4次</t>
  </si>
  <si>
    <t>仪器设备验收合格率</t>
  </si>
  <si>
    <t>仪器设备采购完成时间</t>
  </si>
  <si>
    <t>2024年9月30日前</t>
  </si>
  <si>
    <t>参加培训和技术指导费用</t>
  </si>
  <si>
    <t>17.24万元</t>
  </si>
  <si>
    <t>23.9万元</t>
  </si>
  <si>
    <t>15.98万元</t>
  </si>
  <si>
    <t>12万元</t>
  </si>
  <si>
    <t>10.72万元</t>
  </si>
  <si>
    <t>委托检测服务费用</t>
  </si>
  <si>
    <t>210万元</t>
  </si>
  <si>
    <t>202.75万元</t>
  </si>
  <si>
    <t>采购仪器设备费用</t>
  </si>
  <si>
    <t>111.6万元</t>
  </si>
  <si>
    <t>107.64万元</t>
  </si>
  <si>
    <t>宣传视频和宣传品费用</t>
  </si>
  <si>
    <t>10.3万元</t>
  </si>
  <si>
    <t>7.96万元</t>
  </si>
  <si>
    <t>设备利用率</t>
  </si>
  <si>
    <t>设备使用年限</t>
  </si>
  <si>
    <t>≥10年</t>
  </si>
  <si>
    <t>设备使用人员满意度</t>
  </si>
  <si>
    <t>实施健康水平提升行动项目</t>
  </si>
  <si>
    <t>对部分化学污染物及其有害因素、微生物及其致病因子监测，对样本菌株进行复核，开展食源性疾病暴发事件的调查70万元。组织全区开展全民营养周宣传，完成营养指导培训70万元。</t>
  </si>
  <si>
    <t>对部分化学污染物及其有害因素、微生物及其致病因子监测，对样本菌株进行复核，开展食源性疾病暴发事件的调查。组织全区开展全民营养周宣传，完成营养指导培训。</t>
  </si>
  <si>
    <t>≥2批</t>
  </si>
  <si>
    <t>3批</t>
  </si>
  <si>
    <t>出差学习、下乡督导人次</t>
  </si>
  <si>
    <t>≥52人次</t>
  </si>
  <si>
    <t>49人次</t>
  </si>
  <si>
    <t>放射样品委托检测次数</t>
  </si>
  <si>
    <t>≥2期</t>
  </si>
  <si>
    <t>3期</t>
  </si>
  <si>
    <t>食品安全采样次数</t>
  </si>
  <si>
    <t>≥14次</t>
  </si>
  <si>
    <t>14次</t>
  </si>
  <si>
    <t>委托调查人次</t>
  </si>
  <si>
    <t>≥51人次</t>
  </si>
  <si>
    <t>51人次</t>
  </si>
  <si>
    <t>宣传活动次数</t>
  </si>
  <si>
    <t>≥2次</t>
  </si>
  <si>
    <t>2次</t>
  </si>
  <si>
    <t>食品安全样品采集覆盖率</t>
  </si>
  <si>
    <t>举办培训班时间</t>
  </si>
  <si>
    <t>19.2万元/批</t>
  </si>
  <si>
    <t>10.4万元/批</t>
  </si>
  <si>
    <t>0.26万元/人次</t>
  </si>
  <si>
    <t>放射样品委托检测费用</t>
  </si>
  <si>
    <t>7.83万元/次</t>
  </si>
  <si>
    <t>30万元/期</t>
  </si>
  <si>
    <t>16.07万元/期</t>
  </si>
  <si>
    <t>食品安全采样费用</t>
  </si>
  <si>
    <t>1万元/次</t>
  </si>
  <si>
    <t>0.86万元/次</t>
  </si>
  <si>
    <t>委托调查费用</t>
  </si>
  <si>
    <t>0.1万元/人</t>
  </si>
  <si>
    <t>0.1万元/人次</t>
  </si>
  <si>
    <t>宣传活动费用</t>
  </si>
  <si>
    <t>19.8万元/次</t>
  </si>
  <si>
    <t>9.3万元/次</t>
  </si>
  <si>
    <t>效益
指标
（30分）</t>
  </si>
  <si>
    <t>食源性疾病暴发事件的调查率</t>
  </si>
  <si>
    <t>基层监测队伍能力</t>
  </si>
  <si>
    <t>得到提升</t>
  </si>
  <si>
    <t>培训学员满意度</t>
  </si>
  <si>
    <t>卫生健康人才培养项目</t>
  </si>
  <si>
    <r>
      <rPr>
        <sz val="10"/>
        <rFont val="宋体"/>
        <charset val="134"/>
        <scheme val="minor"/>
      </rPr>
      <t xml:space="preserve"> 　　自治区</t>
    </r>
    <r>
      <rPr>
        <sz val="10"/>
        <rFont val="宋体"/>
        <charset val="134"/>
      </rPr>
      <t>财政资金</t>
    </r>
  </si>
  <si>
    <t xml:space="preserve">       　　地方资金</t>
  </si>
  <si>
    <r>
      <rPr>
        <sz val="9"/>
        <rFont val="宋体"/>
        <charset val="134"/>
      </rPr>
      <t xml:space="preserve">      </t>
    </r>
    <r>
      <rPr>
        <sz val="10"/>
        <rFont val="宋体"/>
        <charset val="134"/>
      </rPr>
      <t xml:space="preserve">  　其他资金</t>
    </r>
  </si>
  <si>
    <t>以实验室生物安全法律、行政法规、部门规章、规范性文件和有关标准规范为基础，培训病原微生物实验室生物安全人员掌握实验室生物安全管理体系建立和实验室备案，审批与认可的管理制度，实验室生物安全风险识别、风险评估、风险防控与应急处置等风险管理方法。掌握实验室主要设施设备和个人防护装备的使用、维护方法，病原微生物采样、菌毒种保存、运输要求及病原微生物、实验动物操作规范，掌握实验室消毒灭菌和废弃物管理要求，掌握实验室人员与健康管理要求，熟悉实验室、动物实验室设计、建造基本要求，熟悉危险化学品、放射性物质操作规范，熟悉实验室安全保卫要求。提升实验室生物安全管理水平和技术能力。培训100人共计33万元。</t>
  </si>
  <si>
    <t>以实验室生物安全法律、行政法规、部门规章、规范性文件和有关标准规范为基础，培训病原微生物实验室生物安全人员掌握实验室生物安全管理体系建立和实验室备案，审批与认可的管理制度，实验室生物安全风险识别、风险评估、风险防控与应急处置等风险管理方法。掌握实验室主要设施设备和个人防护装备的使用、维护方法，病原微生物采样、菌毒种保存、运输要求及病原微生物、实验动物操作规范，掌握实验室消毒灭菌和废弃物管理要求，掌握实验室人员与健康管理要求，熟悉实验室、动物实验室设计、建造基本要求，熟悉危险化学品、放射性物质操作规范，熟悉实验室安全保卫要求。提升实验室生物安全管理水平和技术能力。培训90人共计25.65万元。</t>
  </si>
  <si>
    <t>病原微生物实验室生物安全培训人数</t>
  </si>
  <si>
    <t>100人</t>
  </si>
  <si>
    <t>90人</t>
  </si>
  <si>
    <t>培训人员合格率</t>
  </si>
  <si>
    <t>培训完成时间</t>
  </si>
  <si>
    <t>2024年7月</t>
  </si>
  <si>
    <t>前期准备工作不充分，导致培训时间延后。</t>
  </si>
  <si>
    <t>病原微生物实验室生物安全培训费用</t>
  </si>
  <si>
    <t>3500元/人</t>
  </si>
  <si>
    <t>2850元/人</t>
  </si>
  <si>
    <t>每年辖区内二级实验室覆盖率</t>
  </si>
  <si>
    <t>≥13%</t>
  </si>
  <si>
    <t>完善重大疾病防治体系项目</t>
  </si>
  <si>
    <t>完成全区布病高危人群筛查，健康教育与行为干预，发放健康教育包，录制宣传视频，举办培训班，有效降低布病报告发病率100万元。推动慢性病防治工作由疾病治疗向健康管理转变12万元。</t>
  </si>
  <si>
    <t>完成全区布病高危人群筛查，健康教育与行为干预，发放健康教育包，录制宣传视频，举办培训班，有效降低布病报告发病率。推动慢性病防治工作由疾病治疗向健康管理转变。</t>
  </si>
  <si>
    <t>采购试剂耗材次数</t>
  </si>
  <si>
    <t>未采购试剂耗材。</t>
  </si>
  <si>
    <t>参加国家培训和技术指导人次</t>
  </si>
  <si>
    <t>≥28次</t>
  </si>
  <si>
    <t>30次</t>
  </si>
  <si>
    <t>购买健康教育干预包数量</t>
  </si>
  <si>
    <t>≥100000个</t>
  </si>
  <si>
    <t>100000个</t>
  </si>
  <si>
    <t>录制宣传微视频数量</t>
  </si>
  <si>
    <t>1期</t>
  </si>
  <si>
    <t>调整为宣传材料</t>
  </si>
  <si>
    <t>布病高危人群筛查任务完成率</t>
  </si>
  <si>
    <t>健康教育干预包采购完成时间</t>
  </si>
  <si>
    <t>前期准备不充分，采购流程较长。</t>
  </si>
  <si>
    <t>14.38万元/批</t>
  </si>
  <si>
    <t>参加国家培训和技术指导费用</t>
  </si>
  <si>
    <t>0.16万元/次</t>
  </si>
  <si>
    <t>购买健康教育干预包费用</t>
  </si>
  <si>
    <t>7元/个</t>
  </si>
  <si>
    <t>6.4元/个</t>
  </si>
  <si>
    <t>6.6万元/期</t>
  </si>
  <si>
    <t>3.37万元/期</t>
  </si>
  <si>
    <t>录制宣传微视频费用</t>
  </si>
  <si>
    <t>5万元/期</t>
  </si>
  <si>
    <t>4.5万元</t>
  </si>
  <si>
    <t>实际为宣传材料支出</t>
  </si>
  <si>
    <t>新发病例首诊确诊率</t>
  </si>
  <si>
    <t>病例建档管理率</t>
  </si>
  <si>
    <t>培训人员满意度</t>
  </si>
  <si>
    <t>≥80%</t>
  </si>
  <si>
    <t>自治区疾控中心疾控机构职能项目</t>
  </si>
  <si>
    <t>1.做好应急人员培训、演练，提高现场处置能力。处置猴痘、自然灾害等突发应急事件，保障人民群众身体健康5万元。 2.保障中心的日常运转206万元。</t>
  </si>
  <si>
    <t>1.做好应急人员培训、演练，提高现场处置能力。处置猴痘、自然灾害等突发应急事件，保障人民群众身体健康。 2.保障中心的日常运转。</t>
  </si>
  <si>
    <t>保障中心运转时间</t>
  </si>
  <si>
    <t>应急人员参加培训和现场处置次数</t>
  </si>
  <si>
    <t>10次</t>
  </si>
  <si>
    <t>应急演练次数</t>
  </si>
  <si>
    <t>组织1次，参与1次。</t>
  </si>
  <si>
    <t>重点传染病和重大突发公共卫生事件应急处置率</t>
  </si>
  <si>
    <t>应急演练时间</t>
  </si>
  <si>
    <t>2024年9月前</t>
  </si>
  <si>
    <t>2024年7-8月</t>
  </si>
  <si>
    <t>保障中心运转费用</t>
  </si>
  <si>
    <t>288.21万元/年</t>
  </si>
  <si>
    <t>282.6万元/年</t>
  </si>
  <si>
    <t>应急人员参加培训和现场处置费用</t>
  </si>
  <si>
    <t>0.45万元/次</t>
  </si>
  <si>
    <t>0.35万元/次</t>
  </si>
  <si>
    <t>应急演练费用</t>
  </si>
  <si>
    <t>4万元/次</t>
  </si>
  <si>
    <t>1.69万元/次</t>
  </si>
  <si>
    <t>保障突发公共卫生事件队伍快速集结</t>
  </si>
  <si>
    <t>中心正常运转</t>
  </si>
  <si>
    <t>持续稳定运转</t>
  </si>
  <si>
    <t>中心员工满意度</t>
  </si>
  <si>
    <t>基本公共卫生服务项目工作经费</t>
  </si>
  <si>
    <t>举办1期培训班，参加4次国家培训，到各市县督导考核30人次。确保老年人、高血压和糖尿病患者等重点人群健康管理规范开展，达到各项任务目标要求。推进基本公共卫生服务项目规范开展，促进全区基本公共卫生服务水平逐步提升。</t>
  </si>
  <si>
    <t>确保老年人、高血压和糖尿病患者等重点人群健康管理规范开展，推进基本公共卫生服务项目规范开展，促进全区基本公共卫生服务水平逐步提升。</t>
  </si>
  <si>
    <t>需各市县完成2024年基本公共卫生服务工作后，在2025年召开。</t>
  </si>
  <si>
    <t>到各市县进行项目绩效评估人次</t>
  </si>
  <si>
    <t>30人次</t>
  </si>
  <si>
    <t>10人次</t>
  </si>
  <si>
    <t>需各市县完成2024年基本公共卫生服务工作后，在2025年初开展绩效评估工作。</t>
  </si>
  <si>
    <t>参加国家培训班人次</t>
  </si>
  <si>
    <t>县级及以上疾控机构基本公共卫生服务项目培训覆盖率</t>
  </si>
  <si>
    <t>7.8万元</t>
  </si>
  <si>
    <t>到各市县进行项目绩效评估费用</t>
  </si>
  <si>
    <t>2.2万元</t>
  </si>
  <si>
    <t>1.25万元</t>
  </si>
  <si>
    <t>参加国家培训班费用</t>
  </si>
  <si>
    <t>3.7万元</t>
  </si>
  <si>
    <t>0.93万元</t>
  </si>
  <si>
    <t>居民对基本公共卫生服务项目的知晓率</t>
  </si>
  <si>
    <t>高血压患者健康管理任务完成率</t>
  </si>
  <si>
    <t>居民对基本公共卫生服务项目的满意度</t>
  </si>
  <si>
    <t>新冠病毒肺炎疫情常态化防控项目</t>
  </si>
  <si>
    <t>开展兴庆区从业重点人群检测、各类大型会议保障、新冠感染疫情处置、督导培训和质控考核等，有效应对我区新冠感染疫情。</t>
  </si>
  <si>
    <t>移动方舱实验室设备维保次数</t>
  </si>
  <si>
    <t>未发生</t>
  </si>
  <si>
    <t>移动方舱车维保次数</t>
  </si>
  <si>
    <t>机场驻点和常态化防控应急督导人次</t>
  </si>
  <si>
    <t>2400人*天</t>
  </si>
  <si>
    <t>16人次</t>
  </si>
  <si>
    <t>因疫情形式和防控政策发生变化，停止了机场驻点防控。</t>
  </si>
  <si>
    <t>新冠感染突发疫情处置率</t>
  </si>
  <si>
    <t>试剂采购时间</t>
  </si>
  <si>
    <t>移动方舱实验室设备维保费用</t>
  </si>
  <si>
    <t>4.4万元</t>
  </si>
  <si>
    <t>移动方舱车维保费用</t>
  </si>
  <si>
    <t>5.3万元</t>
  </si>
  <si>
    <t>74万元</t>
  </si>
  <si>
    <t>1.14万元</t>
  </si>
  <si>
    <t>因疫情形式和防控政策发生变化，停止了采购试剂。</t>
  </si>
  <si>
    <t>机场驻点和常态化防控应急督导费用</t>
  </si>
  <si>
    <t>53.5万元</t>
  </si>
  <si>
    <t>5.89万元</t>
  </si>
  <si>
    <t>阻断疫情能力提升效果</t>
  </si>
  <si>
    <t>核酸检测对象满意度</t>
  </si>
  <si>
    <t>迁建项目</t>
  </si>
  <si>
    <t>建设宁夏疾病监测业务信息平台，购置实验室仪器设备，购置疫苗冷库设备，支付土建及安装费用，支付项目管理费、工程监理费、勘察设计费等工程建设其他费用。提升我区疾病预防控制能力，加快具备区域常见、多发传染病病原体、健康危害因素“一锤定音”监测能力和相应应急处置能力，满足新形势下有效应对重大疾病及突发公共卫生事件需要。</t>
  </si>
  <si>
    <t>开发宁夏疾病监测业务信息平台数量</t>
  </si>
  <si>
    <t>基建项目配套服务数量</t>
  </si>
  <si>
    <t>≥12项</t>
  </si>
  <si>
    <t>12项</t>
  </si>
  <si>
    <t>建设疫苗智能化冷库数量</t>
  </si>
  <si>
    <t>购置实验室仪器设备数量</t>
  </si>
  <si>
    <t>72台</t>
  </si>
  <si>
    <t>迁建项目建设面积</t>
  </si>
  <si>
    <t>23000平米</t>
  </si>
  <si>
    <t>工程项目验收通过率</t>
  </si>
  <si>
    <t>已完成竣工验收</t>
  </si>
  <si>
    <t>迁建项目竣工时间</t>
  </si>
  <si>
    <t>竣工时间晚于预期。</t>
  </si>
  <si>
    <t>开发宁夏疾病监测业务信息平台费用</t>
  </si>
  <si>
    <t>700万元</t>
  </si>
  <si>
    <t>619.85万元</t>
  </si>
  <si>
    <t>基建项目配套服务费用</t>
  </si>
  <si>
    <t>200万元</t>
  </si>
  <si>
    <t>181.6万元</t>
  </si>
  <si>
    <t>建设疫苗智能化冷库费用</t>
  </si>
  <si>
    <t>350万元</t>
  </si>
  <si>
    <t>330.3万元</t>
  </si>
  <si>
    <t>购置实验室仪器设备费用</t>
  </si>
  <si>
    <t>340万元</t>
  </si>
  <si>
    <t>339.37万元</t>
  </si>
  <si>
    <t>迁建项目土建费用</t>
  </si>
  <si>
    <t>3827.66万元</t>
  </si>
  <si>
    <t>3446.57万元</t>
  </si>
  <si>
    <t>已到合同约定付款比例</t>
  </si>
  <si>
    <r>
      <rPr>
        <sz val="10"/>
        <rFont val="宋体"/>
        <charset val="134"/>
      </rPr>
      <t>≥</t>
    </r>
    <r>
      <rPr>
        <sz val="12"/>
        <rFont val="宋体"/>
        <charset val="134"/>
      </rPr>
      <t>90%</t>
    </r>
  </si>
  <si>
    <t>医疗机构高质量发展科技支撑项目</t>
  </si>
  <si>
    <t>1.采用琼脂稀释法对银川地区淋球菌分离菌株进行耐药性检测，完成所有分离菌株的 NG-MAST测序、分析，获得ST型别。2.分析近年来我区重点地区流行性出血热疫情发病趋势与流行特征。3.了解新冠肺炎疫情前后，即2019年-2022年全区儿童青少年近视状况及近视变化趋势。4.对各市县开展技术指导，对实验室诊断病人诊疗进行质量把关，提升全区布病工作能力。5.通过流行病学调查掌握宁夏老年人健康素养的现状及其影响因素。6.对职业健康检查机构和职业病诊断机构2021年至2023年的体检报告情况和诊断报告情况进行调查。7.通过对医院内环境和物体表面的采样，采用微生物学方法和分子生物学方法鉴定致病菌。8.对我区人源和畜源细粒棘球蚴进行基因分型鉴定。9.收集2019-2024年宁夏部分市县区慢性病的疾病谱特征以及疾病负担情况。10.掌握2023-2024年宁夏二级及以上综合性医疗机构消毒质量总体情况和医院感染管理人员配置情况。11.采用 ECDI2030 评估宁夏城乡学龄前儿童三个维度的身心发育情况，探索城乡、月龄组、性别等组间 ECDI2030 评分差异，掌握宁夏城乡 36-59 月龄学龄前儿童膳食多样性达标情况及其影响因素，分析膳食多样性对学龄前儿童身心健康的影响。12.1.建立不同来源炭疽芽胞杆菌菌株库和样本生物信息库，为开展后续相关研究提供基础研究资料，掌握我区炭疽芽胞杆菌致病性、临床病例以及菌株之间的相互关系。</t>
  </si>
  <si>
    <t>发表论文数量</t>
  </si>
  <si>
    <t>10篇</t>
  </si>
  <si>
    <t>4篇</t>
  </si>
  <si>
    <t>科研课题，项目周期为2年。</t>
  </si>
  <si>
    <t>购置办公用品数量</t>
  </si>
  <si>
    <t>聘请专家和志愿者数量</t>
  </si>
  <si>
    <t>40人次</t>
  </si>
  <si>
    <t>出差学习人次</t>
  </si>
  <si>
    <t>3人次</t>
  </si>
  <si>
    <t>高危人群布病知识知晓率</t>
  </si>
  <si>
    <t>论文发表时间</t>
  </si>
  <si>
    <t>2024年12月前</t>
  </si>
  <si>
    <t>发表论文费用</t>
  </si>
  <si>
    <t>5万元</t>
  </si>
  <si>
    <t>0.54万元</t>
  </si>
  <si>
    <t>购置办公用品费用</t>
  </si>
  <si>
    <t>2万元</t>
  </si>
  <si>
    <t>1.27万元</t>
  </si>
  <si>
    <t>聘请专家和志愿者费用</t>
  </si>
  <si>
    <t>1.2万元</t>
  </si>
  <si>
    <t>7.07万元</t>
  </si>
  <si>
    <t>0.97万元</t>
  </si>
  <si>
    <t>出差学习费用</t>
  </si>
  <si>
    <t>3万元</t>
  </si>
  <si>
    <t>0.57万元</t>
  </si>
  <si>
    <t>取得基础理论创新成果</t>
  </si>
  <si>
    <t>≥5</t>
  </si>
  <si>
    <t>国内外核心期刊发表论文平
均被引用次数</t>
  </si>
  <si>
    <t>老年人健康素养调查对象满意度</t>
  </si>
  <si>
    <t>推进疾控机构能力达标项目(设备配套)</t>
  </si>
  <si>
    <t>采购自动化菌毒种库、病原微生物快速鉴定、生物信息工作站及分析系统，更新生物安全、消毒以及常规检测基础设备，提升化学性食物中毒、食品、水、环境卫生等监测检测能力，达到国家标准要求。</t>
  </si>
  <si>
    <t>购买实验室设备数量</t>
  </si>
  <si>
    <t>400台</t>
  </si>
  <si>
    <t>431台</t>
  </si>
  <si>
    <t>设备验收合格率</t>
  </si>
  <si>
    <t>采购合同签订时间</t>
  </si>
  <si>
    <t>购买实验室设备费用</t>
  </si>
  <si>
    <t>1527.38万元</t>
  </si>
  <si>
    <t>1527.38万</t>
  </si>
  <si>
    <t>疫情防控补助-医务人员临时性工作补助项目</t>
  </si>
  <si>
    <t>对参与疫情防控救治相关医护人员给予临时性工作补助，体现自治区党委、人民政府对医务人员的关心关爱，提升医务人员获得感和幸福感，更好地投入各项救治工作，保障人民健康安全和经济社会发展。</t>
  </si>
  <si>
    <t>发放人数</t>
  </si>
  <si>
    <t>69人</t>
  </si>
  <si>
    <t>符合条件申报对象覆盖率</t>
  </si>
  <si>
    <t>临时性工作补助及时发放率</t>
  </si>
  <si>
    <t>补助金额</t>
  </si>
  <si>
    <t>7.92万元</t>
  </si>
  <si>
    <t>对医务人员的保护关心爱护程度</t>
  </si>
  <si>
    <t>医务人员队伍稳定性</t>
  </si>
  <si>
    <t>得到加强</t>
  </si>
  <si>
    <t>参与疫情防控相关人员满意度</t>
  </si>
  <si>
    <t>&gt;80%</t>
  </si>
  <si>
    <t>附件5</t>
  </si>
  <si>
    <t>卫生健康人才培训项目</t>
  </si>
  <si>
    <t>1.通过验证COPD-PS筛查问卷在基层医疗卫生机构中对慢阻肺的辅助诊断价值，为实现早期筛查、早诊早治的疾病防治策略提供技术支撑。通过问卷的推广应用，从而起到减少医疗资源浪费，提高居民肺功能检查率的社会效益和经济效益。2.在4个县区，对4000名中小学生进行调查，获得宁夏城乡儿童青少年脊柱侧弯患病情况，以及宁夏地区发生脊柱侧弯相关危险因素，为制定防控政策提供基础数据支持。3.通过分析宁夏艾滋病单阳配偶阳转家庭的人口学特征、健康状况、经济状况、艾滋病相关知识知晓率、安全套使用情况、性安全知识知晓情况等，为干预宁夏艾滋病单阳家庭配偶阳转工作，提供科学有力的依据和支持，降低配偶阳转率。4.建立牛羊中24中镇静剂类兽药的质谱筛查数据库和定量检测方法，应用建立的液相色谱串联质谱法对宁夏地区牛羊肉中β-受体激动剂和镇静剂兽药残留进行监测，获得2类兽药残留在牛羊肉中的基础数据。为我区牛羊产业的健康、持续、高质量发展提供基础数据和科学依据。5.选取我区近年有流脑病例报告的贺兰县和西吉县作为监测点，了解两地健康人群脑膜奈瑟菌带菌情况及其影响因素，为以后流脑防控工作及制度新的疫苗免疫程序提供依据。</t>
  </si>
  <si>
    <t>1.通过验证COPD-PS筛查问卷在基层医疗卫生机构中对慢阻肺的辅助诊断价值，为实现早期筛查、早诊早治的疾病防治策略提供技术支撑。通过问卷的推广应用，从而起到减少医疗资源浪费，提高居民肺功能检查率的社会效益和经济效益。2.在4个县区，对中小学生进行调查，获得宁夏城乡儿童青少年脊柱侧弯患病情况，以及宁夏地区发生脊柱侧弯相关危险因素，为制定防控政策提供基础数据支持。3.通过分析宁夏艾滋病单阳配偶阳转家庭的人口学特征、健康状况、经济状况、艾滋病相关知识知晓率、安全套使用情况、性安全知识知晓情况等，为干预宁夏艾滋病单阳家庭配偶阳转工作，提供科学有力的依据和支持，降低配偶阳转率。4.建立牛羊中24中镇静剂类兽药的质谱筛查数据库和定量检测方法，应用建立的液相色谱串联质谱法对宁夏地区牛羊肉中β-受体激动剂和镇静剂兽药残留进行监测，获得2类兽药残留在牛羊肉中的基础数据。为我区牛羊产业的健康、持续、高质量发展提供基础数据和科学依据。5.选取我区近年有流脑病例报告的贺兰县和西吉县作为监测点，了解两地健康人群脑膜奈瑟菌带菌情况及其影响因素，为以后流脑防控工作及制度新的疫苗免疫程序提供依据。</t>
  </si>
  <si>
    <t>采购试剂耗材数量</t>
  </si>
  <si>
    <t>聘请调查人员数量</t>
  </si>
  <si>
    <t>4人次</t>
  </si>
  <si>
    <t>5篇</t>
  </si>
  <si>
    <t>试剂验收合格率</t>
  </si>
  <si>
    <t>发表论文</t>
  </si>
  <si>
    <t>0.2万元</t>
  </si>
  <si>
    <t>聘请调查人员费用</t>
  </si>
  <si>
    <t>0.5万元</t>
  </si>
  <si>
    <t>1.29万元</t>
  </si>
  <si>
    <t>1.21万元</t>
  </si>
  <si>
    <t>调查对象满意度</t>
  </si>
  <si>
    <t>（2023年度）</t>
  </si>
  <si>
    <t>专业技术人才知识更新计划项目</t>
  </si>
  <si>
    <t>对全区疾控中心公共卫生岗位骨干进行培训，提升突发疫情/突发公共卫生事件的调查处置能力。</t>
  </si>
  <si>
    <t>培训人员数量</t>
  </si>
  <si>
    <t>60人</t>
  </si>
  <si>
    <t>77人</t>
  </si>
  <si>
    <t>2023年已完成，2024年未支出。</t>
  </si>
  <si>
    <t>培训天数</t>
  </si>
  <si>
    <t>3天</t>
  </si>
  <si>
    <t>培训合格率</t>
  </si>
  <si>
    <t>培训费</t>
  </si>
  <si>
    <t>1.79万</t>
  </si>
  <si>
    <t>突发公共卫生事件的调查处置能力水平</t>
  </si>
  <si>
    <t>培养公共卫生岗位骨干人才人次</t>
  </si>
  <si>
    <t>≥60人次</t>
  </si>
  <si>
    <t>自然科学基金项目</t>
  </si>
  <si>
    <t>1.采用蒙特卡罗方法分析探测器结构参数对含钆塑料闪烁体探测器能量响应的影响规律；2.研究各种蜡样芽孢杆菌分布规律和流行特点；3.在全区范围内调查健康人群脑膜炎奈瑟菌（Nm）携带情况；4.对宁夏冷凉蔬菜中新烟碱类农药在不同生长周期和不同部位残留动态研究；5.对布病患者和布病病畜标本分离培养和鉴定；6.开展宁夏地区汉坦病毒阳性标本的检定和流行病学特征分析；7.采集食物原材进行检测分析，评价铰链孢霉毒素对人民群众健康的影响。8.采用G/P双分型系统与基于RV全基因组测序的新分型系统两种分型方法，以期能够全面系统地阐明近9年间(2015-2023年)RV在宁夏地区的流行病学特征；9在高流行区开展布病现况调查和病例对照研究；10.对我区牛羊肉中兽药残留污染状况并进行风险评价；11.分析期掌握宁夏地区食源性金黄色葡萄球菌耐药变迁现状以及耐药基因特点；12.开展布病疫源地环境中病原菌的分布特征及分子流行病学研究；12.分析影响我区室内氡浓度的主要因素；13分析影响放射工作人员外周血淋巴细胞染色体畸变及微核细胞的相关因素；14.研究银川市护理人员 WMSDs 患病情况及不良工效学因素及接触水平，讨论其危险因素；15.对分离到的肠道病毒毒株的基因扩增测序和分子鉴定；16.掌握无主犬等宿主感染情况，为下一步全区开展无主犬、狐狸等宿主动物的防控提供技术参考。</t>
  </si>
  <si>
    <t>购买试剂数量</t>
  </si>
  <si>
    <t>32篇</t>
  </si>
  <si>
    <t>24篇</t>
  </si>
  <si>
    <t>项目周期为3年，部分子项目尚未发表论文。</t>
  </si>
  <si>
    <t>参加培训和下乡采样人次</t>
  </si>
  <si>
    <t>50次</t>
  </si>
  <si>
    <t>20次</t>
  </si>
  <si>
    <t>项目周期为3年，部分子项目尚未开展下乡采样工作。</t>
  </si>
  <si>
    <t>聘请专家和学生数量</t>
  </si>
  <si>
    <t>380人次</t>
  </si>
  <si>
    <t>215人次</t>
  </si>
  <si>
    <t>项目周期为3年，部分子项目尚未开展调研工作。</t>
  </si>
  <si>
    <t>采样数量</t>
  </si>
  <si>
    <t>10批</t>
  </si>
  <si>
    <t>委托检测次数</t>
  </si>
  <si>
    <t>3次</t>
  </si>
  <si>
    <t>印刷宣传资料数量</t>
  </si>
  <si>
    <t>委托检测时间</t>
  </si>
  <si>
    <t>试剂耗材费用</t>
  </si>
  <si>
    <t>64.87万元</t>
  </si>
  <si>
    <t>35.78万元</t>
  </si>
  <si>
    <t>项目周期为3年，部分项目尚未开展检测工作。</t>
  </si>
  <si>
    <t>16万元</t>
  </si>
  <si>
    <t>10.6万元</t>
  </si>
  <si>
    <t>参加培训和下乡采样费用</t>
  </si>
  <si>
    <t>20万元</t>
  </si>
  <si>
    <t>6.4万元</t>
  </si>
  <si>
    <t>聘请专家和学生费用</t>
  </si>
  <si>
    <t>40万元</t>
  </si>
  <si>
    <t>26.8万元</t>
  </si>
  <si>
    <t>采样费用</t>
  </si>
  <si>
    <t>10万元</t>
  </si>
  <si>
    <t>3.5万元</t>
  </si>
  <si>
    <t>委托检测费用</t>
  </si>
  <si>
    <t>9.6万元</t>
  </si>
  <si>
    <t>印刷宣传资料费用</t>
  </si>
  <si>
    <t>1.77万元</t>
  </si>
  <si>
    <t>调查人员满意度</t>
  </si>
  <si>
    <t>自治区人才专项资金</t>
  </si>
  <si>
    <t>培养“基层之星”访学研修人员4人，青年拔尖人才2人，自治区青年科技人才托举工程人选1人，省际医疗卫生人才合作培养1人。发放1名博士工作补助。全方位培养、用好人才，全面提升人才效能。落实人才相关政策，维护人才队伍稳定。</t>
  </si>
  <si>
    <t>“基层之星”培养人数</t>
  </si>
  <si>
    <t>2人</t>
  </si>
  <si>
    <t>青年拔尖人才培养人数</t>
  </si>
  <si>
    <t>委托科研课题数</t>
  </si>
  <si>
    <t>1项</t>
  </si>
  <si>
    <t>自治区青年科技人才托举工程人数</t>
  </si>
  <si>
    <t>1人</t>
  </si>
  <si>
    <t>博士硕士补助人员数量</t>
  </si>
  <si>
    <t>3人</t>
  </si>
  <si>
    <t>“基层之星”培养考核通过率</t>
  </si>
  <si>
    <t>培养周期较长，尚未结束。</t>
  </si>
  <si>
    <t>“基层之星”培养时间</t>
  </si>
  <si>
    <t>2024年8月-2025年9月</t>
  </si>
  <si>
    <t>尚未完成培训时长</t>
  </si>
  <si>
    <t>培养周期较长，未结束。</t>
  </si>
  <si>
    <t>“基层之星”人员培养费</t>
  </si>
  <si>
    <t>4.88万元</t>
  </si>
  <si>
    <t>2.1万元</t>
  </si>
  <si>
    <t>青年拔尖人才培养费</t>
  </si>
  <si>
    <t>3.39万元</t>
  </si>
  <si>
    <t>培养周期5年，未结束。</t>
  </si>
  <si>
    <t>委托科研支出费用</t>
  </si>
  <si>
    <t>项目周期3年，尚未结束</t>
  </si>
  <si>
    <t>自治区青年科技人才托举工程培养费</t>
  </si>
  <si>
    <t>5.93万元</t>
  </si>
  <si>
    <t>2.94万元</t>
  </si>
  <si>
    <t>博士硕士补助人员费用</t>
  </si>
  <si>
    <t>2024年度考核结束后发放</t>
  </si>
  <si>
    <t>≥2</t>
  </si>
  <si>
    <t>支持培养青年拨尖人才数</t>
  </si>
  <si>
    <t>培养对象满意度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</si>
</sst>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theme="1"/>
      <name val="宋体"/>
      <charset val="134"/>
      <scheme val="minor"/>
    </font>
    <font>
      <sz val="8"/>
      <name val="宋体"/>
      <charset val="134"/>
    </font>
    <font>
      <sz val="10"/>
      <name val="宋体"/>
      <charset val="134"/>
    </font>
    <font>
      <sz val="10"/>
      <name val="黑体"/>
      <charset val="134"/>
    </font>
    <font>
      <sz val="18"/>
      <name val="方正小标宋_GBK"/>
      <charset val="134"/>
    </font>
    <font>
      <sz val="11"/>
      <name val="宋体"/>
      <charset val="134"/>
    </font>
    <font>
      <b/>
      <sz val="11"/>
      <name val="宋体"/>
      <charset val="134"/>
    </font>
    <font>
      <sz val="9"/>
      <name val="宋体"/>
      <charset val="134"/>
    </font>
    <font>
      <sz val="12"/>
      <name val="宋体"/>
      <charset val="134"/>
    </font>
    <font>
      <sz val="10"/>
      <name val="宋体"/>
      <charset val="134"/>
      <scheme val="minor"/>
    </font>
    <font>
      <sz val="11"/>
      <name val="宋体"/>
      <charset val="134"/>
      <scheme val="minor"/>
    </font>
    <font>
      <sz val="20"/>
      <name val="方正小标宋_GBK"/>
      <charset val="134"/>
    </font>
    <font>
      <sz val="9"/>
      <name val="宋体"/>
      <charset val="134"/>
      <scheme val="minor"/>
    </font>
    <font>
      <sz val="10"/>
      <color theme="1"/>
      <name val="宋体"/>
      <charset val="134"/>
      <scheme val="minor"/>
    </font>
    <font>
      <sz val="20"/>
      <color rgb="FF000000"/>
      <name val="方正小标宋_GBK"/>
      <charset val="134"/>
    </font>
    <font>
      <sz val="10"/>
      <color theme="1"/>
      <name val="宋体"/>
      <charset val="134"/>
    </font>
    <font>
      <sz val="9"/>
      <color theme="1"/>
      <name val="宋体"/>
      <charset val="134"/>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宋体"/>
      <charset val="134"/>
    </font>
    <font>
      <sz val="10"/>
      <name val="汉仪细圆B5"/>
      <charset val="134"/>
    </font>
    <font>
      <sz val="10"/>
      <name val="汉仪瑞意宋简"/>
      <charset val="134"/>
    </font>
    <font>
      <sz val="11"/>
      <name val="汉仪细圆B5"/>
      <charset val="134"/>
    </font>
    <font>
      <sz val="11"/>
      <name val="汉仪瑞意宋简"/>
      <charset val="134"/>
    </font>
    <font>
      <sz val="10"/>
      <color indexed="8"/>
      <name val="汉仪细圆B5"/>
      <charset val="134"/>
    </font>
    <font>
      <sz val="10"/>
      <color indexed="8"/>
      <name val="汉仪瑞意宋简"/>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1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5" fillId="0" borderId="0" applyNumberFormat="0" applyFill="0" applyBorder="0" applyAlignment="0" applyProtection="0">
      <alignment vertical="center"/>
    </xf>
    <xf numFmtId="0" fontId="26" fillId="3" borderId="18" applyNumberFormat="0" applyAlignment="0" applyProtection="0">
      <alignment vertical="center"/>
    </xf>
    <xf numFmtId="0" fontId="27" fillId="4" borderId="19" applyNumberFormat="0" applyAlignment="0" applyProtection="0">
      <alignment vertical="center"/>
    </xf>
    <xf numFmtId="0" fontId="28" fillId="4" borderId="18" applyNumberFormat="0" applyAlignment="0" applyProtection="0">
      <alignment vertical="center"/>
    </xf>
    <xf numFmtId="0" fontId="29" fillId="5" borderId="20" applyNumberFormat="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8" fillId="0" borderId="0"/>
  </cellStyleXfs>
  <cellXfs count="207">
    <xf numFmtId="0" fontId="0" fillId="0" borderId="0" xfId="0"/>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horizontal="left" vertical="center"/>
    </xf>
    <xf numFmtId="0" fontId="3" fillId="0" borderId="0" xfId="49" applyFont="1" applyAlignment="1">
      <alignment vertical="center" wrapText="1"/>
    </xf>
    <xf numFmtId="0" fontId="4" fillId="0" borderId="0" xfId="49" applyFont="1" applyAlignment="1">
      <alignment horizontal="center" vertical="center" wrapText="1"/>
    </xf>
    <xf numFmtId="0" fontId="5" fillId="0" borderId="0" xfId="49" applyFont="1" applyAlignment="1">
      <alignment horizontal="center"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5" fillId="0" borderId="3" xfId="49" applyFont="1" applyBorder="1" applyAlignment="1">
      <alignment horizontal="center" vertical="center" wrapText="1"/>
    </xf>
    <xf numFmtId="0" fontId="5" fillId="0" borderId="4" xfId="49" applyFont="1" applyBorder="1" applyAlignment="1">
      <alignment horizontal="center" vertical="center" wrapText="1"/>
    </xf>
    <xf numFmtId="0" fontId="5" fillId="0" borderId="5" xfId="0" applyFont="1" applyBorder="1" applyAlignment="1">
      <alignment vertical="center"/>
    </xf>
    <xf numFmtId="0" fontId="5" fillId="0" borderId="6" xfId="0" applyFont="1" applyBorder="1" applyAlignment="1">
      <alignment vertical="center"/>
    </xf>
    <xf numFmtId="0" fontId="5" fillId="0" borderId="7" xfId="49" applyFont="1" applyBorder="1" applyAlignment="1">
      <alignment horizontal="center" vertical="center" wrapText="1"/>
    </xf>
    <xf numFmtId="0" fontId="5" fillId="0" borderId="0" xfId="0" applyFont="1" applyAlignment="1">
      <alignment vertical="center"/>
    </xf>
    <xf numFmtId="0" fontId="5" fillId="0" borderId="8" xfId="0" applyFont="1" applyBorder="1" applyAlignment="1">
      <alignment vertical="center"/>
    </xf>
    <xf numFmtId="0" fontId="5" fillId="0" borderId="1" xfId="49" applyFont="1" applyBorder="1" applyAlignment="1">
      <alignment horizontal="left" vertical="center" wrapText="1"/>
    </xf>
    <xf numFmtId="0" fontId="5" fillId="0" borderId="7" xfId="0" applyFont="1" applyBorder="1" applyAlignment="1">
      <alignment vertical="center"/>
    </xf>
    <xf numFmtId="0" fontId="5" fillId="0" borderId="9" xfId="0" applyFont="1" applyBorder="1" applyAlignment="1">
      <alignment vertical="center"/>
    </xf>
    <xf numFmtId="0" fontId="5" fillId="0" borderId="0" xfId="0" applyFont="1" applyBorder="1" applyAlignment="1">
      <alignment vertical="center"/>
    </xf>
    <xf numFmtId="0" fontId="5" fillId="0" borderId="4" xfId="49" applyFont="1"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9" xfId="49" applyFont="1" applyBorder="1" applyAlignment="1">
      <alignment horizontal="center" vertical="center" wrapText="1"/>
    </xf>
    <xf numFmtId="0" fontId="5" fillId="0" borderId="2" xfId="49" applyFont="1" applyBorder="1" applyAlignment="1">
      <alignment horizontal="left" vertical="center" wrapText="1"/>
    </xf>
    <xf numFmtId="0" fontId="5" fillId="0" borderId="10" xfId="49" applyFont="1" applyBorder="1" applyAlignment="1">
      <alignment horizontal="center" vertical="center" wrapText="1"/>
    </xf>
    <xf numFmtId="0" fontId="5" fillId="0" borderId="11" xfId="49" applyFont="1" applyBorder="1" applyAlignment="1">
      <alignment horizontal="center" vertical="center" wrapText="1"/>
    </xf>
    <xf numFmtId="0" fontId="5" fillId="0" borderId="1" xfId="49" applyFont="1" applyBorder="1" applyAlignment="1">
      <alignment vertical="center" wrapText="1"/>
    </xf>
    <xf numFmtId="0" fontId="6" fillId="0" borderId="1" xfId="49" applyFont="1" applyBorder="1" applyAlignment="1">
      <alignment horizontal="center" vertical="center" wrapText="1"/>
    </xf>
    <xf numFmtId="0" fontId="6" fillId="0" borderId="2" xfId="49" applyFont="1" applyBorder="1" applyAlignment="1">
      <alignment horizontal="center" vertical="center" wrapText="1"/>
    </xf>
    <xf numFmtId="0" fontId="2" fillId="0" borderId="0" xfId="49" applyFont="1" applyAlignment="1">
      <alignment horizontal="left" vertical="center" wrapText="1"/>
    </xf>
    <xf numFmtId="0" fontId="5" fillId="0" borderId="3"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2" xfId="49" applyFont="1" applyFill="1" applyBorder="1" applyAlignment="1">
      <alignment horizontal="center" vertical="center" wrapText="1"/>
    </xf>
    <xf numFmtId="0" fontId="5" fillId="0" borderId="10" xfId="49" applyFont="1" applyFill="1" applyBorder="1" applyAlignment="1">
      <alignment horizontal="center" vertical="center" wrapText="1"/>
    </xf>
    <xf numFmtId="0" fontId="5" fillId="0" borderId="4" xfId="49" applyFont="1" applyFill="1" applyBorder="1" applyAlignment="1">
      <alignment horizontal="center" vertical="center" wrapText="1"/>
    </xf>
    <xf numFmtId="0" fontId="5" fillId="0" borderId="6" xfId="49" applyFont="1" applyFill="1" applyBorder="1" applyAlignment="1">
      <alignment horizontal="center" vertical="center" wrapText="1"/>
    </xf>
    <xf numFmtId="0" fontId="5" fillId="0" borderId="12" xfId="0" applyFont="1" applyBorder="1" applyAlignment="1">
      <alignment horizontal="center" vertical="center"/>
    </xf>
    <xf numFmtId="0" fontId="5" fillId="0" borderId="12" xfId="49" applyFont="1" applyBorder="1" applyAlignment="1">
      <alignment horizontal="left" vertical="center" wrapText="1"/>
    </xf>
    <xf numFmtId="0" fontId="5" fillId="0" borderId="12" xfId="49" applyFont="1" applyBorder="1" applyAlignment="1">
      <alignment horizontal="center" vertical="center" wrapText="1"/>
    </xf>
    <xf numFmtId="0" fontId="5" fillId="0" borderId="3" xfId="49" applyFont="1" applyBorder="1" applyAlignment="1">
      <alignment vertical="center" wrapText="1"/>
    </xf>
    <xf numFmtId="9" fontId="5" fillId="0" borderId="3" xfId="49" applyNumberFormat="1" applyFont="1" applyBorder="1" applyAlignment="1">
      <alignment horizontal="center" vertical="center" wrapText="1"/>
    </xf>
    <xf numFmtId="0" fontId="5" fillId="0" borderId="12" xfId="49" applyFont="1" applyBorder="1" applyAlignment="1">
      <alignment vertical="center" wrapText="1"/>
    </xf>
    <xf numFmtId="0" fontId="6" fillId="0" borderId="12" xfId="49" applyFont="1" applyBorder="1" applyAlignment="1">
      <alignment horizontal="center" vertical="center" wrapText="1"/>
    </xf>
    <xf numFmtId="0" fontId="6" fillId="0" borderId="3" xfId="49" applyFont="1" applyBorder="1" applyAlignment="1">
      <alignment horizontal="center" vertical="center" wrapText="1"/>
    </xf>
    <xf numFmtId="9" fontId="5" fillId="0" borderId="3" xfId="49" applyNumberFormat="1" applyFont="1" applyFill="1" applyBorder="1" applyAlignment="1">
      <alignment horizontal="center" vertical="center" wrapText="1"/>
    </xf>
    <xf numFmtId="176" fontId="5" fillId="0" borderId="3" xfId="49" applyNumberFormat="1" applyFont="1" applyFill="1" applyBorder="1" applyAlignment="1">
      <alignment vertical="center" wrapText="1"/>
    </xf>
    <xf numFmtId="0" fontId="6" fillId="0" borderId="3" xfId="49" applyFont="1" applyBorder="1" applyAlignment="1">
      <alignment vertical="center" wrapText="1"/>
    </xf>
    <xf numFmtId="0" fontId="2" fillId="0" borderId="1" xfId="49" applyFont="1" applyBorder="1" applyAlignment="1">
      <alignment horizontal="left" vertical="center" wrapText="1"/>
    </xf>
    <xf numFmtId="0" fontId="2" fillId="0" borderId="2" xfId="49" applyFont="1" applyBorder="1" applyAlignment="1">
      <alignment horizontal="left" vertical="center" wrapText="1"/>
    </xf>
    <xf numFmtId="0" fontId="5" fillId="0" borderId="1" xfId="49" applyFont="1" applyFill="1" applyBorder="1" applyAlignment="1">
      <alignment horizontal="left" vertical="center" wrapText="1"/>
    </xf>
    <xf numFmtId="0" fontId="5" fillId="0" borderId="1" xfId="49" applyFont="1" applyFill="1" applyBorder="1" applyAlignment="1">
      <alignment vertical="center" wrapText="1"/>
    </xf>
    <xf numFmtId="0" fontId="2" fillId="0" borderId="12" xfId="49" applyFont="1" applyBorder="1" applyAlignment="1">
      <alignment horizontal="left" vertical="center" wrapText="1"/>
    </xf>
    <xf numFmtId="57" fontId="5" fillId="0" borderId="3" xfId="49" applyNumberFormat="1" applyFont="1" applyBorder="1" applyAlignment="1">
      <alignment horizontal="center" vertical="center" wrapText="1"/>
    </xf>
    <xf numFmtId="0" fontId="5" fillId="0" borderId="12" xfId="49" applyFont="1" applyFill="1" applyBorder="1" applyAlignment="1">
      <alignment horizontal="left" vertical="center" wrapText="1"/>
    </xf>
    <xf numFmtId="0" fontId="5" fillId="0" borderId="12" xfId="49" applyFont="1" applyFill="1" applyBorder="1" applyAlignment="1">
      <alignment vertical="center" wrapText="1"/>
    </xf>
    <xf numFmtId="0" fontId="7" fillId="0" borderId="1" xfId="49" applyFont="1" applyBorder="1" applyAlignment="1">
      <alignment horizontal="center" vertical="center" wrapText="1"/>
    </xf>
    <xf numFmtId="0" fontId="7" fillId="0" borderId="12" xfId="49" applyFont="1" applyBorder="1" applyAlignment="1">
      <alignment horizontal="center" vertical="center" wrapText="1"/>
    </xf>
    <xf numFmtId="0" fontId="7" fillId="0" borderId="1" xfId="49" applyFont="1" applyBorder="1" applyAlignment="1">
      <alignment horizontal="left" vertical="center" wrapText="1"/>
    </xf>
    <xf numFmtId="0" fontId="7" fillId="0" borderId="12" xfId="49" applyFont="1" applyBorder="1" applyAlignment="1">
      <alignment horizontal="left" vertical="center" wrapText="1"/>
    </xf>
    <xf numFmtId="176" fontId="6" fillId="0" borderId="3" xfId="49" applyNumberFormat="1" applyFont="1" applyBorder="1" applyAlignment="1">
      <alignment vertical="center" wrapText="1"/>
    </xf>
    <xf numFmtId="0" fontId="8" fillId="0" borderId="0" xfId="49" applyFont="1" applyAlignment="1">
      <alignment vertical="center" wrapText="1"/>
    </xf>
    <xf numFmtId="0" fontId="7" fillId="0" borderId="2" xfId="49" applyFont="1" applyBorder="1" applyAlignment="1">
      <alignment horizontal="left" vertical="center" wrapText="1"/>
    </xf>
    <xf numFmtId="0" fontId="8" fillId="0" borderId="0" xfId="49" applyFont="1" applyFill="1" applyAlignment="1">
      <alignment vertical="center" wrapText="1"/>
    </xf>
    <xf numFmtId="0" fontId="9" fillId="0" borderId="0" xfId="0" applyFont="1" applyFill="1" applyAlignment="1">
      <alignment vertical="center" wrapText="1"/>
    </xf>
    <xf numFmtId="0" fontId="10" fillId="0" borderId="0" xfId="0" applyFont="1" applyFill="1" applyAlignment="1">
      <alignment vertical="center" wrapText="1"/>
    </xf>
    <xf numFmtId="0" fontId="3" fillId="0" borderId="0" xfId="49" applyFont="1" applyFill="1" applyBorder="1" applyAlignment="1">
      <alignment horizontal="left" vertical="center" wrapText="1"/>
    </xf>
    <xf numFmtId="0" fontId="11"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9" fillId="0" borderId="3" xfId="0" applyFont="1" applyFill="1" applyBorder="1" applyAlignment="1">
      <alignment vertical="center" wrapText="1"/>
    </xf>
    <xf numFmtId="0" fontId="7"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center" vertical="center" textRotation="255" wrapText="1"/>
    </xf>
    <xf numFmtId="0" fontId="2" fillId="0" borderId="3" xfId="49" applyFont="1" applyFill="1" applyBorder="1" applyAlignment="1">
      <alignment horizontal="center" vertical="center" wrapText="1"/>
    </xf>
    <xf numFmtId="0" fontId="9" fillId="0" borderId="1" xfId="0" applyFont="1" applyFill="1" applyBorder="1" applyAlignment="1">
      <alignment horizontal="left" vertical="center" wrapText="1"/>
    </xf>
    <xf numFmtId="0" fontId="2" fillId="0" borderId="10" xfId="49"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9" fillId="0" borderId="12" xfId="0" applyFont="1" applyFill="1" applyBorder="1" applyAlignment="1">
      <alignment horizontal="center" vertical="center" wrapText="1"/>
    </xf>
    <xf numFmtId="0" fontId="9" fillId="0" borderId="2" xfId="0" applyFont="1" applyFill="1" applyBorder="1" applyAlignment="1">
      <alignment vertical="center" wrapText="1"/>
    </xf>
    <xf numFmtId="0" fontId="9" fillId="0" borderId="12" xfId="0" applyFont="1" applyFill="1" applyBorder="1" applyAlignment="1">
      <alignment vertical="center" wrapText="1"/>
    </xf>
    <xf numFmtId="0" fontId="9" fillId="0" borderId="12" xfId="0"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9" fontId="9" fillId="0" borderId="3" xfId="0" applyNumberFormat="1" applyFont="1" applyFill="1" applyBorder="1" applyAlignment="1">
      <alignment horizontal="center" vertical="center" wrapText="1"/>
    </xf>
    <xf numFmtId="57" fontId="9" fillId="0" borderId="3" xfId="0" applyNumberFormat="1" applyFont="1" applyFill="1" applyBorder="1" applyAlignment="1">
      <alignment horizontal="center" vertical="center" wrapText="1"/>
    </xf>
    <xf numFmtId="9" fontId="2" fillId="0" borderId="3" xfId="0" applyNumberFormat="1" applyFont="1" applyFill="1" applyBorder="1" applyAlignment="1">
      <alignment horizontal="center" vertical="center" wrapText="1"/>
    </xf>
    <xf numFmtId="10" fontId="9" fillId="0" borderId="1" xfId="0" applyNumberFormat="1" applyFont="1" applyFill="1" applyBorder="1" applyAlignment="1">
      <alignment horizontal="center" vertical="center" wrapText="1"/>
    </xf>
    <xf numFmtId="10" fontId="9" fillId="0" borderId="12" xfId="0" applyNumberFormat="1" applyFont="1" applyFill="1" applyBorder="1" applyAlignment="1">
      <alignment horizontal="center" vertical="center" wrapText="1"/>
    </xf>
    <xf numFmtId="0" fontId="9" fillId="0" borderId="12" xfId="0" applyNumberFormat="1"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2" fillId="0" borderId="1" xfId="49" applyFont="1" applyBorder="1" applyAlignment="1">
      <alignment horizontal="center" vertical="center" wrapText="1"/>
    </xf>
    <xf numFmtId="0" fontId="2" fillId="0" borderId="12" xfId="49" applyFont="1" applyBorder="1" applyAlignment="1">
      <alignment horizontal="center" vertical="center" wrapText="1"/>
    </xf>
    <xf numFmtId="176" fontId="6" fillId="0" borderId="3" xfId="49" applyNumberFormat="1" applyFont="1" applyBorder="1" applyAlignment="1">
      <alignment horizontal="center" vertical="center" wrapText="1"/>
    </xf>
    <xf numFmtId="0" fontId="1" fillId="0" borderId="0" xfId="49" applyFont="1" applyFill="1" applyAlignment="1">
      <alignment vertical="center" wrapText="1"/>
    </xf>
    <xf numFmtId="0" fontId="5" fillId="0" borderId="13" xfId="49" applyFont="1" applyBorder="1" applyAlignment="1">
      <alignment horizontal="center" vertical="center" wrapText="1"/>
    </xf>
    <xf numFmtId="0" fontId="7" fillId="0" borderId="3" xfId="49" applyFont="1" applyBorder="1" applyAlignment="1">
      <alignment horizontal="center" vertical="center" wrapText="1"/>
    </xf>
    <xf numFmtId="0" fontId="2" fillId="0" borderId="1" xfId="49" applyFont="1" applyBorder="1" applyAlignment="1">
      <alignment vertical="center" wrapText="1"/>
    </xf>
    <xf numFmtId="0" fontId="12" fillId="0" borderId="1" xfId="0" applyFont="1" applyFill="1" applyBorder="1" applyAlignment="1">
      <alignment vertical="center" wrapText="1"/>
    </xf>
    <xf numFmtId="0" fontId="12" fillId="0" borderId="2" xfId="0" applyFont="1" applyFill="1" applyBorder="1" applyAlignment="1">
      <alignment vertical="center" wrapText="1"/>
    </xf>
    <xf numFmtId="0" fontId="12" fillId="0" borderId="12" xfId="0" applyFont="1" applyFill="1" applyBorder="1" applyAlignment="1">
      <alignment vertical="center" wrapText="1"/>
    </xf>
    <xf numFmtId="0" fontId="2" fillId="0" borderId="12" xfId="49" applyFont="1" applyBorder="1" applyAlignment="1">
      <alignment vertical="center" wrapText="1"/>
    </xf>
    <xf numFmtId="0" fontId="2" fillId="0" borderId="3" xfId="49" applyFont="1" applyBorder="1" applyAlignment="1">
      <alignment vertical="center" wrapText="1"/>
    </xf>
    <xf numFmtId="0" fontId="5" fillId="0" borderId="0" xfId="49" applyFont="1" applyBorder="1" applyAlignment="1">
      <alignment vertical="center" wrapText="1"/>
    </xf>
    <xf numFmtId="0" fontId="8" fillId="0" borderId="0" xfId="49" applyFill="1" applyAlignment="1">
      <alignment vertical="center" wrapText="1"/>
    </xf>
    <xf numFmtId="0" fontId="13" fillId="0" borderId="0" xfId="0" applyFont="1" applyFill="1" applyAlignment="1">
      <alignment vertical="center" wrapText="1"/>
    </xf>
    <xf numFmtId="0" fontId="0" fillId="0" borderId="0" xfId="0" applyFont="1" applyFill="1" applyAlignment="1">
      <alignment vertical="center" wrapText="1"/>
    </xf>
    <xf numFmtId="0" fontId="14"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13" fillId="0" borderId="3" xfId="0" applyFont="1" applyFill="1" applyBorder="1" applyAlignment="1">
      <alignment vertical="center" wrapText="1"/>
    </xf>
    <xf numFmtId="0" fontId="16" fillId="0" borderId="3" xfId="0" applyFont="1" applyFill="1" applyBorder="1" applyAlignment="1">
      <alignment vertical="center" wrapText="1"/>
    </xf>
    <xf numFmtId="0" fontId="16" fillId="0" borderId="3" xfId="0" applyFont="1" applyFill="1" applyBorder="1" applyAlignment="1">
      <alignment horizontal="center" vertical="center" wrapText="1"/>
    </xf>
    <xf numFmtId="0" fontId="13" fillId="0" borderId="1" xfId="0" applyNumberFormat="1"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center" vertical="center" textRotation="255" wrapText="1"/>
    </xf>
    <xf numFmtId="0" fontId="13" fillId="0" borderId="1"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NumberFormat="1" applyFont="1" applyFill="1" applyBorder="1" applyAlignment="1">
      <alignment horizontal="left" vertical="center" wrapText="1"/>
    </xf>
    <xf numFmtId="0" fontId="13" fillId="0" borderId="12" xfId="0" applyFont="1" applyFill="1" applyBorder="1" applyAlignment="1">
      <alignment horizontal="center" vertical="center" wrapText="1"/>
    </xf>
    <xf numFmtId="0" fontId="13" fillId="0" borderId="1" xfId="0" applyFont="1" applyFill="1" applyBorder="1" applyAlignment="1">
      <alignment vertical="center" wrapText="1"/>
    </xf>
    <xf numFmtId="0" fontId="13" fillId="0" borderId="2" xfId="0" applyFont="1" applyFill="1" applyBorder="1" applyAlignment="1">
      <alignment vertical="center" wrapText="1"/>
    </xf>
    <xf numFmtId="0" fontId="13" fillId="0" borderId="12" xfId="0" applyFont="1" applyFill="1" applyBorder="1" applyAlignment="1">
      <alignment vertical="center" wrapText="1"/>
    </xf>
    <xf numFmtId="0" fontId="13" fillId="0" borderId="12" xfId="0" applyFont="1" applyFill="1" applyBorder="1" applyAlignment="1">
      <alignment horizontal="left" vertical="center" wrapText="1"/>
    </xf>
    <xf numFmtId="0" fontId="13" fillId="0" borderId="2" xfId="0" applyNumberFormat="1" applyFont="1" applyFill="1" applyBorder="1" applyAlignment="1">
      <alignment horizontal="left" vertical="center" wrapText="1"/>
    </xf>
    <xf numFmtId="57" fontId="13" fillId="0" borderId="3" xfId="0" applyNumberFormat="1" applyFont="1" applyFill="1" applyBorder="1" applyAlignment="1">
      <alignment horizontal="center" vertical="center" wrapText="1"/>
    </xf>
    <xf numFmtId="10" fontId="13" fillId="0" borderId="1" xfId="0" applyNumberFormat="1" applyFont="1" applyFill="1" applyBorder="1" applyAlignment="1">
      <alignment horizontal="center" vertical="center" wrapText="1"/>
    </xf>
    <xf numFmtId="10" fontId="13" fillId="0" borderId="12" xfId="0" applyNumberFormat="1" applyFont="1" applyFill="1" applyBorder="1" applyAlignment="1">
      <alignment horizontal="center" vertical="center" wrapText="1"/>
    </xf>
    <xf numFmtId="0" fontId="13" fillId="0" borderId="12" xfId="0" applyNumberFormat="1" applyFont="1" applyFill="1" applyBorder="1" applyAlignment="1">
      <alignment horizontal="left" vertical="center" wrapText="1"/>
    </xf>
    <xf numFmtId="0" fontId="17" fillId="0" borderId="3" xfId="0" applyFont="1" applyFill="1" applyBorder="1" applyAlignment="1">
      <alignment horizontal="left" vertical="center" wrapText="1"/>
    </xf>
    <xf numFmtId="0" fontId="2" fillId="0" borderId="11" xfId="49" applyFont="1" applyFill="1" applyBorder="1" applyAlignment="1">
      <alignment horizontal="center" vertical="center" wrapText="1"/>
    </xf>
    <xf numFmtId="10" fontId="9" fillId="0" borderId="3" xfId="0" applyNumberFormat="1" applyFont="1" applyFill="1" applyBorder="1" applyAlignment="1">
      <alignment horizontal="center" vertical="center" wrapText="1"/>
    </xf>
    <xf numFmtId="0" fontId="1" fillId="0" borderId="0" xfId="49" applyFont="1" applyFill="1" applyBorder="1" applyAlignment="1">
      <alignment vertical="center" wrapText="1"/>
    </xf>
    <xf numFmtId="0" fontId="2" fillId="0" borderId="0" xfId="49" applyFont="1" applyFill="1" applyBorder="1" applyAlignment="1">
      <alignment vertical="center" wrapText="1"/>
    </xf>
    <xf numFmtId="0" fontId="3" fillId="0" borderId="0" xfId="49" applyFont="1" applyFill="1" applyBorder="1" applyAlignment="1">
      <alignment horizontal="left" vertical="center"/>
    </xf>
    <xf numFmtId="0" fontId="3" fillId="0" borderId="0" xfId="49" applyFont="1" applyFill="1" applyBorder="1" applyAlignment="1">
      <alignment vertical="center" wrapText="1"/>
    </xf>
    <xf numFmtId="0" fontId="4" fillId="0" borderId="0" xfId="49" applyFont="1" applyFill="1" applyBorder="1" applyAlignment="1">
      <alignment horizontal="center" vertical="center" wrapText="1"/>
    </xf>
    <xf numFmtId="0" fontId="5" fillId="0" borderId="0"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5" fillId="0" borderId="5" xfId="0" applyFont="1" applyFill="1" applyBorder="1" applyAlignment="1">
      <alignment vertical="center"/>
    </xf>
    <xf numFmtId="0" fontId="5" fillId="0" borderId="6" xfId="0" applyFont="1" applyFill="1" applyBorder="1" applyAlignment="1">
      <alignment vertical="center"/>
    </xf>
    <xf numFmtId="0" fontId="5" fillId="0" borderId="7" xfId="49" applyFont="1" applyFill="1" applyBorder="1" applyAlignment="1">
      <alignment horizontal="center" vertical="center" wrapText="1"/>
    </xf>
    <xf numFmtId="0" fontId="5" fillId="0" borderId="0" xfId="0" applyFont="1" applyFill="1" applyBorder="1" applyAlignment="1">
      <alignment vertical="center"/>
    </xf>
    <xf numFmtId="0" fontId="5" fillId="0" borderId="8" xfId="0" applyFont="1" applyFill="1" applyBorder="1" applyAlignment="1">
      <alignment vertical="center"/>
    </xf>
    <xf numFmtId="0" fontId="5" fillId="0" borderId="7" xfId="0" applyFont="1" applyFill="1" applyBorder="1" applyAlignment="1">
      <alignment vertical="center"/>
    </xf>
    <xf numFmtId="0" fontId="5" fillId="0" borderId="9" xfId="0" applyFont="1" applyFill="1" applyBorder="1" applyAlignment="1">
      <alignment vertical="center"/>
    </xf>
    <xf numFmtId="0" fontId="5" fillId="0" borderId="4" xfId="49"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9" xfId="49" applyFont="1" applyFill="1" applyBorder="1" applyAlignment="1">
      <alignment horizontal="center" vertical="center" wrapText="1"/>
    </xf>
    <xf numFmtId="0" fontId="5" fillId="0" borderId="11" xfId="49" applyFont="1" applyFill="1" applyBorder="1" applyAlignment="1">
      <alignment horizontal="center" vertical="center" wrapText="1"/>
    </xf>
    <xf numFmtId="0" fontId="5" fillId="0" borderId="13"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5" fillId="0" borderId="12" xfId="0" applyFont="1" applyFill="1" applyBorder="1" applyAlignment="1">
      <alignment horizontal="center" vertical="center"/>
    </xf>
    <xf numFmtId="0" fontId="5" fillId="0" borderId="3" xfId="49" applyFont="1" applyFill="1" applyBorder="1" applyAlignment="1">
      <alignment vertical="center" wrapText="1"/>
    </xf>
    <xf numFmtId="0" fontId="7" fillId="0" borderId="14" xfId="0" applyNumberFormat="1" applyFont="1" applyFill="1" applyBorder="1" applyAlignment="1">
      <alignment horizontal="center" vertical="center"/>
    </xf>
    <xf numFmtId="57" fontId="5" fillId="0" borderId="3" xfId="49" applyNumberFormat="1" applyFont="1" applyFill="1" applyBorder="1" applyAlignment="1">
      <alignment horizontal="center" vertical="center" wrapText="1"/>
    </xf>
    <xf numFmtId="0" fontId="6" fillId="0" borderId="12" xfId="49" applyFont="1" applyFill="1" applyBorder="1" applyAlignment="1">
      <alignment horizontal="center" vertical="center" wrapText="1"/>
    </xf>
    <xf numFmtId="0" fontId="6" fillId="0" borderId="3" xfId="49" applyFont="1" applyFill="1" applyBorder="1" applyAlignment="1">
      <alignment horizontal="center" vertical="center" wrapText="1"/>
    </xf>
    <xf numFmtId="9" fontId="5" fillId="0" borderId="3" xfId="3" applyFont="1" applyFill="1" applyBorder="1" applyAlignment="1" applyProtection="1">
      <alignment horizontal="center" vertical="center" wrapText="1"/>
    </xf>
    <xf numFmtId="176" fontId="6" fillId="0" borderId="3" xfId="49" applyNumberFormat="1" applyFont="1" applyFill="1" applyBorder="1" applyAlignment="1">
      <alignment horizontal="center" vertical="center" wrapText="1"/>
    </xf>
    <xf numFmtId="0" fontId="5" fillId="0" borderId="3" xfId="49" applyFont="1" applyFill="1" applyBorder="1" applyAlignment="1">
      <alignment horizontal="left" vertical="center" wrapText="1"/>
    </xf>
    <xf numFmtId="0" fontId="5" fillId="0" borderId="14" xfId="0" applyNumberFormat="1" applyFont="1" applyFill="1" applyBorder="1" applyAlignment="1">
      <alignment horizontal="center" vertical="center"/>
    </xf>
    <xf numFmtId="0" fontId="10"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10" fillId="0" borderId="3" xfId="0" applyFont="1" applyFill="1" applyBorder="1" applyAlignment="1">
      <alignment vertical="center" wrapText="1"/>
    </xf>
    <xf numFmtId="0" fontId="10" fillId="0" borderId="1" xfId="0" applyNumberFormat="1"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center" vertical="center" textRotation="255"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10" fillId="0" borderId="12"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2" xfId="0" applyFont="1" applyFill="1" applyBorder="1" applyAlignment="1">
      <alignment vertical="center" wrapText="1"/>
    </xf>
    <xf numFmtId="0" fontId="10" fillId="0" borderId="12" xfId="0" applyFont="1" applyFill="1" applyBorder="1" applyAlignment="1">
      <alignment vertical="center" wrapText="1"/>
    </xf>
    <xf numFmtId="0" fontId="10" fillId="0" borderId="12" xfId="0" applyFont="1" applyFill="1" applyBorder="1" applyAlignment="1">
      <alignment horizontal="left" vertical="center" wrapText="1"/>
    </xf>
    <xf numFmtId="0" fontId="10" fillId="0" borderId="2" xfId="0" applyNumberFormat="1" applyFont="1" applyFill="1" applyBorder="1" applyAlignment="1">
      <alignment horizontal="left" vertical="center" wrapText="1"/>
    </xf>
    <xf numFmtId="9" fontId="10" fillId="0" borderId="3" xfId="0" applyNumberFormat="1" applyFont="1" applyFill="1" applyBorder="1" applyAlignment="1">
      <alignment horizontal="center" vertical="center" wrapText="1"/>
    </xf>
    <xf numFmtId="57" fontId="10" fillId="0" borderId="3" xfId="0" applyNumberFormat="1" applyFont="1" applyFill="1" applyBorder="1" applyAlignment="1">
      <alignment horizontal="center" vertical="center" wrapText="1"/>
    </xf>
    <xf numFmtId="10" fontId="10" fillId="0" borderId="1" xfId="0" applyNumberFormat="1" applyFont="1" applyFill="1" applyBorder="1" applyAlignment="1">
      <alignment horizontal="center" vertical="center" wrapText="1"/>
    </xf>
    <xf numFmtId="10" fontId="10" fillId="0" borderId="12" xfId="0" applyNumberFormat="1" applyFont="1" applyFill="1" applyBorder="1" applyAlignment="1">
      <alignment horizontal="center" vertical="center" wrapText="1"/>
    </xf>
    <xf numFmtId="0" fontId="10" fillId="0" borderId="12" xfId="0" applyNumberFormat="1" applyFont="1" applyFill="1" applyBorder="1" applyAlignment="1">
      <alignment horizontal="left" vertical="center" wrapText="1"/>
    </xf>
    <xf numFmtId="0" fontId="2" fillId="0" borderId="0" xfId="49" applyFont="1" applyFill="1" applyAlignment="1">
      <alignment vertical="center" wrapText="1"/>
    </xf>
    <xf numFmtId="0" fontId="3" fillId="0" borderId="0" xfId="49" applyFont="1" applyFill="1" applyAlignment="1">
      <alignment horizontal="left" vertical="center"/>
    </xf>
    <xf numFmtId="0" fontId="3" fillId="0" borderId="0" xfId="49" applyFont="1" applyFill="1" applyAlignment="1">
      <alignment vertical="center" wrapText="1"/>
    </xf>
    <xf numFmtId="0" fontId="4" fillId="0" borderId="0" xfId="49" applyFont="1" applyFill="1" applyAlignment="1">
      <alignment horizontal="center" vertical="center" wrapText="1"/>
    </xf>
    <xf numFmtId="0" fontId="5" fillId="0" borderId="0" xfId="49" applyFont="1" applyFill="1" applyAlignment="1">
      <alignment horizontal="center" vertical="center" wrapText="1"/>
    </xf>
    <xf numFmtId="0" fontId="5" fillId="0" borderId="3" xfId="0" applyFont="1" applyFill="1" applyBorder="1" applyAlignment="1">
      <alignment vertical="center"/>
    </xf>
    <xf numFmtId="0" fontId="5" fillId="0" borderId="3" xfId="0" applyFont="1" applyFill="1" applyBorder="1" applyAlignment="1">
      <alignment horizontal="center" vertical="center"/>
    </xf>
    <xf numFmtId="176" fontId="6" fillId="0" borderId="3" xfId="49"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BFBFBF"/>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zoomScale="130" zoomScaleNormal="130" topLeftCell="A22" workbookViewId="0">
      <selection activeCell="I42" sqref="I42"/>
    </sheetView>
  </sheetViews>
  <sheetFormatPr defaultColWidth="8.125" defaultRowHeight="12.75"/>
  <cols>
    <col min="1" max="1" width="3.875" style="199" customWidth="1"/>
    <col min="2" max="2" width="9" style="199" customWidth="1"/>
    <col min="3" max="3" width="8.125" style="199" customWidth="1"/>
    <col min="4" max="4" width="17.25" style="199" customWidth="1"/>
    <col min="5" max="5" width="7.625" style="199" customWidth="1"/>
    <col min="6" max="6" width="11.375" style="199" customWidth="1"/>
    <col min="7" max="7" width="10.375" style="199" customWidth="1"/>
    <col min="8" max="8" width="6.625" style="199" customWidth="1"/>
    <col min="9" max="9" width="8.5" style="199" customWidth="1"/>
    <col min="10" max="10" width="11.875" style="199" customWidth="1"/>
    <col min="11" max="11" width="11.25" style="199" customWidth="1"/>
    <col min="12" max="254" width="8.125" style="199"/>
    <col min="255" max="255" width="3.875" style="199" customWidth="1"/>
    <col min="256" max="256" width="6.25" style="199" customWidth="1"/>
    <col min="257" max="257" width="6.75" style="199" customWidth="1"/>
    <col min="258" max="258" width="19.75" style="199" customWidth="1"/>
    <col min="259" max="260" width="7.625" style="199" customWidth="1"/>
    <col min="261" max="261" width="7.75" style="199" customWidth="1"/>
    <col min="262" max="262" width="5" style="199" customWidth="1"/>
    <col min="263" max="263" width="6.25" style="199" customWidth="1"/>
    <col min="264" max="264" width="6.875" style="199" customWidth="1"/>
    <col min="265" max="265" width="7.875" style="199" customWidth="1"/>
    <col min="266" max="510" width="8.125" style="199"/>
    <col min="511" max="511" width="3.875" style="199" customWidth="1"/>
    <col min="512" max="512" width="6.25" style="199" customWidth="1"/>
    <col min="513" max="513" width="6.75" style="199" customWidth="1"/>
    <col min="514" max="514" width="19.75" style="199" customWidth="1"/>
    <col min="515" max="516" width="7.625" style="199" customWidth="1"/>
    <col min="517" max="517" width="7.75" style="199" customWidth="1"/>
    <col min="518" max="518" width="5" style="199" customWidth="1"/>
    <col min="519" max="519" width="6.25" style="199" customWidth="1"/>
    <col min="520" max="520" width="6.875" style="199" customWidth="1"/>
    <col min="521" max="521" width="7.875" style="199" customWidth="1"/>
    <col min="522" max="766" width="8.125" style="199"/>
    <col min="767" max="767" width="3.875" style="199" customWidth="1"/>
    <col min="768" max="768" width="6.25" style="199" customWidth="1"/>
    <col min="769" max="769" width="6.75" style="199" customWidth="1"/>
    <col min="770" max="770" width="19.75" style="199" customWidth="1"/>
    <col min="771" max="772" width="7.625" style="199" customWidth="1"/>
    <col min="773" max="773" width="7.75" style="199" customWidth="1"/>
    <col min="774" max="774" width="5" style="199" customWidth="1"/>
    <col min="775" max="775" width="6.25" style="199" customWidth="1"/>
    <col min="776" max="776" width="6.875" style="199" customWidth="1"/>
    <col min="777" max="777" width="7.875" style="199" customWidth="1"/>
    <col min="778" max="1022" width="8.125" style="199"/>
    <col min="1023" max="1023" width="3.875" style="199" customWidth="1"/>
    <col min="1024" max="1024" width="6.25" style="199" customWidth="1"/>
    <col min="1025" max="1025" width="6.75" style="199" customWidth="1"/>
    <col min="1026" max="1026" width="19.75" style="199" customWidth="1"/>
    <col min="1027" max="1028" width="7.625" style="199" customWidth="1"/>
    <col min="1029" max="1029" width="7.75" style="199" customWidth="1"/>
    <col min="1030" max="1030" width="5" style="199" customWidth="1"/>
    <col min="1031" max="1031" width="6.25" style="199" customWidth="1"/>
    <col min="1032" max="1032" width="6.875" style="199" customWidth="1"/>
    <col min="1033" max="1033" width="7.875" style="199" customWidth="1"/>
    <col min="1034" max="1278" width="8.125" style="199"/>
    <col min="1279" max="1279" width="3.875" style="199" customWidth="1"/>
    <col min="1280" max="1280" width="6.25" style="199" customWidth="1"/>
    <col min="1281" max="1281" width="6.75" style="199" customWidth="1"/>
    <col min="1282" max="1282" width="19.75" style="199" customWidth="1"/>
    <col min="1283" max="1284" width="7.625" style="199" customWidth="1"/>
    <col min="1285" max="1285" width="7.75" style="199" customWidth="1"/>
    <col min="1286" max="1286" width="5" style="199" customWidth="1"/>
    <col min="1287" max="1287" width="6.25" style="199" customWidth="1"/>
    <col min="1288" max="1288" width="6.875" style="199" customWidth="1"/>
    <col min="1289" max="1289" width="7.875" style="199" customWidth="1"/>
    <col min="1290" max="1534" width="8.125" style="199"/>
    <col min="1535" max="1535" width="3.875" style="199" customWidth="1"/>
    <col min="1536" max="1536" width="6.25" style="199" customWidth="1"/>
    <col min="1537" max="1537" width="6.75" style="199" customWidth="1"/>
    <col min="1538" max="1538" width="19.75" style="199" customWidth="1"/>
    <col min="1539" max="1540" width="7.625" style="199" customWidth="1"/>
    <col min="1541" max="1541" width="7.75" style="199" customWidth="1"/>
    <col min="1542" max="1542" width="5" style="199" customWidth="1"/>
    <col min="1543" max="1543" width="6.25" style="199" customWidth="1"/>
    <col min="1544" max="1544" width="6.875" style="199" customWidth="1"/>
    <col min="1545" max="1545" width="7.875" style="199" customWidth="1"/>
    <col min="1546" max="1790" width="8.125" style="199"/>
    <col min="1791" max="1791" width="3.875" style="199" customWidth="1"/>
    <col min="1792" max="1792" width="6.25" style="199" customWidth="1"/>
    <col min="1793" max="1793" width="6.75" style="199" customWidth="1"/>
    <col min="1794" max="1794" width="19.75" style="199" customWidth="1"/>
    <col min="1795" max="1796" width="7.625" style="199" customWidth="1"/>
    <col min="1797" max="1797" width="7.75" style="199" customWidth="1"/>
    <col min="1798" max="1798" width="5" style="199" customWidth="1"/>
    <col min="1799" max="1799" width="6.25" style="199" customWidth="1"/>
    <col min="1800" max="1800" width="6.875" style="199" customWidth="1"/>
    <col min="1801" max="1801" width="7.875" style="199" customWidth="1"/>
    <col min="1802" max="2046" width="8.125" style="199"/>
    <col min="2047" max="2047" width="3.875" style="199" customWidth="1"/>
    <col min="2048" max="2048" width="6.25" style="199" customWidth="1"/>
    <col min="2049" max="2049" width="6.75" style="199" customWidth="1"/>
    <col min="2050" max="2050" width="19.75" style="199" customWidth="1"/>
    <col min="2051" max="2052" width="7.625" style="199" customWidth="1"/>
    <col min="2053" max="2053" width="7.75" style="199" customWidth="1"/>
    <col min="2054" max="2054" width="5" style="199" customWidth="1"/>
    <col min="2055" max="2055" width="6.25" style="199" customWidth="1"/>
    <col min="2056" max="2056" width="6.875" style="199" customWidth="1"/>
    <col min="2057" max="2057" width="7.875" style="199" customWidth="1"/>
    <col min="2058" max="2302" width="8.125" style="199"/>
    <col min="2303" max="2303" width="3.875" style="199" customWidth="1"/>
    <col min="2304" max="2304" width="6.25" style="199" customWidth="1"/>
    <col min="2305" max="2305" width="6.75" style="199" customWidth="1"/>
    <col min="2306" max="2306" width="19.75" style="199" customWidth="1"/>
    <col min="2307" max="2308" width="7.625" style="199" customWidth="1"/>
    <col min="2309" max="2309" width="7.75" style="199" customWidth="1"/>
    <col min="2310" max="2310" width="5" style="199" customWidth="1"/>
    <col min="2311" max="2311" width="6.25" style="199" customWidth="1"/>
    <col min="2312" max="2312" width="6.875" style="199" customWidth="1"/>
    <col min="2313" max="2313" width="7.875" style="199" customWidth="1"/>
    <col min="2314" max="2558" width="8.125" style="199"/>
    <col min="2559" max="2559" width="3.875" style="199" customWidth="1"/>
    <col min="2560" max="2560" width="6.25" style="199" customWidth="1"/>
    <col min="2561" max="2561" width="6.75" style="199" customWidth="1"/>
    <col min="2562" max="2562" width="19.75" style="199" customWidth="1"/>
    <col min="2563" max="2564" width="7.625" style="199" customWidth="1"/>
    <col min="2565" max="2565" width="7.75" style="199" customWidth="1"/>
    <col min="2566" max="2566" width="5" style="199" customWidth="1"/>
    <col min="2567" max="2567" width="6.25" style="199" customWidth="1"/>
    <col min="2568" max="2568" width="6.875" style="199" customWidth="1"/>
    <col min="2569" max="2569" width="7.875" style="199" customWidth="1"/>
    <col min="2570" max="2814" width="8.125" style="199"/>
    <col min="2815" max="2815" width="3.875" style="199" customWidth="1"/>
    <col min="2816" max="2816" width="6.25" style="199" customWidth="1"/>
    <col min="2817" max="2817" width="6.75" style="199" customWidth="1"/>
    <col min="2818" max="2818" width="19.75" style="199" customWidth="1"/>
    <col min="2819" max="2820" width="7.625" style="199" customWidth="1"/>
    <col min="2821" max="2821" width="7.75" style="199" customWidth="1"/>
    <col min="2822" max="2822" width="5" style="199" customWidth="1"/>
    <col min="2823" max="2823" width="6.25" style="199" customWidth="1"/>
    <col min="2824" max="2824" width="6.875" style="199" customWidth="1"/>
    <col min="2825" max="2825" width="7.875" style="199" customWidth="1"/>
    <col min="2826" max="3070" width="8.125" style="199"/>
    <col min="3071" max="3071" width="3.875" style="199" customWidth="1"/>
    <col min="3072" max="3072" width="6.25" style="199" customWidth="1"/>
    <col min="3073" max="3073" width="6.75" style="199" customWidth="1"/>
    <col min="3074" max="3074" width="19.75" style="199" customWidth="1"/>
    <col min="3075" max="3076" width="7.625" style="199" customWidth="1"/>
    <col min="3077" max="3077" width="7.75" style="199" customWidth="1"/>
    <col min="3078" max="3078" width="5" style="199" customWidth="1"/>
    <col min="3079" max="3079" width="6.25" style="199" customWidth="1"/>
    <col min="3080" max="3080" width="6.875" style="199" customWidth="1"/>
    <col min="3081" max="3081" width="7.875" style="199" customWidth="1"/>
    <col min="3082" max="3326" width="8.125" style="199"/>
    <col min="3327" max="3327" width="3.875" style="199" customWidth="1"/>
    <col min="3328" max="3328" width="6.25" style="199" customWidth="1"/>
    <col min="3329" max="3329" width="6.75" style="199" customWidth="1"/>
    <col min="3330" max="3330" width="19.75" style="199" customWidth="1"/>
    <col min="3331" max="3332" width="7.625" style="199" customWidth="1"/>
    <col min="3333" max="3333" width="7.75" style="199" customWidth="1"/>
    <col min="3334" max="3334" width="5" style="199" customWidth="1"/>
    <col min="3335" max="3335" width="6.25" style="199" customWidth="1"/>
    <col min="3336" max="3336" width="6.875" style="199" customWidth="1"/>
    <col min="3337" max="3337" width="7.875" style="199" customWidth="1"/>
    <col min="3338" max="3582" width="8.125" style="199"/>
    <col min="3583" max="3583" width="3.875" style="199" customWidth="1"/>
    <col min="3584" max="3584" width="6.25" style="199" customWidth="1"/>
    <col min="3585" max="3585" width="6.75" style="199" customWidth="1"/>
    <col min="3586" max="3586" width="19.75" style="199" customWidth="1"/>
    <col min="3587" max="3588" width="7.625" style="199" customWidth="1"/>
    <col min="3589" max="3589" width="7.75" style="199" customWidth="1"/>
    <col min="3590" max="3590" width="5" style="199" customWidth="1"/>
    <col min="3591" max="3591" width="6.25" style="199" customWidth="1"/>
    <col min="3592" max="3592" width="6.875" style="199" customWidth="1"/>
    <col min="3593" max="3593" width="7.875" style="199" customWidth="1"/>
    <col min="3594" max="3838" width="8.125" style="199"/>
    <col min="3839" max="3839" width="3.875" style="199" customWidth="1"/>
    <col min="3840" max="3840" width="6.25" style="199" customWidth="1"/>
    <col min="3841" max="3841" width="6.75" style="199" customWidth="1"/>
    <col min="3842" max="3842" width="19.75" style="199" customWidth="1"/>
    <col min="3843" max="3844" width="7.625" style="199" customWidth="1"/>
    <col min="3845" max="3845" width="7.75" style="199" customWidth="1"/>
    <col min="3846" max="3846" width="5" style="199" customWidth="1"/>
    <col min="3847" max="3847" width="6.25" style="199" customWidth="1"/>
    <col min="3848" max="3848" width="6.875" style="199" customWidth="1"/>
    <col min="3849" max="3849" width="7.875" style="199" customWidth="1"/>
    <col min="3850" max="4094" width="8.125" style="199"/>
    <col min="4095" max="4095" width="3.875" style="199" customWidth="1"/>
    <col min="4096" max="4096" width="6.25" style="199" customWidth="1"/>
    <col min="4097" max="4097" width="6.75" style="199" customWidth="1"/>
    <col min="4098" max="4098" width="19.75" style="199" customWidth="1"/>
    <col min="4099" max="4100" width="7.625" style="199" customWidth="1"/>
    <col min="4101" max="4101" width="7.75" style="199" customWidth="1"/>
    <col min="4102" max="4102" width="5" style="199" customWidth="1"/>
    <col min="4103" max="4103" width="6.25" style="199" customWidth="1"/>
    <col min="4104" max="4104" width="6.875" style="199" customWidth="1"/>
    <col min="4105" max="4105" width="7.875" style="199" customWidth="1"/>
    <col min="4106" max="4350" width="8.125" style="199"/>
    <col min="4351" max="4351" width="3.875" style="199" customWidth="1"/>
    <col min="4352" max="4352" width="6.25" style="199" customWidth="1"/>
    <col min="4353" max="4353" width="6.75" style="199" customWidth="1"/>
    <col min="4354" max="4354" width="19.75" style="199" customWidth="1"/>
    <col min="4355" max="4356" width="7.625" style="199" customWidth="1"/>
    <col min="4357" max="4357" width="7.75" style="199" customWidth="1"/>
    <col min="4358" max="4358" width="5" style="199" customWidth="1"/>
    <col min="4359" max="4359" width="6.25" style="199" customWidth="1"/>
    <col min="4360" max="4360" width="6.875" style="199" customWidth="1"/>
    <col min="4361" max="4361" width="7.875" style="199" customWidth="1"/>
    <col min="4362" max="4606" width="8.125" style="199"/>
    <col min="4607" max="4607" width="3.875" style="199" customWidth="1"/>
    <col min="4608" max="4608" width="6.25" style="199" customWidth="1"/>
    <col min="4609" max="4609" width="6.75" style="199" customWidth="1"/>
    <col min="4610" max="4610" width="19.75" style="199" customWidth="1"/>
    <col min="4611" max="4612" width="7.625" style="199" customWidth="1"/>
    <col min="4613" max="4613" width="7.75" style="199" customWidth="1"/>
    <col min="4614" max="4614" width="5" style="199" customWidth="1"/>
    <col min="4615" max="4615" width="6.25" style="199" customWidth="1"/>
    <col min="4616" max="4616" width="6.875" style="199" customWidth="1"/>
    <col min="4617" max="4617" width="7.875" style="199" customWidth="1"/>
    <col min="4618" max="4862" width="8.125" style="199"/>
    <col min="4863" max="4863" width="3.875" style="199" customWidth="1"/>
    <col min="4864" max="4864" width="6.25" style="199" customWidth="1"/>
    <col min="4865" max="4865" width="6.75" style="199" customWidth="1"/>
    <col min="4866" max="4866" width="19.75" style="199" customWidth="1"/>
    <col min="4867" max="4868" width="7.625" style="199" customWidth="1"/>
    <col min="4869" max="4869" width="7.75" style="199" customWidth="1"/>
    <col min="4870" max="4870" width="5" style="199" customWidth="1"/>
    <col min="4871" max="4871" width="6.25" style="199" customWidth="1"/>
    <col min="4872" max="4872" width="6.875" style="199" customWidth="1"/>
    <col min="4873" max="4873" width="7.875" style="199" customWidth="1"/>
    <col min="4874" max="5118" width="8.125" style="199"/>
    <col min="5119" max="5119" width="3.875" style="199" customWidth="1"/>
    <col min="5120" max="5120" width="6.25" style="199" customWidth="1"/>
    <col min="5121" max="5121" width="6.75" style="199" customWidth="1"/>
    <col min="5122" max="5122" width="19.75" style="199" customWidth="1"/>
    <col min="5123" max="5124" width="7.625" style="199" customWidth="1"/>
    <col min="5125" max="5125" width="7.75" style="199" customWidth="1"/>
    <col min="5126" max="5126" width="5" style="199" customWidth="1"/>
    <col min="5127" max="5127" width="6.25" style="199" customWidth="1"/>
    <col min="5128" max="5128" width="6.875" style="199" customWidth="1"/>
    <col min="5129" max="5129" width="7.875" style="199" customWidth="1"/>
    <col min="5130" max="5374" width="8.125" style="199"/>
    <col min="5375" max="5375" width="3.875" style="199" customWidth="1"/>
    <col min="5376" max="5376" width="6.25" style="199" customWidth="1"/>
    <col min="5377" max="5377" width="6.75" style="199" customWidth="1"/>
    <col min="5378" max="5378" width="19.75" style="199" customWidth="1"/>
    <col min="5379" max="5380" width="7.625" style="199" customWidth="1"/>
    <col min="5381" max="5381" width="7.75" style="199" customWidth="1"/>
    <col min="5382" max="5382" width="5" style="199" customWidth="1"/>
    <col min="5383" max="5383" width="6.25" style="199" customWidth="1"/>
    <col min="5384" max="5384" width="6.875" style="199" customWidth="1"/>
    <col min="5385" max="5385" width="7.875" style="199" customWidth="1"/>
    <col min="5386" max="5630" width="8.125" style="199"/>
    <col min="5631" max="5631" width="3.875" style="199" customWidth="1"/>
    <col min="5632" max="5632" width="6.25" style="199" customWidth="1"/>
    <col min="5633" max="5633" width="6.75" style="199" customWidth="1"/>
    <col min="5634" max="5634" width="19.75" style="199" customWidth="1"/>
    <col min="5635" max="5636" width="7.625" style="199" customWidth="1"/>
    <col min="5637" max="5637" width="7.75" style="199" customWidth="1"/>
    <col min="5638" max="5638" width="5" style="199" customWidth="1"/>
    <col min="5639" max="5639" width="6.25" style="199" customWidth="1"/>
    <col min="5640" max="5640" width="6.875" style="199" customWidth="1"/>
    <col min="5641" max="5641" width="7.875" style="199" customWidth="1"/>
    <col min="5642" max="5886" width="8.125" style="199"/>
    <col min="5887" max="5887" width="3.875" style="199" customWidth="1"/>
    <col min="5888" max="5888" width="6.25" style="199" customWidth="1"/>
    <col min="5889" max="5889" width="6.75" style="199" customWidth="1"/>
    <col min="5890" max="5890" width="19.75" style="199" customWidth="1"/>
    <col min="5891" max="5892" width="7.625" style="199" customWidth="1"/>
    <col min="5893" max="5893" width="7.75" style="199" customWidth="1"/>
    <col min="5894" max="5894" width="5" style="199" customWidth="1"/>
    <col min="5895" max="5895" width="6.25" style="199" customWidth="1"/>
    <col min="5896" max="5896" width="6.875" style="199" customWidth="1"/>
    <col min="5897" max="5897" width="7.875" style="199" customWidth="1"/>
    <col min="5898" max="6142" width="8.125" style="199"/>
    <col min="6143" max="6143" width="3.875" style="199" customWidth="1"/>
    <col min="6144" max="6144" width="6.25" style="199" customWidth="1"/>
    <col min="6145" max="6145" width="6.75" style="199" customWidth="1"/>
    <col min="6146" max="6146" width="19.75" style="199" customWidth="1"/>
    <col min="6147" max="6148" width="7.625" style="199" customWidth="1"/>
    <col min="6149" max="6149" width="7.75" style="199" customWidth="1"/>
    <col min="6150" max="6150" width="5" style="199" customWidth="1"/>
    <col min="6151" max="6151" width="6.25" style="199" customWidth="1"/>
    <col min="6152" max="6152" width="6.875" style="199" customWidth="1"/>
    <col min="6153" max="6153" width="7.875" style="199" customWidth="1"/>
    <col min="6154" max="6398" width="8.125" style="199"/>
    <col min="6399" max="6399" width="3.875" style="199" customWidth="1"/>
    <col min="6400" max="6400" width="6.25" style="199" customWidth="1"/>
    <col min="6401" max="6401" width="6.75" style="199" customWidth="1"/>
    <col min="6402" max="6402" width="19.75" style="199" customWidth="1"/>
    <col min="6403" max="6404" width="7.625" style="199" customWidth="1"/>
    <col min="6405" max="6405" width="7.75" style="199" customWidth="1"/>
    <col min="6406" max="6406" width="5" style="199" customWidth="1"/>
    <col min="6407" max="6407" width="6.25" style="199" customWidth="1"/>
    <col min="6408" max="6408" width="6.875" style="199" customWidth="1"/>
    <col min="6409" max="6409" width="7.875" style="199" customWidth="1"/>
    <col min="6410" max="6654" width="8.125" style="199"/>
    <col min="6655" max="6655" width="3.875" style="199" customWidth="1"/>
    <col min="6656" max="6656" width="6.25" style="199" customWidth="1"/>
    <col min="6657" max="6657" width="6.75" style="199" customWidth="1"/>
    <col min="6658" max="6658" width="19.75" style="199" customWidth="1"/>
    <col min="6659" max="6660" width="7.625" style="199" customWidth="1"/>
    <col min="6661" max="6661" width="7.75" style="199" customWidth="1"/>
    <col min="6662" max="6662" width="5" style="199" customWidth="1"/>
    <col min="6663" max="6663" width="6.25" style="199" customWidth="1"/>
    <col min="6664" max="6664" width="6.875" style="199" customWidth="1"/>
    <col min="6665" max="6665" width="7.875" style="199" customWidth="1"/>
    <col min="6666" max="6910" width="8.125" style="199"/>
    <col min="6911" max="6911" width="3.875" style="199" customWidth="1"/>
    <col min="6912" max="6912" width="6.25" style="199" customWidth="1"/>
    <col min="6913" max="6913" width="6.75" style="199" customWidth="1"/>
    <col min="6914" max="6914" width="19.75" style="199" customWidth="1"/>
    <col min="6915" max="6916" width="7.625" style="199" customWidth="1"/>
    <col min="6917" max="6917" width="7.75" style="199" customWidth="1"/>
    <col min="6918" max="6918" width="5" style="199" customWidth="1"/>
    <col min="6919" max="6919" width="6.25" style="199" customWidth="1"/>
    <col min="6920" max="6920" width="6.875" style="199" customWidth="1"/>
    <col min="6921" max="6921" width="7.875" style="199" customWidth="1"/>
    <col min="6922" max="7166" width="8.125" style="199"/>
    <col min="7167" max="7167" width="3.875" style="199" customWidth="1"/>
    <col min="7168" max="7168" width="6.25" style="199" customWidth="1"/>
    <col min="7169" max="7169" width="6.75" style="199" customWidth="1"/>
    <col min="7170" max="7170" width="19.75" style="199" customWidth="1"/>
    <col min="7171" max="7172" width="7.625" style="199" customWidth="1"/>
    <col min="7173" max="7173" width="7.75" style="199" customWidth="1"/>
    <col min="7174" max="7174" width="5" style="199" customWidth="1"/>
    <col min="7175" max="7175" width="6.25" style="199" customWidth="1"/>
    <col min="7176" max="7176" width="6.875" style="199" customWidth="1"/>
    <col min="7177" max="7177" width="7.875" style="199" customWidth="1"/>
    <col min="7178" max="7422" width="8.125" style="199"/>
    <col min="7423" max="7423" width="3.875" style="199" customWidth="1"/>
    <col min="7424" max="7424" width="6.25" style="199" customWidth="1"/>
    <col min="7425" max="7425" width="6.75" style="199" customWidth="1"/>
    <col min="7426" max="7426" width="19.75" style="199" customWidth="1"/>
    <col min="7427" max="7428" width="7.625" style="199" customWidth="1"/>
    <col min="7429" max="7429" width="7.75" style="199" customWidth="1"/>
    <col min="7430" max="7430" width="5" style="199" customWidth="1"/>
    <col min="7431" max="7431" width="6.25" style="199" customWidth="1"/>
    <col min="7432" max="7432" width="6.875" style="199" customWidth="1"/>
    <col min="7433" max="7433" width="7.875" style="199" customWidth="1"/>
    <col min="7434" max="7678" width="8.125" style="199"/>
    <col min="7679" max="7679" width="3.875" style="199" customWidth="1"/>
    <col min="7680" max="7680" width="6.25" style="199" customWidth="1"/>
    <col min="7681" max="7681" width="6.75" style="199" customWidth="1"/>
    <col min="7682" max="7682" width="19.75" style="199" customWidth="1"/>
    <col min="7683" max="7684" width="7.625" style="199" customWidth="1"/>
    <col min="7685" max="7685" width="7.75" style="199" customWidth="1"/>
    <col min="7686" max="7686" width="5" style="199" customWidth="1"/>
    <col min="7687" max="7687" width="6.25" style="199" customWidth="1"/>
    <col min="7688" max="7688" width="6.875" style="199" customWidth="1"/>
    <col min="7689" max="7689" width="7.875" style="199" customWidth="1"/>
    <col min="7690" max="7934" width="8.125" style="199"/>
    <col min="7935" max="7935" width="3.875" style="199" customWidth="1"/>
    <col min="7936" max="7936" width="6.25" style="199" customWidth="1"/>
    <col min="7937" max="7937" width="6.75" style="199" customWidth="1"/>
    <col min="7938" max="7938" width="19.75" style="199" customWidth="1"/>
    <col min="7939" max="7940" width="7.625" style="199" customWidth="1"/>
    <col min="7941" max="7941" width="7.75" style="199" customWidth="1"/>
    <col min="7942" max="7942" width="5" style="199" customWidth="1"/>
    <col min="7943" max="7943" width="6.25" style="199" customWidth="1"/>
    <col min="7944" max="7944" width="6.875" style="199" customWidth="1"/>
    <col min="7945" max="7945" width="7.875" style="199" customWidth="1"/>
    <col min="7946" max="8190" width="8.125" style="199"/>
    <col min="8191" max="8191" width="3.875" style="199" customWidth="1"/>
    <col min="8192" max="8192" width="6.25" style="199" customWidth="1"/>
    <col min="8193" max="8193" width="6.75" style="199" customWidth="1"/>
    <col min="8194" max="8194" width="19.75" style="199" customWidth="1"/>
    <col min="8195" max="8196" width="7.625" style="199" customWidth="1"/>
    <col min="8197" max="8197" width="7.75" style="199" customWidth="1"/>
    <col min="8198" max="8198" width="5" style="199" customWidth="1"/>
    <col min="8199" max="8199" width="6.25" style="199" customWidth="1"/>
    <col min="8200" max="8200" width="6.875" style="199" customWidth="1"/>
    <col min="8201" max="8201" width="7.875" style="199" customWidth="1"/>
    <col min="8202" max="8446" width="8.125" style="199"/>
    <col min="8447" max="8447" width="3.875" style="199" customWidth="1"/>
    <col min="8448" max="8448" width="6.25" style="199" customWidth="1"/>
    <col min="8449" max="8449" width="6.75" style="199" customWidth="1"/>
    <col min="8450" max="8450" width="19.75" style="199" customWidth="1"/>
    <col min="8451" max="8452" width="7.625" style="199" customWidth="1"/>
    <col min="8453" max="8453" width="7.75" style="199" customWidth="1"/>
    <col min="8454" max="8454" width="5" style="199" customWidth="1"/>
    <col min="8455" max="8455" width="6.25" style="199" customWidth="1"/>
    <col min="8456" max="8456" width="6.875" style="199" customWidth="1"/>
    <col min="8457" max="8457" width="7.875" style="199" customWidth="1"/>
    <col min="8458" max="8702" width="8.125" style="199"/>
    <col min="8703" max="8703" width="3.875" style="199" customWidth="1"/>
    <col min="8704" max="8704" width="6.25" style="199" customWidth="1"/>
    <col min="8705" max="8705" width="6.75" style="199" customWidth="1"/>
    <col min="8706" max="8706" width="19.75" style="199" customWidth="1"/>
    <col min="8707" max="8708" width="7.625" style="199" customWidth="1"/>
    <col min="8709" max="8709" width="7.75" style="199" customWidth="1"/>
    <col min="8710" max="8710" width="5" style="199" customWidth="1"/>
    <col min="8711" max="8711" width="6.25" style="199" customWidth="1"/>
    <col min="8712" max="8712" width="6.875" style="199" customWidth="1"/>
    <col min="8713" max="8713" width="7.875" style="199" customWidth="1"/>
    <col min="8714" max="8958" width="8.125" style="199"/>
    <col min="8959" max="8959" width="3.875" style="199" customWidth="1"/>
    <col min="8960" max="8960" width="6.25" style="199" customWidth="1"/>
    <col min="8961" max="8961" width="6.75" style="199" customWidth="1"/>
    <col min="8962" max="8962" width="19.75" style="199" customWidth="1"/>
    <col min="8963" max="8964" width="7.625" style="199" customWidth="1"/>
    <col min="8965" max="8965" width="7.75" style="199" customWidth="1"/>
    <col min="8966" max="8966" width="5" style="199" customWidth="1"/>
    <col min="8967" max="8967" width="6.25" style="199" customWidth="1"/>
    <col min="8968" max="8968" width="6.875" style="199" customWidth="1"/>
    <col min="8969" max="8969" width="7.875" style="199" customWidth="1"/>
    <col min="8970" max="9214" width="8.125" style="199"/>
    <col min="9215" max="9215" width="3.875" style="199" customWidth="1"/>
    <col min="9216" max="9216" width="6.25" style="199" customWidth="1"/>
    <col min="9217" max="9217" width="6.75" style="199" customWidth="1"/>
    <col min="9218" max="9218" width="19.75" style="199" customWidth="1"/>
    <col min="9219" max="9220" width="7.625" style="199" customWidth="1"/>
    <col min="9221" max="9221" width="7.75" style="199" customWidth="1"/>
    <col min="9222" max="9222" width="5" style="199" customWidth="1"/>
    <col min="9223" max="9223" width="6.25" style="199" customWidth="1"/>
    <col min="9224" max="9224" width="6.875" style="199" customWidth="1"/>
    <col min="9225" max="9225" width="7.875" style="199" customWidth="1"/>
    <col min="9226" max="9470" width="8.125" style="199"/>
    <col min="9471" max="9471" width="3.875" style="199" customWidth="1"/>
    <col min="9472" max="9472" width="6.25" style="199" customWidth="1"/>
    <col min="9473" max="9473" width="6.75" style="199" customWidth="1"/>
    <col min="9474" max="9474" width="19.75" style="199" customWidth="1"/>
    <col min="9475" max="9476" width="7.625" style="199" customWidth="1"/>
    <col min="9477" max="9477" width="7.75" style="199" customWidth="1"/>
    <col min="9478" max="9478" width="5" style="199" customWidth="1"/>
    <col min="9479" max="9479" width="6.25" style="199" customWidth="1"/>
    <col min="9480" max="9480" width="6.875" style="199" customWidth="1"/>
    <col min="9481" max="9481" width="7.875" style="199" customWidth="1"/>
    <col min="9482" max="9726" width="8.125" style="199"/>
    <col min="9727" max="9727" width="3.875" style="199" customWidth="1"/>
    <col min="9728" max="9728" width="6.25" style="199" customWidth="1"/>
    <col min="9729" max="9729" width="6.75" style="199" customWidth="1"/>
    <col min="9730" max="9730" width="19.75" style="199" customWidth="1"/>
    <col min="9731" max="9732" width="7.625" style="199" customWidth="1"/>
    <col min="9733" max="9733" width="7.75" style="199" customWidth="1"/>
    <col min="9734" max="9734" width="5" style="199" customWidth="1"/>
    <col min="9735" max="9735" width="6.25" style="199" customWidth="1"/>
    <col min="9736" max="9736" width="6.875" style="199" customWidth="1"/>
    <col min="9737" max="9737" width="7.875" style="199" customWidth="1"/>
    <col min="9738" max="9982" width="8.125" style="199"/>
    <col min="9983" max="9983" width="3.875" style="199" customWidth="1"/>
    <col min="9984" max="9984" width="6.25" style="199" customWidth="1"/>
    <col min="9985" max="9985" width="6.75" style="199" customWidth="1"/>
    <col min="9986" max="9986" width="19.75" style="199" customWidth="1"/>
    <col min="9987" max="9988" width="7.625" style="199" customWidth="1"/>
    <col min="9989" max="9989" width="7.75" style="199" customWidth="1"/>
    <col min="9990" max="9990" width="5" style="199" customWidth="1"/>
    <col min="9991" max="9991" width="6.25" style="199" customWidth="1"/>
    <col min="9992" max="9992" width="6.875" style="199" customWidth="1"/>
    <col min="9993" max="9993" width="7.875" style="199" customWidth="1"/>
    <col min="9994" max="10238" width="8.125" style="199"/>
    <col min="10239" max="10239" width="3.875" style="199" customWidth="1"/>
    <col min="10240" max="10240" width="6.25" style="199" customWidth="1"/>
    <col min="10241" max="10241" width="6.75" style="199" customWidth="1"/>
    <col min="10242" max="10242" width="19.75" style="199" customWidth="1"/>
    <col min="10243" max="10244" width="7.625" style="199" customWidth="1"/>
    <col min="10245" max="10245" width="7.75" style="199" customWidth="1"/>
    <col min="10246" max="10246" width="5" style="199" customWidth="1"/>
    <col min="10247" max="10247" width="6.25" style="199" customWidth="1"/>
    <col min="10248" max="10248" width="6.875" style="199" customWidth="1"/>
    <col min="10249" max="10249" width="7.875" style="199" customWidth="1"/>
    <col min="10250" max="10494" width="8.125" style="199"/>
    <col min="10495" max="10495" width="3.875" style="199" customWidth="1"/>
    <col min="10496" max="10496" width="6.25" style="199" customWidth="1"/>
    <col min="10497" max="10497" width="6.75" style="199" customWidth="1"/>
    <col min="10498" max="10498" width="19.75" style="199" customWidth="1"/>
    <col min="10499" max="10500" width="7.625" style="199" customWidth="1"/>
    <col min="10501" max="10501" width="7.75" style="199" customWidth="1"/>
    <col min="10502" max="10502" width="5" style="199" customWidth="1"/>
    <col min="10503" max="10503" width="6.25" style="199" customWidth="1"/>
    <col min="10504" max="10504" width="6.875" style="199" customWidth="1"/>
    <col min="10505" max="10505" width="7.875" style="199" customWidth="1"/>
    <col min="10506" max="10750" width="8.125" style="199"/>
    <col min="10751" max="10751" width="3.875" style="199" customWidth="1"/>
    <col min="10752" max="10752" width="6.25" style="199" customWidth="1"/>
    <col min="10753" max="10753" width="6.75" style="199" customWidth="1"/>
    <col min="10754" max="10754" width="19.75" style="199" customWidth="1"/>
    <col min="10755" max="10756" width="7.625" style="199" customWidth="1"/>
    <col min="10757" max="10757" width="7.75" style="199" customWidth="1"/>
    <col min="10758" max="10758" width="5" style="199" customWidth="1"/>
    <col min="10759" max="10759" width="6.25" style="199" customWidth="1"/>
    <col min="10760" max="10760" width="6.875" style="199" customWidth="1"/>
    <col min="10761" max="10761" width="7.875" style="199" customWidth="1"/>
    <col min="10762" max="11006" width="8.125" style="199"/>
    <col min="11007" max="11007" width="3.875" style="199" customWidth="1"/>
    <col min="11008" max="11008" width="6.25" style="199" customWidth="1"/>
    <col min="11009" max="11009" width="6.75" style="199" customWidth="1"/>
    <col min="11010" max="11010" width="19.75" style="199" customWidth="1"/>
    <col min="11011" max="11012" width="7.625" style="199" customWidth="1"/>
    <col min="11013" max="11013" width="7.75" style="199" customWidth="1"/>
    <col min="11014" max="11014" width="5" style="199" customWidth="1"/>
    <col min="11015" max="11015" width="6.25" style="199" customWidth="1"/>
    <col min="11016" max="11016" width="6.875" style="199" customWidth="1"/>
    <col min="11017" max="11017" width="7.875" style="199" customWidth="1"/>
    <col min="11018" max="11262" width="8.125" style="199"/>
    <col min="11263" max="11263" width="3.875" style="199" customWidth="1"/>
    <col min="11264" max="11264" width="6.25" style="199" customWidth="1"/>
    <col min="11265" max="11265" width="6.75" style="199" customWidth="1"/>
    <col min="11266" max="11266" width="19.75" style="199" customWidth="1"/>
    <col min="11267" max="11268" width="7.625" style="199" customWidth="1"/>
    <col min="11269" max="11269" width="7.75" style="199" customWidth="1"/>
    <col min="11270" max="11270" width="5" style="199" customWidth="1"/>
    <col min="11271" max="11271" width="6.25" style="199" customWidth="1"/>
    <col min="11272" max="11272" width="6.875" style="199" customWidth="1"/>
    <col min="11273" max="11273" width="7.875" style="199" customWidth="1"/>
    <col min="11274" max="11518" width="8.125" style="199"/>
    <col min="11519" max="11519" width="3.875" style="199" customWidth="1"/>
    <col min="11520" max="11520" width="6.25" style="199" customWidth="1"/>
    <col min="11521" max="11521" width="6.75" style="199" customWidth="1"/>
    <col min="11522" max="11522" width="19.75" style="199" customWidth="1"/>
    <col min="11523" max="11524" width="7.625" style="199" customWidth="1"/>
    <col min="11525" max="11525" width="7.75" style="199" customWidth="1"/>
    <col min="11526" max="11526" width="5" style="199" customWidth="1"/>
    <col min="11527" max="11527" width="6.25" style="199" customWidth="1"/>
    <col min="11528" max="11528" width="6.875" style="199" customWidth="1"/>
    <col min="11529" max="11529" width="7.875" style="199" customWidth="1"/>
    <col min="11530" max="11774" width="8.125" style="199"/>
    <col min="11775" max="11775" width="3.875" style="199" customWidth="1"/>
    <col min="11776" max="11776" width="6.25" style="199" customWidth="1"/>
    <col min="11777" max="11777" width="6.75" style="199" customWidth="1"/>
    <col min="11778" max="11778" width="19.75" style="199" customWidth="1"/>
    <col min="11779" max="11780" width="7.625" style="199" customWidth="1"/>
    <col min="11781" max="11781" width="7.75" style="199" customWidth="1"/>
    <col min="11782" max="11782" width="5" style="199" customWidth="1"/>
    <col min="11783" max="11783" width="6.25" style="199" customWidth="1"/>
    <col min="11784" max="11784" width="6.875" style="199" customWidth="1"/>
    <col min="11785" max="11785" width="7.875" style="199" customWidth="1"/>
    <col min="11786" max="12030" width="8.125" style="199"/>
    <col min="12031" max="12031" width="3.875" style="199" customWidth="1"/>
    <col min="12032" max="12032" width="6.25" style="199" customWidth="1"/>
    <col min="12033" max="12033" width="6.75" style="199" customWidth="1"/>
    <col min="12034" max="12034" width="19.75" style="199" customWidth="1"/>
    <col min="12035" max="12036" width="7.625" style="199" customWidth="1"/>
    <col min="12037" max="12037" width="7.75" style="199" customWidth="1"/>
    <col min="12038" max="12038" width="5" style="199" customWidth="1"/>
    <col min="12039" max="12039" width="6.25" style="199" customWidth="1"/>
    <col min="12040" max="12040" width="6.875" style="199" customWidth="1"/>
    <col min="12041" max="12041" width="7.875" style="199" customWidth="1"/>
    <col min="12042" max="12286" width="8.125" style="199"/>
    <col min="12287" max="12287" width="3.875" style="199" customWidth="1"/>
    <col min="12288" max="12288" width="6.25" style="199" customWidth="1"/>
    <col min="12289" max="12289" width="6.75" style="199" customWidth="1"/>
    <col min="12290" max="12290" width="19.75" style="199" customWidth="1"/>
    <col min="12291" max="12292" width="7.625" style="199" customWidth="1"/>
    <col min="12293" max="12293" width="7.75" style="199" customWidth="1"/>
    <col min="12294" max="12294" width="5" style="199" customWidth="1"/>
    <col min="12295" max="12295" width="6.25" style="199" customWidth="1"/>
    <col min="12296" max="12296" width="6.875" style="199" customWidth="1"/>
    <col min="12297" max="12297" width="7.875" style="199" customWidth="1"/>
    <col min="12298" max="12542" width="8.125" style="199"/>
    <col min="12543" max="12543" width="3.875" style="199" customWidth="1"/>
    <col min="12544" max="12544" width="6.25" style="199" customWidth="1"/>
    <col min="12545" max="12545" width="6.75" style="199" customWidth="1"/>
    <col min="12546" max="12546" width="19.75" style="199" customWidth="1"/>
    <col min="12547" max="12548" width="7.625" style="199" customWidth="1"/>
    <col min="12549" max="12549" width="7.75" style="199" customWidth="1"/>
    <col min="12550" max="12550" width="5" style="199" customWidth="1"/>
    <col min="12551" max="12551" width="6.25" style="199" customWidth="1"/>
    <col min="12552" max="12552" width="6.875" style="199" customWidth="1"/>
    <col min="12553" max="12553" width="7.875" style="199" customWidth="1"/>
    <col min="12554" max="12798" width="8.125" style="199"/>
    <col min="12799" max="12799" width="3.875" style="199" customWidth="1"/>
    <col min="12800" max="12800" width="6.25" style="199" customWidth="1"/>
    <col min="12801" max="12801" width="6.75" style="199" customWidth="1"/>
    <col min="12802" max="12802" width="19.75" style="199" customWidth="1"/>
    <col min="12803" max="12804" width="7.625" style="199" customWidth="1"/>
    <col min="12805" max="12805" width="7.75" style="199" customWidth="1"/>
    <col min="12806" max="12806" width="5" style="199" customWidth="1"/>
    <col min="12807" max="12807" width="6.25" style="199" customWidth="1"/>
    <col min="12808" max="12808" width="6.875" style="199" customWidth="1"/>
    <col min="12809" max="12809" width="7.875" style="199" customWidth="1"/>
    <col min="12810" max="13054" width="8.125" style="199"/>
    <col min="13055" max="13055" width="3.875" style="199" customWidth="1"/>
    <col min="13056" max="13056" width="6.25" style="199" customWidth="1"/>
    <col min="13057" max="13057" width="6.75" style="199" customWidth="1"/>
    <col min="13058" max="13058" width="19.75" style="199" customWidth="1"/>
    <col min="13059" max="13060" width="7.625" style="199" customWidth="1"/>
    <col min="13061" max="13061" width="7.75" style="199" customWidth="1"/>
    <col min="13062" max="13062" width="5" style="199" customWidth="1"/>
    <col min="13063" max="13063" width="6.25" style="199" customWidth="1"/>
    <col min="13064" max="13064" width="6.875" style="199" customWidth="1"/>
    <col min="13065" max="13065" width="7.875" style="199" customWidth="1"/>
    <col min="13066" max="13310" width="8.125" style="199"/>
    <col min="13311" max="13311" width="3.875" style="199" customWidth="1"/>
    <col min="13312" max="13312" width="6.25" style="199" customWidth="1"/>
    <col min="13313" max="13313" width="6.75" style="199" customWidth="1"/>
    <col min="13314" max="13314" width="19.75" style="199" customWidth="1"/>
    <col min="13315" max="13316" width="7.625" style="199" customWidth="1"/>
    <col min="13317" max="13317" width="7.75" style="199" customWidth="1"/>
    <col min="13318" max="13318" width="5" style="199" customWidth="1"/>
    <col min="13319" max="13319" width="6.25" style="199" customWidth="1"/>
    <col min="13320" max="13320" width="6.875" style="199" customWidth="1"/>
    <col min="13321" max="13321" width="7.875" style="199" customWidth="1"/>
    <col min="13322" max="13566" width="8.125" style="199"/>
    <col min="13567" max="13567" width="3.875" style="199" customWidth="1"/>
    <col min="13568" max="13568" width="6.25" style="199" customWidth="1"/>
    <col min="13569" max="13569" width="6.75" style="199" customWidth="1"/>
    <col min="13570" max="13570" width="19.75" style="199" customWidth="1"/>
    <col min="13571" max="13572" width="7.625" style="199" customWidth="1"/>
    <col min="13573" max="13573" width="7.75" style="199" customWidth="1"/>
    <col min="13574" max="13574" width="5" style="199" customWidth="1"/>
    <col min="13575" max="13575" width="6.25" style="199" customWidth="1"/>
    <col min="13576" max="13576" width="6.875" style="199" customWidth="1"/>
    <col min="13577" max="13577" width="7.875" style="199" customWidth="1"/>
    <col min="13578" max="13822" width="8.125" style="199"/>
    <col min="13823" max="13823" width="3.875" style="199" customWidth="1"/>
    <col min="13824" max="13824" width="6.25" style="199" customWidth="1"/>
    <col min="13825" max="13825" width="6.75" style="199" customWidth="1"/>
    <col min="13826" max="13826" width="19.75" style="199" customWidth="1"/>
    <col min="13827" max="13828" width="7.625" style="199" customWidth="1"/>
    <col min="13829" max="13829" width="7.75" style="199" customWidth="1"/>
    <col min="13830" max="13830" width="5" style="199" customWidth="1"/>
    <col min="13831" max="13831" width="6.25" style="199" customWidth="1"/>
    <col min="13832" max="13832" width="6.875" style="199" customWidth="1"/>
    <col min="13833" max="13833" width="7.875" style="199" customWidth="1"/>
    <col min="13834" max="14078" width="8.125" style="199"/>
    <col min="14079" max="14079" width="3.875" style="199" customWidth="1"/>
    <col min="14080" max="14080" width="6.25" style="199" customWidth="1"/>
    <col min="14081" max="14081" width="6.75" style="199" customWidth="1"/>
    <col min="14082" max="14082" width="19.75" style="199" customWidth="1"/>
    <col min="14083" max="14084" width="7.625" style="199" customWidth="1"/>
    <col min="14085" max="14085" width="7.75" style="199" customWidth="1"/>
    <col min="14086" max="14086" width="5" style="199" customWidth="1"/>
    <col min="14087" max="14087" width="6.25" style="199" customWidth="1"/>
    <col min="14088" max="14088" width="6.875" style="199" customWidth="1"/>
    <col min="14089" max="14089" width="7.875" style="199" customWidth="1"/>
    <col min="14090" max="14334" width="8.125" style="199"/>
    <col min="14335" max="14335" width="3.875" style="199" customWidth="1"/>
    <col min="14336" max="14336" width="6.25" style="199" customWidth="1"/>
    <col min="14337" max="14337" width="6.75" style="199" customWidth="1"/>
    <col min="14338" max="14338" width="19.75" style="199" customWidth="1"/>
    <col min="14339" max="14340" width="7.625" style="199" customWidth="1"/>
    <col min="14341" max="14341" width="7.75" style="199" customWidth="1"/>
    <col min="14342" max="14342" width="5" style="199" customWidth="1"/>
    <col min="14343" max="14343" width="6.25" style="199" customWidth="1"/>
    <col min="14344" max="14344" width="6.875" style="199" customWidth="1"/>
    <col min="14345" max="14345" width="7.875" style="199" customWidth="1"/>
    <col min="14346" max="14590" width="8.125" style="199"/>
    <col min="14591" max="14591" width="3.875" style="199" customWidth="1"/>
    <col min="14592" max="14592" width="6.25" style="199" customWidth="1"/>
    <col min="14593" max="14593" width="6.75" style="199" customWidth="1"/>
    <col min="14594" max="14594" width="19.75" style="199" customWidth="1"/>
    <col min="14595" max="14596" width="7.625" style="199" customWidth="1"/>
    <col min="14597" max="14597" width="7.75" style="199" customWidth="1"/>
    <col min="14598" max="14598" width="5" style="199" customWidth="1"/>
    <col min="14599" max="14599" width="6.25" style="199" customWidth="1"/>
    <col min="14600" max="14600" width="6.875" style="199" customWidth="1"/>
    <col min="14601" max="14601" width="7.875" style="199" customWidth="1"/>
    <col min="14602" max="14846" width="8.125" style="199"/>
    <col min="14847" max="14847" width="3.875" style="199" customWidth="1"/>
    <col min="14848" max="14848" width="6.25" style="199" customWidth="1"/>
    <col min="14849" max="14849" width="6.75" style="199" customWidth="1"/>
    <col min="14850" max="14850" width="19.75" style="199" customWidth="1"/>
    <col min="14851" max="14852" width="7.625" style="199" customWidth="1"/>
    <col min="14853" max="14853" width="7.75" style="199" customWidth="1"/>
    <col min="14854" max="14854" width="5" style="199" customWidth="1"/>
    <col min="14855" max="14855" width="6.25" style="199" customWidth="1"/>
    <col min="14856" max="14856" width="6.875" style="199" customWidth="1"/>
    <col min="14857" max="14857" width="7.875" style="199" customWidth="1"/>
    <col min="14858" max="15102" width="8.125" style="199"/>
    <col min="15103" max="15103" width="3.875" style="199" customWidth="1"/>
    <col min="15104" max="15104" width="6.25" style="199" customWidth="1"/>
    <col min="15105" max="15105" width="6.75" style="199" customWidth="1"/>
    <col min="15106" max="15106" width="19.75" style="199" customWidth="1"/>
    <col min="15107" max="15108" width="7.625" style="199" customWidth="1"/>
    <col min="15109" max="15109" width="7.75" style="199" customWidth="1"/>
    <col min="15110" max="15110" width="5" style="199" customWidth="1"/>
    <col min="15111" max="15111" width="6.25" style="199" customWidth="1"/>
    <col min="15112" max="15112" width="6.875" style="199" customWidth="1"/>
    <col min="15113" max="15113" width="7.875" style="199" customWidth="1"/>
    <col min="15114" max="15358" width="8.125" style="199"/>
    <col min="15359" max="15359" width="3.875" style="199" customWidth="1"/>
    <col min="15360" max="15360" width="6.25" style="199" customWidth="1"/>
    <col min="15361" max="15361" width="6.75" style="199" customWidth="1"/>
    <col min="15362" max="15362" width="19.75" style="199" customWidth="1"/>
    <col min="15363" max="15364" width="7.625" style="199" customWidth="1"/>
    <col min="15365" max="15365" width="7.75" style="199" customWidth="1"/>
    <col min="15366" max="15366" width="5" style="199" customWidth="1"/>
    <col min="15367" max="15367" width="6.25" style="199" customWidth="1"/>
    <col min="15368" max="15368" width="6.875" style="199" customWidth="1"/>
    <col min="15369" max="15369" width="7.875" style="199" customWidth="1"/>
    <col min="15370" max="15614" width="8.125" style="199"/>
    <col min="15615" max="15615" width="3.875" style="199" customWidth="1"/>
    <col min="15616" max="15616" width="6.25" style="199" customWidth="1"/>
    <col min="15617" max="15617" width="6.75" style="199" customWidth="1"/>
    <col min="15618" max="15618" width="19.75" style="199" customWidth="1"/>
    <col min="15619" max="15620" width="7.625" style="199" customWidth="1"/>
    <col min="15621" max="15621" width="7.75" style="199" customWidth="1"/>
    <col min="15622" max="15622" width="5" style="199" customWidth="1"/>
    <col min="15623" max="15623" width="6.25" style="199" customWidth="1"/>
    <col min="15624" max="15624" width="6.875" style="199" customWidth="1"/>
    <col min="15625" max="15625" width="7.875" style="199" customWidth="1"/>
    <col min="15626" max="15870" width="8.125" style="199"/>
    <col min="15871" max="15871" width="3.875" style="199" customWidth="1"/>
    <col min="15872" max="15872" width="6.25" style="199" customWidth="1"/>
    <col min="15873" max="15873" width="6.75" style="199" customWidth="1"/>
    <col min="15874" max="15874" width="19.75" style="199" customWidth="1"/>
    <col min="15875" max="15876" width="7.625" style="199" customWidth="1"/>
    <col min="15877" max="15877" width="7.75" style="199" customWidth="1"/>
    <col min="15878" max="15878" width="5" style="199" customWidth="1"/>
    <col min="15879" max="15879" width="6.25" style="199" customWidth="1"/>
    <col min="15880" max="15880" width="6.875" style="199" customWidth="1"/>
    <col min="15881" max="15881" width="7.875" style="199" customWidth="1"/>
    <col min="15882" max="16126" width="8.125" style="199"/>
    <col min="16127" max="16127" width="3.875" style="199" customWidth="1"/>
    <col min="16128" max="16128" width="6.25" style="199" customWidth="1"/>
    <col min="16129" max="16129" width="6.75" style="199" customWidth="1"/>
    <col min="16130" max="16130" width="19.75" style="199" customWidth="1"/>
    <col min="16131" max="16132" width="7.625" style="199" customWidth="1"/>
    <col min="16133" max="16133" width="7.75" style="199" customWidth="1"/>
    <col min="16134" max="16134" width="5" style="199" customWidth="1"/>
    <col min="16135" max="16135" width="6.25" style="199" customWidth="1"/>
    <col min="16136" max="16136" width="6.875" style="199" customWidth="1"/>
    <col min="16137" max="16137" width="7.875" style="199" customWidth="1"/>
    <col min="16138" max="16384" width="8.125" style="199"/>
  </cols>
  <sheetData>
    <row r="1" spans="1:4">
      <c r="A1" s="200"/>
      <c r="B1" s="200"/>
      <c r="C1" s="201"/>
      <c r="D1" s="201"/>
    </row>
    <row r="2" ht="24" spans="1:11">
      <c r="A2" s="202" t="s">
        <v>0</v>
      </c>
      <c r="B2" s="202"/>
      <c r="C2" s="202"/>
      <c r="D2" s="202"/>
      <c r="E2" s="202"/>
      <c r="F2" s="202"/>
      <c r="G2" s="202"/>
      <c r="H2" s="202"/>
      <c r="I2" s="202"/>
      <c r="J2" s="202"/>
      <c r="K2" s="202"/>
    </row>
    <row r="3" s="103" customFormat="1" ht="14.25" spans="1:11">
      <c r="A3" s="203" t="s">
        <v>1</v>
      </c>
      <c r="B3" s="203"/>
      <c r="C3" s="203"/>
      <c r="D3" s="203"/>
      <c r="E3" s="203"/>
      <c r="F3" s="203"/>
      <c r="G3" s="203"/>
      <c r="H3" s="203"/>
      <c r="I3" s="203"/>
      <c r="J3" s="203"/>
      <c r="K3" s="203"/>
    </row>
    <row r="4" s="103" customFormat="1" ht="27.95" customHeight="1" spans="1:11">
      <c r="A4" s="31" t="s">
        <v>2</v>
      </c>
      <c r="B4" s="31"/>
      <c r="C4" s="31"/>
      <c r="D4" s="31" t="s">
        <v>3</v>
      </c>
      <c r="E4" s="31"/>
      <c r="F4" s="31"/>
      <c r="G4" s="31"/>
      <c r="H4" s="31"/>
      <c r="I4" s="31"/>
      <c r="J4" s="31"/>
      <c r="K4" s="31"/>
    </row>
    <row r="5" s="103" customFormat="1" ht="27.95" customHeight="1" spans="1:11">
      <c r="A5" s="31" t="s">
        <v>4</v>
      </c>
      <c r="B5" s="31"/>
      <c r="C5" s="31"/>
      <c r="D5" s="31" t="s">
        <v>5</v>
      </c>
      <c r="E5" s="31"/>
      <c r="F5" s="31"/>
      <c r="G5" s="31" t="s">
        <v>6</v>
      </c>
      <c r="H5" s="31"/>
      <c r="I5" s="31" t="s">
        <v>7</v>
      </c>
      <c r="J5" s="31"/>
      <c r="K5" s="31"/>
    </row>
    <row r="6" s="103" customFormat="1" ht="28.5" spans="1:11">
      <c r="A6" s="31" t="s">
        <v>8</v>
      </c>
      <c r="B6" s="204"/>
      <c r="C6" s="204"/>
      <c r="D6" s="31"/>
      <c r="E6" s="31" t="s">
        <v>9</v>
      </c>
      <c r="F6" s="31" t="s">
        <v>10</v>
      </c>
      <c r="G6" s="31" t="s">
        <v>11</v>
      </c>
      <c r="H6" s="31"/>
      <c r="I6" s="31" t="s">
        <v>12</v>
      </c>
      <c r="J6" s="31" t="s">
        <v>13</v>
      </c>
      <c r="K6" s="31" t="s">
        <v>14</v>
      </c>
    </row>
    <row r="7" s="103" customFormat="1" ht="14.25" spans="1:11">
      <c r="A7" s="31"/>
      <c r="B7" s="204"/>
      <c r="C7" s="204"/>
      <c r="D7" s="175" t="s">
        <v>15</v>
      </c>
      <c r="E7" s="31">
        <v>286.54</v>
      </c>
      <c r="F7" s="31">
        <v>286.54</v>
      </c>
      <c r="G7" s="31">
        <v>214.02</v>
      </c>
      <c r="H7" s="31"/>
      <c r="I7" s="31">
        <v>10</v>
      </c>
      <c r="J7" s="45">
        <f>G7/F7</f>
        <v>0.746911425978921</v>
      </c>
      <c r="K7" s="46">
        <f>I7*J7</f>
        <v>7.46911425978921</v>
      </c>
    </row>
    <row r="8" s="103" customFormat="1" ht="28.5" spans="1:11">
      <c r="A8" s="204"/>
      <c r="B8" s="204"/>
      <c r="C8" s="204"/>
      <c r="D8" s="175" t="s">
        <v>16</v>
      </c>
      <c r="E8" s="31"/>
      <c r="F8" s="31"/>
      <c r="G8" s="31"/>
      <c r="H8" s="31"/>
      <c r="I8" s="31"/>
      <c r="J8" s="45"/>
      <c r="K8" s="46"/>
    </row>
    <row r="9" s="103" customFormat="1" ht="14.25" spans="1:11">
      <c r="A9" s="204"/>
      <c r="B9" s="204"/>
      <c r="C9" s="204"/>
      <c r="D9" s="31" t="s">
        <v>17</v>
      </c>
      <c r="E9" s="31">
        <v>286.54</v>
      </c>
      <c r="F9" s="31">
        <v>286.54</v>
      </c>
      <c r="G9" s="31">
        <v>214.02</v>
      </c>
      <c r="H9" s="31"/>
      <c r="I9" s="31" t="s">
        <v>18</v>
      </c>
      <c r="J9" s="45">
        <f>G9/F9</f>
        <v>0.746911425978921</v>
      </c>
      <c r="K9" s="31" t="s">
        <v>18</v>
      </c>
    </row>
    <row r="10" s="103" customFormat="1" ht="14.25" spans="1:11">
      <c r="A10" s="204"/>
      <c r="B10" s="204"/>
      <c r="C10" s="204"/>
      <c r="D10" s="175" t="s">
        <v>19</v>
      </c>
      <c r="E10" s="31"/>
      <c r="F10" s="31"/>
      <c r="G10" s="31"/>
      <c r="H10" s="31"/>
      <c r="I10" s="31" t="s">
        <v>18</v>
      </c>
      <c r="J10" s="31"/>
      <c r="K10" s="31" t="s">
        <v>18</v>
      </c>
    </row>
    <row r="11" s="103" customFormat="1" ht="21.75" customHeight="1" spans="1:11">
      <c r="A11" s="31" t="s">
        <v>20</v>
      </c>
      <c r="B11" s="205" t="s">
        <v>21</v>
      </c>
      <c r="C11" s="205"/>
      <c r="D11" s="205"/>
      <c r="E11" s="205"/>
      <c r="F11" s="205"/>
      <c r="G11" s="31" t="s">
        <v>22</v>
      </c>
      <c r="H11" s="31"/>
      <c r="I11" s="31"/>
      <c r="J11" s="31"/>
      <c r="K11" s="31"/>
    </row>
    <row r="12" s="103" customFormat="1" ht="69" customHeight="1" spans="1:11">
      <c r="A12" s="31"/>
      <c r="B12" s="175" t="s">
        <v>23</v>
      </c>
      <c r="C12" s="175"/>
      <c r="D12" s="175"/>
      <c r="E12" s="175"/>
      <c r="F12" s="175"/>
      <c r="G12" s="175" t="s">
        <v>24</v>
      </c>
      <c r="H12" s="175"/>
      <c r="I12" s="175"/>
      <c r="J12" s="175"/>
      <c r="K12" s="175"/>
    </row>
    <row r="13" s="103" customFormat="1" ht="35.1" customHeight="1" spans="1:11">
      <c r="A13" s="31" t="s">
        <v>25</v>
      </c>
      <c r="B13" s="31" t="s">
        <v>26</v>
      </c>
      <c r="C13" s="31" t="s">
        <v>27</v>
      </c>
      <c r="D13" s="31" t="s">
        <v>28</v>
      </c>
      <c r="E13" s="31"/>
      <c r="F13" s="31" t="s">
        <v>29</v>
      </c>
      <c r="G13" s="168" t="s">
        <v>30</v>
      </c>
      <c r="H13" s="31" t="s">
        <v>12</v>
      </c>
      <c r="I13" s="31" t="s">
        <v>14</v>
      </c>
      <c r="J13" s="31" t="s">
        <v>31</v>
      </c>
      <c r="K13" s="31"/>
    </row>
    <row r="14" s="103" customFormat="1" ht="30" customHeight="1" spans="1:11">
      <c r="A14" s="31"/>
      <c r="B14" s="31" t="s">
        <v>32</v>
      </c>
      <c r="C14" s="31" t="s">
        <v>33</v>
      </c>
      <c r="D14" s="175" t="s">
        <v>34</v>
      </c>
      <c r="E14" s="175"/>
      <c r="F14" s="31" t="s">
        <v>35</v>
      </c>
      <c r="G14" s="31" t="s">
        <v>35</v>
      </c>
      <c r="H14" s="168">
        <v>5</v>
      </c>
      <c r="I14" s="168">
        <v>5</v>
      </c>
      <c r="J14" s="175"/>
      <c r="K14" s="175"/>
    </row>
    <row r="15" s="103" customFormat="1" ht="48" customHeight="1" spans="1:11">
      <c r="A15" s="31"/>
      <c r="B15" s="31"/>
      <c r="C15" s="31"/>
      <c r="D15" s="175" t="s">
        <v>36</v>
      </c>
      <c r="E15" s="175"/>
      <c r="F15" s="31" t="s">
        <v>37</v>
      </c>
      <c r="G15" s="31" t="s">
        <v>38</v>
      </c>
      <c r="H15" s="168">
        <v>5</v>
      </c>
      <c r="I15" s="168">
        <v>3</v>
      </c>
      <c r="J15" s="175" t="s">
        <v>39</v>
      </c>
      <c r="K15" s="175"/>
    </row>
    <row r="16" s="103" customFormat="1" ht="30" customHeight="1" spans="1:11">
      <c r="A16" s="31"/>
      <c r="B16" s="31"/>
      <c r="C16" s="31"/>
      <c r="D16" s="175" t="s">
        <v>40</v>
      </c>
      <c r="E16" s="175"/>
      <c r="F16" s="31" t="s">
        <v>41</v>
      </c>
      <c r="G16" s="31" t="s">
        <v>41</v>
      </c>
      <c r="H16" s="168">
        <v>5</v>
      </c>
      <c r="I16" s="168">
        <v>5</v>
      </c>
      <c r="J16" s="31"/>
      <c r="K16" s="31"/>
    </row>
    <row r="17" s="103" customFormat="1" ht="30" customHeight="1" spans="1:11">
      <c r="A17" s="31"/>
      <c r="B17" s="31"/>
      <c r="C17" s="31"/>
      <c r="D17" s="175" t="s">
        <v>42</v>
      </c>
      <c r="E17" s="175"/>
      <c r="F17" s="31" t="s">
        <v>43</v>
      </c>
      <c r="G17" s="31" t="s">
        <v>44</v>
      </c>
      <c r="H17" s="168">
        <v>5</v>
      </c>
      <c r="I17" s="168">
        <v>5</v>
      </c>
      <c r="J17" s="31"/>
      <c r="K17" s="31"/>
    </row>
    <row r="18" s="103" customFormat="1" ht="30" customHeight="1" spans="1:11">
      <c r="A18" s="31"/>
      <c r="B18" s="31"/>
      <c r="C18" s="31" t="s">
        <v>45</v>
      </c>
      <c r="D18" s="175" t="s">
        <v>46</v>
      </c>
      <c r="E18" s="175"/>
      <c r="F18" s="45">
        <v>1</v>
      </c>
      <c r="G18" s="45">
        <v>1</v>
      </c>
      <c r="H18" s="168">
        <v>5</v>
      </c>
      <c r="I18" s="168">
        <v>5</v>
      </c>
      <c r="J18" s="31"/>
      <c r="K18" s="31"/>
    </row>
    <row r="19" s="103" customFormat="1" ht="30" customHeight="1" spans="1:11">
      <c r="A19" s="31"/>
      <c r="B19" s="31"/>
      <c r="C19" s="31" t="s">
        <v>47</v>
      </c>
      <c r="D19" s="168" t="s">
        <v>48</v>
      </c>
      <c r="E19" s="168"/>
      <c r="F19" s="170">
        <v>45261</v>
      </c>
      <c r="G19" s="170" t="s">
        <v>49</v>
      </c>
      <c r="H19" s="168">
        <v>5</v>
      </c>
      <c r="I19" s="168">
        <v>2</v>
      </c>
      <c r="J19" s="31" t="s">
        <v>50</v>
      </c>
      <c r="K19" s="31"/>
    </row>
    <row r="20" s="103" customFormat="1" ht="30" customHeight="1" spans="1:11">
      <c r="A20" s="31"/>
      <c r="B20" s="31"/>
      <c r="C20" s="31" t="s">
        <v>51</v>
      </c>
      <c r="D20" s="168" t="s">
        <v>52</v>
      </c>
      <c r="E20" s="168"/>
      <c r="F20" s="31" t="s">
        <v>53</v>
      </c>
      <c r="G20" s="31" t="s">
        <v>54</v>
      </c>
      <c r="H20" s="168">
        <v>5</v>
      </c>
      <c r="I20" s="168">
        <v>5</v>
      </c>
      <c r="J20" s="175"/>
      <c r="K20" s="175"/>
    </row>
    <row r="21" s="103" customFormat="1" ht="42.95" customHeight="1" spans="1:11">
      <c r="A21" s="31"/>
      <c r="B21" s="31"/>
      <c r="C21" s="31"/>
      <c r="D21" s="175" t="s">
        <v>55</v>
      </c>
      <c r="E21" s="175"/>
      <c r="F21" s="31" t="s">
        <v>56</v>
      </c>
      <c r="G21" s="31" t="s">
        <v>57</v>
      </c>
      <c r="H21" s="168">
        <v>5</v>
      </c>
      <c r="I21" s="168">
        <v>3.5</v>
      </c>
      <c r="J21" s="175" t="s">
        <v>58</v>
      </c>
      <c r="K21" s="175"/>
    </row>
    <row r="22" s="103" customFormat="1" ht="35.1" customHeight="1" spans="1:11">
      <c r="A22" s="31"/>
      <c r="B22" s="31"/>
      <c r="C22" s="31"/>
      <c r="D22" s="168" t="s">
        <v>59</v>
      </c>
      <c r="E22" s="168"/>
      <c r="F22" s="31" t="s">
        <v>60</v>
      </c>
      <c r="G22" s="31" t="s">
        <v>61</v>
      </c>
      <c r="H22" s="168">
        <v>5</v>
      </c>
      <c r="I22" s="168">
        <v>2</v>
      </c>
      <c r="J22" s="175" t="s">
        <v>62</v>
      </c>
      <c r="K22" s="175"/>
    </row>
    <row r="23" s="103" customFormat="1" ht="30" customHeight="1" spans="1:11">
      <c r="A23" s="31"/>
      <c r="B23" s="31"/>
      <c r="C23" s="31"/>
      <c r="D23" s="175" t="s">
        <v>63</v>
      </c>
      <c r="E23" s="175"/>
      <c r="F23" s="31" t="s">
        <v>64</v>
      </c>
      <c r="G23" s="31" t="s">
        <v>65</v>
      </c>
      <c r="H23" s="168">
        <v>5</v>
      </c>
      <c r="I23" s="168">
        <v>4</v>
      </c>
      <c r="J23" s="31"/>
      <c r="K23" s="31"/>
    </row>
    <row r="24" s="103" customFormat="1" ht="30" customHeight="1" spans="1:11">
      <c r="A24" s="31"/>
      <c r="B24" s="31" t="s">
        <v>66</v>
      </c>
      <c r="C24" s="31" t="s">
        <v>67</v>
      </c>
      <c r="D24" s="168" t="s">
        <v>68</v>
      </c>
      <c r="E24" s="168"/>
      <c r="F24" s="31" t="s">
        <v>69</v>
      </c>
      <c r="G24" s="45">
        <v>1</v>
      </c>
      <c r="H24" s="168">
        <v>15</v>
      </c>
      <c r="I24" s="168">
        <v>15</v>
      </c>
      <c r="J24" s="31"/>
      <c r="K24" s="31"/>
    </row>
    <row r="25" s="103" customFormat="1" ht="44.1" customHeight="1" spans="1:11">
      <c r="A25" s="31"/>
      <c r="B25" s="31"/>
      <c r="C25" s="31" t="s">
        <v>70</v>
      </c>
      <c r="D25" s="168" t="s">
        <v>71</v>
      </c>
      <c r="E25" s="168"/>
      <c r="F25" s="31" t="s">
        <v>72</v>
      </c>
      <c r="G25" s="31" t="s">
        <v>72</v>
      </c>
      <c r="H25" s="168">
        <v>15</v>
      </c>
      <c r="I25" s="168">
        <v>15</v>
      </c>
      <c r="J25" s="31"/>
      <c r="K25" s="31"/>
    </row>
    <row r="26" s="103" customFormat="1" ht="51" customHeight="1" spans="1:11">
      <c r="A26" s="31"/>
      <c r="B26" s="31" t="s">
        <v>73</v>
      </c>
      <c r="C26" s="31" t="s">
        <v>74</v>
      </c>
      <c r="D26" s="168" t="s">
        <v>75</v>
      </c>
      <c r="E26" s="168"/>
      <c r="F26" s="31" t="s">
        <v>69</v>
      </c>
      <c r="G26" s="31" t="s">
        <v>69</v>
      </c>
      <c r="H26" s="168">
        <v>10</v>
      </c>
      <c r="I26" s="168">
        <v>10</v>
      </c>
      <c r="J26" s="31"/>
      <c r="K26" s="31"/>
    </row>
    <row r="27" s="103" customFormat="1" ht="21.75" customHeight="1" spans="1:11">
      <c r="A27" s="165" t="s">
        <v>76</v>
      </c>
      <c r="B27" s="166"/>
      <c r="C27" s="166"/>
      <c r="D27" s="166"/>
      <c r="E27" s="166"/>
      <c r="F27" s="166"/>
      <c r="G27" s="171"/>
      <c r="H27" s="172">
        <f>SUM(H14:H26)+I7</f>
        <v>100</v>
      </c>
      <c r="I27" s="206">
        <f>SUM(I14:I26)+K7</f>
        <v>86.9691142597892</v>
      </c>
      <c r="J27" s="165"/>
      <c r="K27" s="171"/>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3"/>
    <mergeCell ref="B24:B25"/>
    <mergeCell ref="C14:C17"/>
    <mergeCell ref="C20:C23"/>
    <mergeCell ref="A6:C10"/>
  </mergeCells>
  <printOptions horizontalCentered="1"/>
  <pageMargins left="0.700694444444445" right="0.503472222222222" top="0.751388888888889" bottom="0.751388888888889" header="0.298611111111111" footer="0.298611111111111"/>
  <pageSetup paperSize="9" scale="8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topLeftCell="A16" workbookViewId="0">
      <selection activeCell="K33" sqref="K33"/>
    </sheetView>
  </sheetViews>
  <sheetFormatPr defaultColWidth="9" defaultRowHeight="14.25"/>
  <cols>
    <col min="1" max="1" width="6.875" style="65" customWidth="1"/>
    <col min="2" max="2" width="6.625" style="65" customWidth="1"/>
    <col min="3" max="3" width="11.125" style="65" customWidth="1"/>
    <col min="4" max="5" width="17" style="65" customWidth="1"/>
    <col min="6" max="6" width="13.75" style="65" customWidth="1"/>
    <col min="7" max="7" width="15.25" style="65" customWidth="1"/>
    <col min="8" max="8" width="11.5" style="65" customWidth="1"/>
    <col min="9" max="9" width="9" style="65" customWidth="1"/>
    <col min="10" max="10" width="22.25" style="65" customWidth="1"/>
    <col min="11" max="12" width="9" style="65"/>
    <col min="13" max="13" width="21.5" style="65" customWidth="1"/>
    <col min="14" max="256" width="9" style="65"/>
    <col min="257" max="258" width="4.625" style="65" customWidth="1"/>
    <col min="259" max="259" width="8" style="65" customWidth="1"/>
    <col min="260" max="260" width="18.625" style="65" customWidth="1"/>
    <col min="261" max="261" width="15.125" style="65" customWidth="1"/>
    <col min="262" max="262" width="12.875" style="65" customWidth="1"/>
    <col min="263" max="263" width="11.875" style="65" customWidth="1"/>
    <col min="264" max="264" width="6.875" style="65" customWidth="1"/>
    <col min="265" max="265" width="6.25" style="65" customWidth="1"/>
    <col min="266" max="266" width="10.875" style="65" customWidth="1"/>
    <col min="267" max="512" width="9" style="65"/>
    <col min="513" max="514" width="4.625" style="65" customWidth="1"/>
    <col min="515" max="515" width="8" style="65" customWidth="1"/>
    <col min="516" max="516" width="18.625" style="65" customWidth="1"/>
    <col min="517" max="517" width="15.125" style="65" customWidth="1"/>
    <col min="518" max="518" width="12.875" style="65" customWidth="1"/>
    <col min="519" max="519" width="11.875" style="65" customWidth="1"/>
    <col min="520" max="520" width="6.875" style="65" customWidth="1"/>
    <col min="521" max="521" width="6.25" style="65" customWidth="1"/>
    <col min="522" max="522" width="10.875" style="65" customWidth="1"/>
    <col min="523" max="768" width="9" style="65"/>
    <col min="769" max="770" width="4.625" style="65" customWidth="1"/>
    <col min="771" max="771" width="8" style="65" customWidth="1"/>
    <col min="772" max="772" width="18.625" style="65" customWidth="1"/>
    <col min="773" max="773" width="15.125" style="65" customWidth="1"/>
    <col min="774" max="774" width="12.875" style="65" customWidth="1"/>
    <col min="775" max="775" width="11.875" style="65" customWidth="1"/>
    <col min="776" max="776" width="6.875" style="65" customWidth="1"/>
    <col min="777" max="777" width="6.25" style="65" customWidth="1"/>
    <col min="778" max="778" width="10.875" style="65" customWidth="1"/>
    <col min="779" max="1024" width="9" style="65"/>
    <col min="1025" max="1026" width="4.625" style="65" customWidth="1"/>
    <col min="1027" max="1027" width="8" style="65" customWidth="1"/>
    <col min="1028" max="1028" width="18.625" style="65" customWidth="1"/>
    <col min="1029" max="1029" width="15.125" style="65" customWidth="1"/>
    <col min="1030" max="1030" width="12.875" style="65" customWidth="1"/>
    <col min="1031" max="1031" width="11.875" style="65" customWidth="1"/>
    <col min="1032" max="1032" width="6.875" style="65" customWidth="1"/>
    <col min="1033" max="1033" width="6.25" style="65" customWidth="1"/>
    <col min="1034" max="1034" width="10.875" style="65" customWidth="1"/>
    <col min="1035" max="1280" width="9" style="65"/>
    <col min="1281" max="1282" width="4.625" style="65" customWidth="1"/>
    <col min="1283" max="1283" width="8" style="65" customWidth="1"/>
    <col min="1284" max="1284" width="18.625" style="65" customWidth="1"/>
    <col min="1285" max="1285" width="15.125" style="65" customWidth="1"/>
    <col min="1286" max="1286" width="12.875" style="65" customWidth="1"/>
    <col min="1287" max="1287" width="11.875" style="65" customWidth="1"/>
    <col min="1288" max="1288" width="6.875" style="65" customWidth="1"/>
    <col min="1289" max="1289" width="6.25" style="65" customWidth="1"/>
    <col min="1290" max="1290" width="10.875" style="65" customWidth="1"/>
    <col min="1291" max="1536" width="9" style="65"/>
    <col min="1537" max="1538" width="4.625" style="65" customWidth="1"/>
    <col min="1539" max="1539" width="8" style="65" customWidth="1"/>
    <col min="1540" max="1540" width="18.625" style="65" customWidth="1"/>
    <col min="1541" max="1541" width="15.125" style="65" customWidth="1"/>
    <col min="1542" max="1542" width="12.875" style="65" customWidth="1"/>
    <col min="1543" max="1543" width="11.875" style="65" customWidth="1"/>
    <col min="1544" max="1544" width="6.875" style="65" customWidth="1"/>
    <col min="1545" max="1545" width="6.25" style="65" customWidth="1"/>
    <col min="1546" max="1546" width="10.875" style="65" customWidth="1"/>
    <col min="1547" max="1792" width="9" style="65"/>
    <col min="1793" max="1794" width="4.625" style="65" customWidth="1"/>
    <col min="1795" max="1795" width="8" style="65" customWidth="1"/>
    <col min="1796" max="1796" width="18.625" style="65" customWidth="1"/>
    <col min="1797" max="1797" width="15.125" style="65" customWidth="1"/>
    <col min="1798" max="1798" width="12.875" style="65" customWidth="1"/>
    <col min="1799" max="1799" width="11.875" style="65" customWidth="1"/>
    <col min="1800" max="1800" width="6.875" style="65" customWidth="1"/>
    <col min="1801" max="1801" width="6.25" style="65" customWidth="1"/>
    <col min="1802" max="1802" width="10.875" style="65" customWidth="1"/>
    <col min="1803" max="2048" width="9" style="65"/>
    <col min="2049" max="2050" width="4.625" style="65" customWidth="1"/>
    <col min="2051" max="2051" width="8" style="65" customWidth="1"/>
    <col min="2052" max="2052" width="18.625" style="65" customWidth="1"/>
    <col min="2053" max="2053" width="15.125" style="65" customWidth="1"/>
    <col min="2054" max="2054" width="12.875" style="65" customWidth="1"/>
    <col min="2055" max="2055" width="11.875" style="65" customWidth="1"/>
    <col min="2056" max="2056" width="6.875" style="65" customWidth="1"/>
    <col min="2057" max="2057" width="6.25" style="65" customWidth="1"/>
    <col min="2058" max="2058" width="10.875" style="65" customWidth="1"/>
    <col min="2059" max="2304" width="9" style="65"/>
    <col min="2305" max="2306" width="4.625" style="65" customWidth="1"/>
    <col min="2307" max="2307" width="8" style="65" customWidth="1"/>
    <col min="2308" max="2308" width="18.625" style="65" customWidth="1"/>
    <col min="2309" max="2309" width="15.125" style="65" customWidth="1"/>
    <col min="2310" max="2310" width="12.875" style="65" customWidth="1"/>
    <col min="2311" max="2311" width="11.875" style="65" customWidth="1"/>
    <col min="2312" max="2312" width="6.875" style="65" customWidth="1"/>
    <col min="2313" max="2313" width="6.25" style="65" customWidth="1"/>
    <col min="2314" max="2314" width="10.875" style="65" customWidth="1"/>
    <col min="2315" max="2560" width="9" style="65"/>
    <col min="2561" max="2562" width="4.625" style="65" customWidth="1"/>
    <col min="2563" max="2563" width="8" style="65" customWidth="1"/>
    <col min="2564" max="2564" width="18.625" style="65" customWidth="1"/>
    <col min="2565" max="2565" width="15.125" style="65" customWidth="1"/>
    <col min="2566" max="2566" width="12.875" style="65" customWidth="1"/>
    <col min="2567" max="2567" width="11.875" style="65" customWidth="1"/>
    <col min="2568" max="2568" width="6.875" style="65" customWidth="1"/>
    <col min="2569" max="2569" width="6.25" style="65" customWidth="1"/>
    <col min="2570" max="2570" width="10.875" style="65" customWidth="1"/>
    <col min="2571" max="2816" width="9" style="65"/>
    <col min="2817" max="2818" width="4.625" style="65" customWidth="1"/>
    <col min="2819" max="2819" width="8" style="65" customWidth="1"/>
    <col min="2820" max="2820" width="18.625" style="65" customWidth="1"/>
    <col min="2821" max="2821" width="15.125" style="65" customWidth="1"/>
    <col min="2822" max="2822" width="12.875" style="65" customWidth="1"/>
    <col min="2823" max="2823" width="11.875" style="65" customWidth="1"/>
    <col min="2824" max="2824" width="6.875" style="65" customWidth="1"/>
    <col min="2825" max="2825" width="6.25" style="65" customWidth="1"/>
    <col min="2826" max="2826" width="10.875" style="65" customWidth="1"/>
    <col min="2827" max="3072" width="9" style="65"/>
    <col min="3073" max="3074" width="4.625" style="65" customWidth="1"/>
    <col min="3075" max="3075" width="8" style="65" customWidth="1"/>
    <col min="3076" max="3076" width="18.625" style="65" customWidth="1"/>
    <col min="3077" max="3077" width="15.125" style="65" customWidth="1"/>
    <col min="3078" max="3078" width="12.875" style="65" customWidth="1"/>
    <col min="3079" max="3079" width="11.875" style="65" customWidth="1"/>
    <col min="3080" max="3080" width="6.875" style="65" customWidth="1"/>
    <col min="3081" max="3081" width="6.25" style="65" customWidth="1"/>
    <col min="3082" max="3082" width="10.875" style="65" customWidth="1"/>
    <col min="3083" max="3328" width="9" style="65"/>
    <col min="3329" max="3330" width="4.625" style="65" customWidth="1"/>
    <col min="3331" max="3331" width="8" style="65" customWidth="1"/>
    <col min="3332" max="3332" width="18.625" style="65" customWidth="1"/>
    <col min="3333" max="3333" width="15.125" style="65" customWidth="1"/>
    <col min="3334" max="3334" width="12.875" style="65" customWidth="1"/>
    <col min="3335" max="3335" width="11.875" style="65" customWidth="1"/>
    <col min="3336" max="3336" width="6.875" style="65" customWidth="1"/>
    <col min="3337" max="3337" width="6.25" style="65" customWidth="1"/>
    <col min="3338" max="3338" width="10.875" style="65" customWidth="1"/>
    <col min="3339" max="3584" width="9" style="65"/>
    <col min="3585" max="3586" width="4.625" style="65" customWidth="1"/>
    <col min="3587" max="3587" width="8" style="65" customWidth="1"/>
    <col min="3588" max="3588" width="18.625" style="65" customWidth="1"/>
    <col min="3589" max="3589" width="15.125" style="65" customWidth="1"/>
    <col min="3590" max="3590" width="12.875" style="65" customWidth="1"/>
    <col min="3591" max="3591" width="11.875" style="65" customWidth="1"/>
    <col min="3592" max="3592" width="6.875" style="65" customWidth="1"/>
    <col min="3593" max="3593" width="6.25" style="65" customWidth="1"/>
    <col min="3594" max="3594" width="10.875" style="65" customWidth="1"/>
    <col min="3595" max="3840" width="9" style="65"/>
    <col min="3841" max="3842" width="4.625" style="65" customWidth="1"/>
    <col min="3843" max="3843" width="8" style="65" customWidth="1"/>
    <col min="3844" max="3844" width="18.625" style="65" customWidth="1"/>
    <col min="3845" max="3845" width="15.125" style="65" customWidth="1"/>
    <col min="3846" max="3846" width="12.875" style="65" customWidth="1"/>
    <col min="3847" max="3847" width="11.875" style="65" customWidth="1"/>
    <col min="3848" max="3848" width="6.875" style="65" customWidth="1"/>
    <col min="3849" max="3849" width="6.25" style="65" customWidth="1"/>
    <col min="3850" max="3850" width="10.875" style="65" customWidth="1"/>
    <col min="3851" max="4096" width="9" style="65"/>
    <col min="4097" max="4098" width="4.625" style="65" customWidth="1"/>
    <col min="4099" max="4099" width="8" style="65" customWidth="1"/>
    <col min="4100" max="4100" width="18.625" style="65" customWidth="1"/>
    <col min="4101" max="4101" width="15.125" style="65" customWidth="1"/>
    <col min="4102" max="4102" width="12.875" style="65" customWidth="1"/>
    <col min="4103" max="4103" width="11.875" style="65" customWidth="1"/>
    <col min="4104" max="4104" width="6.875" style="65" customWidth="1"/>
    <col min="4105" max="4105" width="6.25" style="65" customWidth="1"/>
    <col min="4106" max="4106" width="10.875" style="65" customWidth="1"/>
    <col min="4107" max="4352" width="9" style="65"/>
    <col min="4353" max="4354" width="4.625" style="65" customWidth="1"/>
    <col min="4355" max="4355" width="8" style="65" customWidth="1"/>
    <col min="4356" max="4356" width="18.625" style="65" customWidth="1"/>
    <col min="4357" max="4357" width="15.125" style="65" customWidth="1"/>
    <col min="4358" max="4358" width="12.875" style="65" customWidth="1"/>
    <col min="4359" max="4359" width="11.875" style="65" customWidth="1"/>
    <col min="4360" max="4360" width="6.875" style="65" customWidth="1"/>
    <col min="4361" max="4361" width="6.25" style="65" customWidth="1"/>
    <col min="4362" max="4362" width="10.875" style="65" customWidth="1"/>
    <col min="4363" max="4608" width="9" style="65"/>
    <col min="4609" max="4610" width="4.625" style="65" customWidth="1"/>
    <col min="4611" max="4611" width="8" style="65" customWidth="1"/>
    <col min="4612" max="4612" width="18.625" style="65" customWidth="1"/>
    <col min="4613" max="4613" width="15.125" style="65" customWidth="1"/>
    <col min="4614" max="4614" width="12.875" style="65" customWidth="1"/>
    <col min="4615" max="4615" width="11.875" style="65" customWidth="1"/>
    <col min="4616" max="4616" width="6.875" style="65" customWidth="1"/>
    <col min="4617" max="4617" width="6.25" style="65" customWidth="1"/>
    <col min="4618" max="4618" width="10.875" style="65" customWidth="1"/>
    <col min="4619" max="4864" width="9" style="65"/>
    <col min="4865" max="4866" width="4.625" style="65" customWidth="1"/>
    <col min="4867" max="4867" width="8" style="65" customWidth="1"/>
    <col min="4868" max="4868" width="18.625" style="65" customWidth="1"/>
    <col min="4869" max="4869" width="15.125" style="65" customWidth="1"/>
    <col min="4870" max="4870" width="12.875" style="65" customWidth="1"/>
    <col min="4871" max="4871" width="11.875" style="65" customWidth="1"/>
    <col min="4872" max="4872" width="6.875" style="65" customWidth="1"/>
    <col min="4873" max="4873" width="6.25" style="65" customWidth="1"/>
    <col min="4874" max="4874" width="10.875" style="65" customWidth="1"/>
    <col min="4875" max="5120" width="9" style="65"/>
    <col min="5121" max="5122" width="4.625" style="65" customWidth="1"/>
    <col min="5123" max="5123" width="8" style="65" customWidth="1"/>
    <col min="5124" max="5124" width="18.625" style="65" customWidth="1"/>
    <col min="5125" max="5125" width="15.125" style="65" customWidth="1"/>
    <col min="5126" max="5126" width="12.875" style="65" customWidth="1"/>
    <col min="5127" max="5127" width="11.875" style="65" customWidth="1"/>
    <col min="5128" max="5128" width="6.875" style="65" customWidth="1"/>
    <col min="5129" max="5129" width="6.25" style="65" customWidth="1"/>
    <col min="5130" max="5130" width="10.875" style="65" customWidth="1"/>
    <col min="5131" max="5376" width="9" style="65"/>
    <col min="5377" max="5378" width="4.625" style="65" customWidth="1"/>
    <col min="5379" max="5379" width="8" style="65" customWidth="1"/>
    <col min="5380" max="5380" width="18.625" style="65" customWidth="1"/>
    <col min="5381" max="5381" width="15.125" style="65" customWidth="1"/>
    <col min="5382" max="5382" width="12.875" style="65" customWidth="1"/>
    <col min="5383" max="5383" width="11.875" style="65" customWidth="1"/>
    <col min="5384" max="5384" width="6.875" style="65" customWidth="1"/>
    <col min="5385" max="5385" width="6.25" style="65" customWidth="1"/>
    <col min="5386" max="5386" width="10.875" style="65" customWidth="1"/>
    <col min="5387" max="5632" width="9" style="65"/>
    <col min="5633" max="5634" width="4.625" style="65" customWidth="1"/>
    <col min="5635" max="5635" width="8" style="65" customWidth="1"/>
    <col min="5636" max="5636" width="18.625" style="65" customWidth="1"/>
    <col min="5637" max="5637" width="15.125" style="65" customWidth="1"/>
    <col min="5638" max="5638" width="12.875" style="65" customWidth="1"/>
    <col min="5639" max="5639" width="11.875" style="65" customWidth="1"/>
    <col min="5640" max="5640" width="6.875" style="65" customWidth="1"/>
    <col min="5641" max="5641" width="6.25" style="65" customWidth="1"/>
    <col min="5642" max="5642" width="10.875" style="65" customWidth="1"/>
    <col min="5643" max="5888" width="9" style="65"/>
    <col min="5889" max="5890" width="4.625" style="65" customWidth="1"/>
    <col min="5891" max="5891" width="8" style="65" customWidth="1"/>
    <col min="5892" max="5892" width="18.625" style="65" customWidth="1"/>
    <col min="5893" max="5893" width="15.125" style="65" customWidth="1"/>
    <col min="5894" max="5894" width="12.875" style="65" customWidth="1"/>
    <col min="5895" max="5895" width="11.875" style="65" customWidth="1"/>
    <col min="5896" max="5896" width="6.875" style="65" customWidth="1"/>
    <col min="5897" max="5897" width="6.25" style="65" customWidth="1"/>
    <col min="5898" max="5898" width="10.875" style="65" customWidth="1"/>
    <col min="5899" max="6144" width="9" style="65"/>
    <col min="6145" max="6146" width="4.625" style="65" customWidth="1"/>
    <col min="6147" max="6147" width="8" style="65" customWidth="1"/>
    <col min="6148" max="6148" width="18.625" style="65" customWidth="1"/>
    <col min="6149" max="6149" width="15.125" style="65" customWidth="1"/>
    <col min="6150" max="6150" width="12.875" style="65" customWidth="1"/>
    <col min="6151" max="6151" width="11.875" style="65" customWidth="1"/>
    <col min="6152" max="6152" width="6.875" style="65" customWidth="1"/>
    <col min="6153" max="6153" width="6.25" style="65" customWidth="1"/>
    <col min="6154" max="6154" width="10.875" style="65" customWidth="1"/>
    <col min="6155" max="6400" width="9" style="65"/>
    <col min="6401" max="6402" width="4.625" style="65" customWidth="1"/>
    <col min="6403" max="6403" width="8" style="65" customWidth="1"/>
    <col min="6404" max="6404" width="18.625" style="65" customWidth="1"/>
    <col min="6405" max="6405" width="15.125" style="65" customWidth="1"/>
    <col min="6406" max="6406" width="12.875" style="65" customWidth="1"/>
    <col min="6407" max="6407" width="11.875" style="65" customWidth="1"/>
    <col min="6408" max="6408" width="6.875" style="65" customWidth="1"/>
    <col min="6409" max="6409" width="6.25" style="65" customWidth="1"/>
    <col min="6410" max="6410" width="10.875" style="65" customWidth="1"/>
    <col min="6411" max="6656" width="9" style="65"/>
    <col min="6657" max="6658" width="4.625" style="65" customWidth="1"/>
    <col min="6659" max="6659" width="8" style="65" customWidth="1"/>
    <col min="6660" max="6660" width="18.625" style="65" customWidth="1"/>
    <col min="6661" max="6661" width="15.125" style="65" customWidth="1"/>
    <col min="6662" max="6662" width="12.875" style="65" customWidth="1"/>
    <col min="6663" max="6663" width="11.875" style="65" customWidth="1"/>
    <col min="6664" max="6664" width="6.875" style="65" customWidth="1"/>
    <col min="6665" max="6665" width="6.25" style="65" customWidth="1"/>
    <col min="6666" max="6666" width="10.875" style="65" customWidth="1"/>
    <col min="6667" max="6912" width="9" style="65"/>
    <col min="6913" max="6914" width="4.625" style="65" customWidth="1"/>
    <col min="6915" max="6915" width="8" style="65" customWidth="1"/>
    <col min="6916" max="6916" width="18.625" style="65" customWidth="1"/>
    <col min="6917" max="6917" width="15.125" style="65" customWidth="1"/>
    <col min="6918" max="6918" width="12.875" style="65" customWidth="1"/>
    <col min="6919" max="6919" width="11.875" style="65" customWidth="1"/>
    <col min="6920" max="6920" width="6.875" style="65" customWidth="1"/>
    <col min="6921" max="6921" width="6.25" style="65" customWidth="1"/>
    <col min="6922" max="6922" width="10.875" style="65" customWidth="1"/>
    <col min="6923" max="7168" width="9" style="65"/>
    <col min="7169" max="7170" width="4.625" style="65" customWidth="1"/>
    <col min="7171" max="7171" width="8" style="65" customWidth="1"/>
    <col min="7172" max="7172" width="18.625" style="65" customWidth="1"/>
    <col min="7173" max="7173" width="15.125" style="65" customWidth="1"/>
    <col min="7174" max="7174" width="12.875" style="65" customWidth="1"/>
    <col min="7175" max="7175" width="11.875" style="65" customWidth="1"/>
    <col min="7176" max="7176" width="6.875" style="65" customWidth="1"/>
    <col min="7177" max="7177" width="6.25" style="65" customWidth="1"/>
    <col min="7178" max="7178" width="10.875" style="65" customWidth="1"/>
    <col min="7179" max="7424" width="9" style="65"/>
    <col min="7425" max="7426" width="4.625" style="65" customWidth="1"/>
    <col min="7427" max="7427" width="8" style="65" customWidth="1"/>
    <col min="7428" max="7428" width="18.625" style="65" customWidth="1"/>
    <col min="7429" max="7429" width="15.125" style="65" customWidth="1"/>
    <col min="7430" max="7430" width="12.875" style="65" customWidth="1"/>
    <col min="7431" max="7431" width="11.875" style="65" customWidth="1"/>
    <col min="7432" max="7432" width="6.875" style="65" customWidth="1"/>
    <col min="7433" max="7433" width="6.25" style="65" customWidth="1"/>
    <col min="7434" max="7434" width="10.875" style="65" customWidth="1"/>
    <col min="7435" max="7680" width="9" style="65"/>
    <col min="7681" max="7682" width="4.625" style="65" customWidth="1"/>
    <col min="7683" max="7683" width="8" style="65" customWidth="1"/>
    <col min="7684" max="7684" width="18.625" style="65" customWidth="1"/>
    <col min="7685" max="7685" width="15.125" style="65" customWidth="1"/>
    <col min="7686" max="7686" width="12.875" style="65" customWidth="1"/>
    <col min="7687" max="7687" width="11.875" style="65" customWidth="1"/>
    <col min="7688" max="7688" width="6.875" style="65" customWidth="1"/>
    <col min="7689" max="7689" width="6.25" style="65" customWidth="1"/>
    <col min="7690" max="7690" width="10.875" style="65" customWidth="1"/>
    <col min="7691" max="7936" width="9" style="65"/>
    <col min="7937" max="7938" width="4.625" style="65" customWidth="1"/>
    <col min="7939" max="7939" width="8" style="65" customWidth="1"/>
    <col min="7940" max="7940" width="18.625" style="65" customWidth="1"/>
    <col min="7941" max="7941" width="15.125" style="65" customWidth="1"/>
    <col min="7942" max="7942" width="12.875" style="65" customWidth="1"/>
    <col min="7943" max="7943" width="11.875" style="65" customWidth="1"/>
    <col min="7944" max="7944" width="6.875" style="65" customWidth="1"/>
    <col min="7945" max="7945" width="6.25" style="65" customWidth="1"/>
    <col min="7946" max="7946" width="10.875" style="65" customWidth="1"/>
    <col min="7947" max="8192" width="9" style="65"/>
    <col min="8193" max="8194" width="4.625" style="65" customWidth="1"/>
    <col min="8195" max="8195" width="8" style="65" customWidth="1"/>
    <col min="8196" max="8196" width="18.625" style="65" customWidth="1"/>
    <col min="8197" max="8197" width="15.125" style="65" customWidth="1"/>
    <col min="8198" max="8198" width="12.875" style="65" customWidth="1"/>
    <col min="8199" max="8199" width="11.875" style="65" customWidth="1"/>
    <col min="8200" max="8200" width="6.875" style="65" customWidth="1"/>
    <col min="8201" max="8201" width="6.25" style="65" customWidth="1"/>
    <col min="8202" max="8202" width="10.875" style="65" customWidth="1"/>
    <col min="8203" max="8448" width="9" style="65"/>
    <col min="8449" max="8450" width="4.625" style="65" customWidth="1"/>
    <col min="8451" max="8451" width="8" style="65" customWidth="1"/>
    <col min="8452" max="8452" width="18.625" style="65" customWidth="1"/>
    <col min="8453" max="8453" width="15.125" style="65" customWidth="1"/>
    <col min="8454" max="8454" width="12.875" style="65" customWidth="1"/>
    <col min="8455" max="8455" width="11.875" style="65" customWidth="1"/>
    <col min="8456" max="8456" width="6.875" style="65" customWidth="1"/>
    <col min="8457" max="8457" width="6.25" style="65" customWidth="1"/>
    <col min="8458" max="8458" width="10.875" style="65" customWidth="1"/>
    <col min="8459" max="8704" width="9" style="65"/>
    <col min="8705" max="8706" width="4.625" style="65" customWidth="1"/>
    <col min="8707" max="8707" width="8" style="65" customWidth="1"/>
    <col min="8708" max="8708" width="18.625" style="65" customWidth="1"/>
    <col min="8709" max="8709" width="15.125" style="65" customWidth="1"/>
    <col min="8710" max="8710" width="12.875" style="65" customWidth="1"/>
    <col min="8711" max="8711" width="11.875" style="65" customWidth="1"/>
    <col min="8712" max="8712" width="6.875" style="65" customWidth="1"/>
    <col min="8713" max="8713" width="6.25" style="65" customWidth="1"/>
    <col min="8714" max="8714" width="10.875" style="65" customWidth="1"/>
    <col min="8715" max="8960" width="9" style="65"/>
    <col min="8961" max="8962" width="4.625" style="65" customWidth="1"/>
    <col min="8963" max="8963" width="8" style="65" customWidth="1"/>
    <col min="8964" max="8964" width="18.625" style="65" customWidth="1"/>
    <col min="8965" max="8965" width="15.125" style="65" customWidth="1"/>
    <col min="8966" max="8966" width="12.875" style="65" customWidth="1"/>
    <col min="8967" max="8967" width="11.875" style="65" customWidth="1"/>
    <col min="8968" max="8968" width="6.875" style="65" customWidth="1"/>
    <col min="8969" max="8969" width="6.25" style="65" customWidth="1"/>
    <col min="8970" max="8970" width="10.875" style="65" customWidth="1"/>
    <col min="8971" max="9216" width="9" style="65"/>
    <col min="9217" max="9218" width="4.625" style="65" customWidth="1"/>
    <col min="9219" max="9219" width="8" style="65" customWidth="1"/>
    <col min="9220" max="9220" width="18.625" style="65" customWidth="1"/>
    <col min="9221" max="9221" width="15.125" style="65" customWidth="1"/>
    <col min="9222" max="9222" width="12.875" style="65" customWidth="1"/>
    <col min="9223" max="9223" width="11.875" style="65" customWidth="1"/>
    <col min="9224" max="9224" width="6.875" style="65" customWidth="1"/>
    <col min="9225" max="9225" width="6.25" style="65" customWidth="1"/>
    <col min="9226" max="9226" width="10.875" style="65" customWidth="1"/>
    <col min="9227" max="9472" width="9" style="65"/>
    <col min="9473" max="9474" width="4.625" style="65" customWidth="1"/>
    <col min="9475" max="9475" width="8" style="65" customWidth="1"/>
    <col min="9476" max="9476" width="18.625" style="65" customWidth="1"/>
    <col min="9477" max="9477" width="15.125" style="65" customWidth="1"/>
    <col min="9478" max="9478" width="12.875" style="65" customWidth="1"/>
    <col min="9479" max="9479" width="11.875" style="65" customWidth="1"/>
    <col min="9480" max="9480" width="6.875" style="65" customWidth="1"/>
    <col min="9481" max="9481" width="6.25" style="65" customWidth="1"/>
    <col min="9482" max="9482" width="10.875" style="65" customWidth="1"/>
    <col min="9483" max="9728" width="9" style="65"/>
    <col min="9729" max="9730" width="4.625" style="65" customWidth="1"/>
    <col min="9731" max="9731" width="8" style="65" customWidth="1"/>
    <col min="9732" max="9732" width="18.625" style="65" customWidth="1"/>
    <col min="9733" max="9733" width="15.125" style="65" customWidth="1"/>
    <col min="9734" max="9734" width="12.875" style="65" customWidth="1"/>
    <col min="9735" max="9735" width="11.875" style="65" customWidth="1"/>
    <col min="9736" max="9736" width="6.875" style="65" customWidth="1"/>
    <col min="9737" max="9737" width="6.25" style="65" customWidth="1"/>
    <col min="9738" max="9738" width="10.875" style="65" customWidth="1"/>
    <col min="9739" max="9984" width="9" style="65"/>
    <col min="9985" max="9986" width="4.625" style="65" customWidth="1"/>
    <col min="9987" max="9987" width="8" style="65" customWidth="1"/>
    <col min="9988" max="9988" width="18.625" style="65" customWidth="1"/>
    <col min="9989" max="9989" width="15.125" style="65" customWidth="1"/>
    <col min="9990" max="9990" width="12.875" style="65" customWidth="1"/>
    <col min="9991" max="9991" width="11.875" style="65" customWidth="1"/>
    <col min="9992" max="9992" width="6.875" style="65" customWidth="1"/>
    <col min="9993" max="9993" width="6.25" style="65" customWidth="1"/>
    <col min="9994" max="9994" width="10.875" style="65" customWidth="1"/>
    <col min="9995" max="10240" width="9" style="65"/>
    <col min="10241" max="10242" width="4.625" style="65" customWidth="1"/>
    <col min="10243" max="10243" width="8" style="65" customWidth="1"/>
    <col min="10244" max="10244" width="18.625" style="65" customWidth="1"/>
    <col min="10245" max="10245" width="15.125" style="65" customWidth="1"/>
    <col min="10246" max="10246" width="12.875" style="65" customWidth="1"/>
    <col min="10247" max="10247" width="11.875" style="65" customWidth="1"/>
    <col min="10248" max="10248" width="6.875" style="65" customWidth="1"/>
    <col min="10249" max="10249" width="6.25" style="65" customWidth="1"/>
    <col min="10250" max="10250" width="10.875" style="65" customWidth="1"/>
    <col min="10251" max="10496" width="9" style="65"/>
    <col min="10497" max="10498" width="4.625" style="65" customWidth="1"/>
    <col min="10499" max="10499" width="8" style="65" customWidth="1"/>
    <col min="10500" max="10500" width="18.625" style="65" customWidth="1"/>
    <col min="10501" max="10501" width="15.125" style="65" customWidth="1"/>
    <col min="10502" max="10502" width="12.875" style="65" customWidth="1"/>
    <col min="10503" max="10503" width="11.875" style="65" customWidth="1"/>
    <col min="10504" max="10504" width="6.875" style="65" customWidth="1"/>
    <col min="10505" max="10505" width="6.25" style="65" customWidth="1"/>
    <col min="10506" max="10506" width="10.875" style="65" customWidth="1"/>
    <col min="10507" max="10752" width="9" style="65"/>
    <col min="10753" max="10754" width="4.625" style="65" customWidth="1"/>
    <col min="10755" max="10755" width="8" style="65" customWidth="1"/>
    <col min="10756" max="10756" width="18.625" style="65" customWidth="1"/>
    <col min="10757" max="10757" width="15.125" style="65" customWidth="1"/>
    <col min="10758" max="10758" width="12.875" style="65" customWidth="1"/>
    <col min="10759" max="10759" width="11.875" style="65" customWidth="1"/>
    <col min="10760" max="10760" width="6.875" style="65" customWidth="1"/>
    <col min="10761" max="10761" width="6.25" style="65" customWidth="1"/>
    <col min="10762" max="10762" width="10.875" style="65" customWidth="1"/>
    <col min="10763" max="11008" width="9" style="65"/>
    <col min="11009" max="11010" width="4.625" style="65" customWidth="1"/>
    <col min="11011" max="11011" width="8" style="65" customWidth="1"/>
    <col min="11012" max="11012" width="18.625" style="65" customWidth="1"/>
    <col min="11013" max="11013" width="15.125" style="65" customWidth="1"/>
    <col min="11014" max="11014" width="12.875" style="65" customWidth="1"/>
    <col min="11015" max="11015" width="11.875" style="65" customWidth="1"/>
    <col min="11016" max="11016" width="6.875" style="65" customWidth="1"/>
    <col min="11017" max="11017" width="6.25" style="65" customWidth="1"/>
    <col min="11018" max="11018" width="10.875" style="65" customWidth="1"/>
    <col min="11019" max="11264" width="9" style="65"/>
    <col min="11265" max="11266" width="4.625" style="65" customWidth="1"/>
    <col min="11267" max="11267" width="8" style="65" customWidth="1"/>
    <col min="11268" max="11268" width="18.625" style="65" customWidth="1"/>
    <col min="11269" max="11269" width="15.125" style="65" customWidth="1"/>
    <col min="11270" max="11270" width="12.875" style="65" customWidth="1"/>
    <col min="11271" max="11271" width="11.875" style="65" customWidth="1"/>
    <col min="11272" max="11272" width="6.875" style="65" customWidth="1"/>
    <col min="11273" max="11273" width="6.25" style="65" customWidth="1"/>
    <col min="11274" max="11274" width="10.875" style="65" customWidth="1"/>
    <col min="11275" max="11520" width="9" style="65"/>
    <col min="11521" max="11522" width="4.625" style="65" customWidth="1"/>
    <col min="11523" max="11523" width="8" style="65" customWidth="1"/>
    <col min="11524" max="11524" width="18.625" style="65" customWidth="1"/>
    <col min="11525" max="11525" width="15.125" style="65" customWidth="1"/>
    <col min="11526" max="11526" width="12.875" style="65" customWidth="1"/>
    <col min="11527" max="11527" width="11.875" style="65" customWidth="1"/>
    <col min="11528" max="11528" width="6.875" style="65" customWidth="1"/>
    <col min="11529" max="11529" width="6.25" style="65" customWidth="1"/>
    <col min="11530" max="11530" width="10.875" style="65" customWidth="1"/>
    <col min="11531" max="11776" width="9" style="65"/>
    <col min="11777" max="11778" width="4.625" style="65" customWidth="1"/>
    <col min="11779" max="11779" width="8" style="65" customWidth="1"/>
    <col min="11780" max="11780" width="18.625" style="65" customWidth="1"/>
    <col min="11781" max="11781" width="15.125" style="65" customWidth="1"/>
    <col min="11782" max="11782" width="12.875" style="65" customWidth="1"/>
    <col min="11783" max="11783" width="11.875" style="65" customWidth="1"/>
    <col min="11784" max="11784" width="6.875" style="65" customWidth="1"/>
    <col min="11785" max="11785" width="6.25" style="65" customWidth="1"/>
    <col min="11786" max="11786" width="10.875" style="65" customWidth="1"/>
    <col min="11787" max="12032" width="9" style="65"/>
    <col min="12033" max="12034" width="4.625" style="65" customWidth="1"/>
    <col min="12035" max="12035" width="8" style="65" customWidth="1"/>
    <col min="12036" max="12036" width="18.625" style="65" customWidth="1"/>
    <col min="12037" max="12037" width="15.125" style="65" customWidth="1"/>
    <col min="12038" max="12038" width="12.875" style="65" customWidth="1"/>
    <col min="12039" max="12039" width="11.875" style="65" customWidth="1"/>
    <col min="12040" max="12040" width="6.875" style="65" customWidth="1"/>
    <col min="12041" max="12041" width="6.25" style="65" customWidth="1"/>
    <col min="12042" max="12042" width="10.875" style="65" customWidth="1"/>
    <col min="12043" max="12288" width="9" style="65"/>
    <col min="12289" max="12290" width="4.625" style="65" customWidth="1"/>
    <col min="12291" max="12291" width="8" style="65" customWidth="1"/>
    <col min="12292" max="12292" width="18.625" style="65" customWidth="1"/>
    <col min="12293" max="12293" width="15.125" style="65" customWidth="1"/>
    <col min="12294" max="12294" width="12.875" style="65" customWidth="1"/>
    <col min="12295" max="12295" width="11.875" style="65" customWidth="1"/>
    <col min="12296" max="12296" width="6.875" style="65" customWidth="1"/>
    <col min="12297" max="12297" width="6.25" style="65" customWidth="1"/>
    <col min="12298" max="12298" width="10.875" style="65" customWidth="1"/>
    <col min="12299" max="12544" width="9" style="65"/>
    <col min="12545" max="12546" width="4.625" style="65" customWidth="1"/>
    <col min="12547" max="12547" width="8" style="65" customWidth="1"/>
    <col min="12548" max="12548" width="18.625" style="65" customWidth="1"/>
    <col min="12549" max="12549" width="15.125" style="65" customWidth="1"/>
    <col min="12550" max="12550" width="12.875" style="65" customWidth="1"/>
    <col min="12551" max="12551" width="11.875" style="65" customWidth="1"/>
    <col min="12552" max="12552" width="6.875" style="65" customWidth="1"/>
    <col min="12553" max="12553" width="6.25" style="65" customWidth="1"/>
    <col min="12554" max="12554" width="10.875" style="65" customWidth="1"/>
    <col min="12555" max="12800" width="9" style="65"/>
    <col min="12801" max="12802" width="4.625" style="65" customWidth="1"/>
    <col min="12803" max="12803" width="8" style="65" customWidth="1"/>
    <col min="12804" max="12804" width="18.625" style="65" customWidth="1"/>
    <col min="12805" max="12805" width="15.125" style="65" customWidth="1"/>
    <col min="12806" max="12806" width="12.875" style="65" customWidth="1"/>
    <col min="12807" max="12807" width="11.875" style="65" customWidth="1"/>
    <col min="12808" max="12808" width="6.875" style="65" customWidth="1"/>
    <col min="12809" max="12809" width="6.25" style="65" customWidth="1"/>
    <col min="12810" max="12810" width="10.875" style="65" customWidth="1"/>
    <col min="12811" max="13056" width="9" style="65"/>
    <col min="13057" max="13058" width="4.625" style="65" customWidth="1"/>
    <col min="13059" max="13059" width="8" style="65" customWidth="1"/>
    <col min="13060" max="13060" width="18.625" style="65" customWidth="1"/>
    <col min="13061" max="13061" width="15.125" style="65" customWidth="1"/>
    <col min="13062" max="13062" width="12.875" style="65" customWidth="1"/>
    <col min="13063" max="13063" width="11.875" style="65" customWidth="1"/>
    <col min="13064" max="13064" width="6.875" style="65" customWidth="1"/>
    <col min="13065" max="13065" width="6.25" style="65" customWidth="1"/>
    <col min="13066" max="13066" width="10.875" style="65" customWidth="1"/>
    <col min="13067" max="13312" width="9" style="65"/>
    <col min="13313" max="13314" width="4.625" style="65" customWidth="1"/>
    <col min="13315" max="13315" width="8" style="65" customWidth="1"/>
    <col min="13316" max="13316" width="18.625" style="65" customWidth="1"/>
    <col min="13317" max="13317" width="15.125" style="65" customWidth="1"/>
    <col min="13318" max="13318" width="12.875" style="65" customWidth="1"/>
    <col min="13319" max="13319" width="11.875" style="65" customWidth="1"/>
    <col min="13320" max="13320" width="6.875" style="65" customWidth="1"/>
    <col min="13321" max="13321" width="6.25" style="65" customWidth="1"/>
    <col min="13322" max="13322" width="10.875" style="65" customWidth="1"/>
    <col min="13323" max="13568" width="9" style="65"/>
    <col min="13569" max="13570" width="4.625" style="65" customWidth="1"/>
    <col min="13571" max="13571" width="8" style="65" customWidth="1"/>
    <col min="13572" max="13572" width="18.625" style="65" customWidth="1"/>
    <col min="13573" max="13573" width="15.125" style="65" customWidth="1"/>
    <col min="13574" max="13574" width="12.875" style="65" customWidth="1"/>
    <col min="13575" max="13575" width="11.875" style="65" customWidth="1"/>
    <col min="13576" max="13576" width="6.875" style="65" customWidth="1"/>
    <col min="13577" max="13577" width="6.25" style="65" customWidth="1"/>
    <col min="13578" max="13578" width="10.875" style="65" customWidth="1"/>
    <col min="13579" max="13824" width="9" style="65"/>
    <col min="13825" max="13826" width="4.625" style="65" customWidth="1"/>
    <col min="13827" max="13827" width="8" style="65" customWidth="1"/>
    <col min="13828" max="13828" width="18.625" style="65" customWidth="1"/>
    <col min="13829" max="13829" width="15.125" style="65" customWidth="1"/>
    <col min="13830" max="13830" width="12.875" style="65" customWidth="1"/>
    <col min="13831" max="13831" width="11.875" style="65" customWidth="1"/>
    <col min="13832" max="13832" width="6.875" style="65" customWidth="1"/>
    <col min="13833" max="13833" width="6.25" style="65" customWidth="1"/>
    <col min="13834" max="13834" width="10.875" style="65" customWidth="1"/>
    <col min="13835" max="14080" width="9" style="65"/>
    <col min="14081" max="14082" width="4.625" style="65" customWidth="1"/>
    <col min="14083" max="14083" width="8" style="65" customWidth="1"/>
    <col min="14084" max="14084" width="18.625" style="65" customWidth="1"/>
    <col min="14085" max="14085" width="15.125" style="65" customWidth="1"/>
    <col min="14086" max="14086" width="12.875" style="65" customWidth="1"/>
    <col min="14087" max="14087" width="11.875" style="65" customWidth="1"/>
    <col min="14088" max="14088" width="6.875" style="65" customWidth="1"/>
    <col min="14089" max="14089" width="6.25" style="65" customWidth="1"/>
    <col min="14090" max="14090" width="10.875" style="65" customWidth="1"/>
    <col min="14091" max="14336" width="9" style="65"/>
    <col min="14337" max="14338" width="4.625" style="65" customWidth="1"/>
    <col min="14339" max="14339" width="8" style="65" customWidth="1"/>
    <col min="14340" max="14340" width="18.625" style="65" customWidth="1"/>
    <col min="14341" max="14341" width="15.125" style="65" customWidth="1"/>
    <col min="14342" max="14342" width="12.875" style="65" customWidth="1"/>
    <col min="14343" max="14343" width="11.875" style="65" customWidth="1"/>
    <col min="14344" max="14344" width="6.875" style="65" customWidth="1"/>
    <col min="14345" max="14345" width="6.25" style="65" customWidth="1"/>
    <col min="14346" max="14346" width="10.875" style="65" customWidth="1"/>
    <col min="14347" max="14592" width="9" style="65"/>
    <col min="14593" max="14594" width="4.625" style="65" customWidth="1"/>
    <col min="14595" max="14595" width="8" style="65" customWidth="1"/>
    <col min="14596" max="14596" width="18.625" style="65" customWidth="1"/>
    <col min="14597" max="14597" width="15.125" style="65" customWidth="1"/>
    <col min="14598" max="14598" width="12.875" style="65" customWidth="1"/>
    <col min="14599" max="14599" width="11.875" style="65" customWidth="1"/>
    <col min="14600" max="14600" width="6.875" style="65" customWidth="1"/>
    <col min="14601" max="14601" width="6.25" style="65" customWidth="1"/>
    <col min="14602" max="14602" width="10.875" style="65" customWidth="1"/>
    <col min="14603" max="14848" width="9" style="65"/>
    <col min="14849" max="14850" width="4.625" style="65" customWidth="1"/>
    <col min="14851" max="14851" width="8" style="65" customWidth="1"/>
    <col min="14852" max="14852" width="18.625" style="65" customWidth="1"/>
    <col min="14853" max="14853" width="15.125" style="65" customWidth="1"/>
    <col min="14854" max="14854" width="12.875" style="65" customWidth="1"/>
    <col min="14855" max="14855" width="11.875" style="65" customWidth="1"/>
    <col min="14856" max="14856" width="6.875" style="65" customWidth="1"/>
    <col min="14857" max="14857" width="6.25" style="65" customWidth="1"/>
    <col min="14858" max="14858" width="10.875" style="65" customWidth="1"/>
    <col min="14859" max="15104" width="9" style="65"/>
    <col min="15105" max="15106" width="4.625" style="65" customWidth="1"/>
    <col min="15107" max="15107" width="8" style="65" customWidth="1"/>
    <col min="15108" max="15108" width="18.625" style="65" customWidth="1"/>
    <col min="15109" max="15109" width="15.125" style="65" customWidth="1"/>
    <col min="15110" max="15110" width="12.875" style="65" customWidth="1"/>
    <col min="15111" max="15111" width="11.875" style="65" customWidth="1"/>
    <col min="15112" max="15112" width="6.875" style="65" customWidth="1"/>
    <col min="15113" max="15113" width="6.25" style="65" customWidth="1"/>
    <col min="15114" max="15114" width="10.875" style="65" customWidth="1"/>
    <col min="15115" max="15360" width="9" style="65"/>
    <col min="15361" max="15362" width="4.625" style="65" customWidth="1"/>
    <col min="15363" max="15363" width="8" style="65" customWidth="1"/>
    <col min="15364" max="15364" width="18.625" style="65" customWidth="1"/>
    <col min="15365" max="15365" width="15.125" style="65" customWidth="1"/>
    <col min="15366" max="15366" width="12.875" style="65" customWidth="1"/>
    <col min="15367" max="15367" width="11.875" style="65" customWidth="1"/>
    <col min="15368" max="15368" width="6.875" style="65" customWidth="1"/>
    <col min="15369" max="15369" width="6.25" style="65" customWidth="1"/>
    <col min="15370" max="15370" width="10.875" style="65" customWidth="1"/>
    <col min="15371" max="15616" width="9" style="65"/>
    <col min="15617" max="15618" width="4.625" style="65" customWidth="1"/>
    <col min="15619" max="15619" width="8" style="65" customWidth="1"/>
    <col min="15620" max="15620" width="18.625" style="65" customWidth="1"/>
    <col min="15621" max="15621" width="15.125" style="65" customWidth="1"/>
    <col min="15622" max="15622" width="12.875" style="65" customWidth="1"/>
    <col min="15623" max="15623" width="11.875" style="65" customWidth="1"/>
    <col min="15624" max="15624" width="6.875" style="65" customWidth="1"/>
    <col min="15625" max="15625" width="6.25" style="65" customWidth="1"/>
    <col min="15626" max="15626" width="10.875" style="65" customWidth="1"/>
    <col min="15627" max="15872" width="9" style="65"/>
    <col min="15873" max="15874" width="4.625" style="65" customWidth="1"/>
    <col min="15875" max="15875" width="8" style="65" customWidth="1"/>
    <col min="15876" max="15876" width="18.625" style="65" customWidth="1"/>
    <col min="15877" max="15877" width="15.125" style="65" customWidth="1"/>
    <col min="15878" max="15878" width="12.875" style="65" customWidth="1"/>
    <col min="15879" max="15879" width="11.875" style="65" customWidth="1"/>
    <col min="15880" max="15880" width="6.875" style="65" customWidth="1"/>
    <col min="15881" max="15881" width="6.25" style="65" customWidth="1"/>
    <col min="15882" max="15882" width="10.875" style="65" customWidth="1"/>
    <col min="15883" max="16128" width="9" style="65"/>
    <col min="16129" max="16130" width="4.625" style="65" customWidth="1"/>
    <col min="16131" max="16131" width="8" style="65" customWidth="1"/>
    <col min="16132" max="16132" width="18.625" style="65" customWidth="1"/>
    <col min="16133" max="16133" width="15.125" style="65" customWidth="1"/>
    <col min="16134" max="16134" width="12.875" style="65" customWidth="1"/>
    <col min="16135" max="16135" width="11.875" style="65" customWidth="1"/>
    <col min="16136" max="16136" width="6.875" style="65" customWidth="1"/>
    <col min="16137" max="16137" width="6.25" style="65" customWidth="1"/>
    <col min="16138" max="16138" width="10.875" style="65" customWidth="1"/>
    <col min="16139" max="16384" width="9" style="65"/>
  </cols>
  <sheetData>
    <row r="1" s="63" customFormat="1" ht="15.75" spans="1:10">
      <c r="A1" s="66"/>
      <c r="B1" s="66"/>
      <c r="C1" s="66"/>
      <c r="D1" s="66"/>
      <c r="E1" s="66"/>
      <c r="F1" s="66"/>
      <c r="G1" s="66"/>
      <c r="H1" s="66"/>
      <c r="I1" s="66"/>
      <c r="J1" s="66"/>
    </row>
    <row r="2" ht="27" spans="1:10">
      <c r="A2" s="67" t="s">
        <v>77</v>
      </c>
      <c r="B2" s="67"/>
      <c r="C2" s="67"/>
      <c r="D2" s="67"/>
      <c r="E2" s="67"/>
      <c r="F2" s="67"/>
      <c r="G2" s="67"/>
      <c r="H2" s="67"/>
      <c r="I2" s="67"/>
      <c r="J2" s="67"/>
    </row>
    <row r="3" spans="1:10">
      <c r="A3" s="68" t="s">
        <v>1</v>
      </c>
      <c r="B3" s="68"/>
      <c r="C3" s="68"/>
      <c r="D3" s="68"/>
      <c r="E3" s="68"/>
      <c r="F3" s="68"/>
      <c r="G3" s="68"/>
      <c r="H3" s="68"/>
      <c r="I3" s="68"/>
      <c r="J3" s="68"/>
    </row>
    <row r="4" spans="1:10">
      <c r="A4" s="177" t="s">
        <v>78</v>
      </c>
      <c r="B4" s="177"/>
      <c r="C4" s="177"/>
      <c r="D4" s="177" t="s">
        <v>79</v>
      </c>
      <c r="E4" s="177"/>
      <c r="F4" s="177"/>
      <c r="G4" s="177"/>
      <c r="H4" s="177"/>
      <c r="I4" s="177"/>
      <c r="J4" s="177"/>
    </row>
    <row r="5" spans="1:10">
      <c r="A5" s="177" t="s">
        <v>80</v>
      </c>
      <c r="B5" s="177"/>
      <c r="C5" s="177"/>
      <c r="D5" s="178"/>
      <c r="E5" s="178"/>
      <c r="F5" s="178"/>
      <c r="G5" s="178"/>
      <c r="H5" s="178"/>
      <c r="I5" s="178"/>
      <c r="J5" s="178"/>
    </row>
    <row r="6" spans="1:10">
      <c r="A6" s="177" t="s">
        <v>81</v>
      </c>
      <c r="B6" s="177"/>
      <c r="C6" s="177"/>
      <c r="D6" s="179" t="s">
        <v>5</v>
      </c>
      <c r="E6" s="180"/>
      <c r="F6" s="177" t="s">
        <v>82</v>
      </c>
      <c r="G6" s="177" t="s">
        <v>7</v>
      </c>
      <c r="H6" s="177"/>
      <c r="I6" s="177"/>
      <c r="J6" s="177"/>
    </row>
    <row r="7" spans="1:10">
      <c r="A7" s="177" t="s">
        <v>83</v>
      </c>
      <c r="B7" s="177"/>
      <c r="C7" s="177"/>
      <c r="D7" s="179"/>
      <c r="E7" s="177" t="s">
        <v>84</v>
      </c>
      <c r="F7" s="177" t="s">
        <v>85</v>
      </c>
      <c r="G7" s="177"/>
      <c r="H7" s="177"/>
      <c r="I7" s="177" t="s">
        <v>86</v>
      </c>
      <c r="J7" s="177"/>
    </row>
    <row r="8" spans="1:10">
      <c r="A8" s="177"/>
      <c r="B8" s="177"/>
      <c r="C8" s="177"/>
      <c r="D8" s="179" t="s">
        <v>15</v>
      </c>
      <c r="E8" s="178">
        <v>6089.11</v>
      </c>
      <c r="F8" s="185">
        <v>2752.22</v>
      </c>
      <c r="G8" s="186"/>
      <c r="H8" s="188"/>
      <c r="I8" s="196">
        <f>F8/E8</f>
        <v>0.451990520782183</v>
      </c>
      <c r="J8" s="197"/>
    </row>
    <row r="9" ht="28.5" spans="1:10">
      <c r="A9" s="177"/>
      <c r="B9" s="177"/>
      <c r="C9" s="177"/>
      <c r="D9" s="180" t="s">
        <v>87</v>
      </c>
      <c r="E9" s="178">
        <v>6089.11</v>
      </c>
      <c r="F9" s="185">
        <v>2752.22</v>
      </c>
      <c r="G9" s="186"/>
      <c r="H9" s="188"/>
      <c r="I9" s="196">
        <f>F9/E9</f>
        <v>0.451990520782183</v>
      </c>
      <c r="J9" s="197"/>
    </row>
    <row r="10" spans="1:10">
      <c r="A10" s="177"/>
      <c r="B10" s="177"/>
      <c r="C10" s="177"/>
      <c r="D10" s="180" t="s">
        <v>88</v>
      </c>
      <c r="E10" s="177"/>
      <c r="F10" s="185"/>
      <c r="G10" s="186"/>
      <c r="H10" s="188"/>
      <c r="I10" s="196"/>
      <c r="J10" s="197"/>
    </row>
    <row r="11" spans="1:10">
      <c r="A11" s="177"/>
      <c r="B11" s="177"/>
      <c r="C11" s="177"/>
      <c r="D11" s="179" t="s">
        <v>89</v>
      </c>
      <c r="E11" s="178"/>
      <c r="F11" s="185"/>
      <c r="G11" s="186"/>
      <c r="H11" s="188"/>
      <c r="I11" s="185"/>
      <c r="J11" s="188"/>
    </row>
    <row r="12" spans="1:10">
      <c r="A12" s="177"/>
      <c r="B12" s="177"/>
      <c r="C12" s="177"/>
      <c r="D12" s="179" t="s">
        <v>90</v>
      </c>
      <c r="E12" s="178"/>
      <c r="F12" s="185"/>
      <c r="G12" s="186"/>
      <c r="H12" s="188"/>
      <c r="I12" s="185"/>
      <c r="J12" s="188"/>
    </row>
    <row r="13" ht="27.95" customHeight="1" spans="1:10">
      <c r="A13" s="177" t="s">
        <v>91</v>
      </c>
      <c r="B13" s="177"/>
      <c r="C13" s="177"/>
      <c r="D13" s="179"/>
      <c r="E13" s="178"/>
      <c r="F13" s="189" t="s">
        <v>92</v>
      </c>
      <c r="G13" s="190"/>
      <c r="H13" s="191"/>
      <c r="I13" s="185" t="s">
        <v>93</v>
      </c>
      <c r="J13" s="188"/>
    </row>
    <row r="14" ht="27.95" customHeight="1" spans="1:10">
      <c r="A14" s="177"/>
      <c r="B14" s="177"/>
      <c r="C14" s="177"/>
      <c r="D14" s="178" t="s">
        <v>94</v>
      </c>
      <c r="E14" s="178"/>
      <c r="F14" s="184" t="s">
        <v>95</v>
      </c>
      <c r="G14" s="182"/>
      <c r="H14" s="192"/>
      <c r="I14" s="185"/>
      <c r="J14" s="188"/>
    </row>
    <row r="15" ht="27.95" customHeight="1" spans="1:10">
      <c r="A15" s="177"/>
      <c r="B15" s="177"/>
      <c r="C15" s="177"/>
      <c r="D15" s="178" t="s">
        <v>96</v>
      </c>
      <c r="E15" s="178"/>
      <c r="F15" s="184" t="s">
        <v>97</v>
      </c>
      <c r="G15" s="182"/>
      <c r="H15" s="192"/>
      <c r="I15" s="185"/>
      <c r="J15" s="188"/>
    </row>
    <row r="16" ht="39" customHeight="1" spans="1:10">
      <c r="A16" s="177"/>
      <c r="B16" s="177"/>
      <c r="C16" s="177"/>
      <c r="D16" s="178" t="s">
        <v>98</v>
      </c>
      <c r="E16" s="178"/>
      <c r="F16" s="184" t="s">
        <v>99</v>
      </c>
      <c r="G16" s="182"/>
      <c r="H16" s="192"/>
      <c r="I16" s="185"/>
      <c r="J16" s="188"/>
    </row>
    <row r="17" ht="45" customHeight="1" spans="1:10">
      <c r="A17" s="177"/>
      <c r="B17" s="177"/>
      <c r="C17" s="177"/>
      <c r="D17" s="178" t="s">
        <v>100</v>
      </c>
      <c r="E17" s="178"/>
      <c r="F17" s="184" t="s">
        <v>101</v>
      </c>
      <c r="G17" s="182"/>
      <c r="H17" s="192"/>
      <c r="I17" s="185"/>
      <c r="J17" s="188"/>
    </row>
    <row r="18" ht="27.95" customHeight="1" spans="1:10">
      <c r="A18" s="177"/>
      <c r="B18" s="177"/>
      <c r="C18" s="177"/>
      <c r="D18" s="178" t="s">
        <v>102</v>
      </c>
      <c r="E18" s="178"/>
      <c r="F18" s="184" t="s">
        <v>103</v>
      </c>
      <c r="G18" s="182"/>
      <c r="H18" s="192"/>
      <c r="I18" s="185"/>
      <c r="J18" s="188"/>
    </row>
    <row r="19" ht="45" customHeight="1" spans="1:10">
      <c r="A19" s="177"/>
      <c r="B19" s="177"/>
      <c r="C19" s="177"/>
      <c r="D19" s="178" t="s">
        <v>104</v>
      </c>
      <c r="E19" s="178"/>
      <c r="F19" s="184" t="s">
        <v>105</v>
      </c>
      <c r="G19" s="182"/>
      <c r="H19" s="192"/>
      <c r="I19" s="185"/>
      <c r="J19" s="188"/>
    </row>
    <row r="20" ht="27.95" customHeight="1" spans="1:10">
      <c r="A20" s="177"/>
      <c r="B20" s="177"/>
      <c r="C20" s="177"/>
      <c r="D20" s="178" t="s">
        <v>106</v>
      </c>
      <c r="E20" s="178"/>
      <c r="F20" s="184" t="s">
        <v>107</v>
      </c>
      <c r="G20" s="182"/>
      <c r="H20" s="192"/>
      <c r="I20" s="185"/>
      <c r="J20" s="188"/>
    </row>
    <row r="21" spans="1:10">
      <c r="A21" s="177" t="s">
        <v>108</v>
      </c>
      <c r="B21" s="177" t="s">
        <v>109</v>
      </c>
      <c r="C21" s="177"/>
      <c r="D21" s="177"/>
      <c r="E21" s="177"/>
      <c r="F21" s="185" t="s">
        <v>110</v>
      </c>
      <c r="G21" s="186"/>
      <c r="H21" s="186"/>
      <c r="I21" s="186"/>
      <c r="J21" s="188"/>
    </row>
    <row r="22" ht="126" customHeight="1" spans="1:10">
      <c r="A22" s="177"/>
      <c r="B22" s="181" t="s">
        <v>111</v>
      </c>
      <c r="C22" s="182"/>
      <c r="D22" s="182"/>
      <c r="E22" s="192"/>
      <c r="F22" s="181" t="s">
        <v>112</v>
      </c>
      <c r="G22" s="193"/>
      <c r="H22" s="193"/>
      <c r="I22" s="193"/>
      <c r="J22" s="198"/>
    </row>
    <row r="23" ht="28.5" spans="1:10">
      <c r="A23" s="183" t="s">
        <v>113</v>
      </c>
      <c r="B23" s="177" t="s">
        <v>114</v>
      </c>
      <c r="C23" s="177" t="s">
        <v>27</v>
      </c>
      <c r="D23" s="177" t="s">
        <v>28</v>
      </c>
      <c r="E23" s="177"/>
      <c r="F23" s="177" t="s">
        <v>115</v>
      </c>
      <c r="G23" s="177" t="s">
        <v>116</v>
      </c>
      <c r="H23" s="177" t="s">
        <v>12</v>
      </c>
      <c r="I23" s="177" t="s">
        <v>14</v>
      </c>
      <c r="J23" s="177" t="s">
        <v>117</v>
      </c>
    </row>
    <row r="24" spans="1:10">
      <c r="A24" s="183"/>
      <c r="B24" s="31" t="s">
        <v>118</v>
      </c>
      <c r="C24" s="31" t="s">
        <v>33</v>
      </c>
      <c r="D24" s="184" t="s">
        <v>119</v>
      </c>
      <c r="E24" s="192"/>
      <c r="F24" s="177" t="s">
        <v>120</v>
      </c>
      <c r="G24" s="177" t="s">
        <v>120</v>
      </c>
      <c r="H24" s="177">
        <v>5</v>
      </c>
      <c r="I24" s="177">
        <v>5</v>
      </c>
      <c r="J24" s="177" t="s">
        <v>121</v>
      </c>
    </row>
    <row r="25" ht="42.75" spans="1:10">
      <c r="A25" s="183"/>
      <c r="B25" s="31"/>
      <c r="C25" s="31"/>
      <c r="D25" s="184" t="s">
        <v>122</v>
      </c>
      <c r="E25" s="192"/>
      <c r="F25" s="177" t="s">
        <v>123</v>
      </c>
      <c r="G25" s="177" t="s">
        <v>124</v>
      </c>
      <c r="H25" s="177">
        <v>5</v>
      </c>
      <c r="I25" s="177">
        <v>5</v>
      </c>
      <c r="J25" s="177" t="s">
        <v>125</v>
      </c>
    </row>
    <row r="26" ht="32.25" customHeight="1" spans="1:10">
      <c r="A26" s="183"/>
      <c r="B26" s="31"/>
      <c r="C26" s="31"/>
      <c r="D26" s="184" t="s">
        <v>126</v>
      </c>
      <c r="E26" s="192"/>
      <c r="F26" s="177" t="s">
        <v>127</v>
      </c>
      <c r="G26" s="177" t="s">
        <v>127</v>
      </c>
      <c r="H26" s="177">
        <v>5</v>
      </c>
      <c r="I26" s="177">
        <v>5</v>
      </c>
      <c r="J26" s="177"/>
    </row>
    <row r="27" ht="30" customHeight="1" spans="1:10">
      <c r="A27" s="183"/>
      <c r="B27" s="31"/>
      <c r="C27" s="31"/>
      <c r="D27" s="184" t="s">
        <v>128</v>
      </c>
      <c r="E27" s="192"/>
      <c r="F27" s="177" t="s">
        <v>129</v>
      </c>
      <c r="G27" s="177" t="s">
        <v>130</v>
      </c>
      <c r="H27" s="177">
        <v>5</v>
      </c>
      <c r="I27" s="177">
        <v>5</v>
      </c>
      <c r="J27" s="99"/>
    </row>
    <row r="28" ht="30" customHeight="1" spans="1:10">
      <c r="A28" s="183"/>
      <c r="B28" s="31"/>
      <c r="C28" s="31" t="s">
        <v>45</v>
      </c>
      <c r="D28" s="99" t="s">
        <v>131</v>
      </c>
      <c r="E28" s="99"/>
      <c r="F28" s="194">
        <v>1</v>
      </c>
      <c r="G28" s="194">
        <v>1</v>
      </c>
      <c r="H28" s="177">
        <v>5</v>
      </c>
      <c r="I28" s="177">
        <v>5</v>
      </c>
      <c r="J28" s="99"/>
    </row>
    <row r="29" ht="30" customHeight="1" spans="1:10">
      <c r="A29" s="183"/>
      <c r="B29" s="31"/>
      <c r="C29" s="31" t="s">
        <v>47</v>
      </c>
      <c r="D29" s="99" t="s">
        <v>132</v>
      </c>
      <c r="E29" s="99"/>
      <c r="F29" s="195" t="s">
        <v>133</v>
      </c>
      <c r="G29" s="195" t="s">
        <v>133</v>
      </c>
      <c r="H29" s="177">
        <v>5</v>
      </c>
      <c r="I29" s="177">
        <v>5</v>
      </c>
      <c r="J29" s="99"/>
    </row>
    <row r="30" ht="42.75" spans="1:10">
      <c r="A30" s="183"/>
      <c r="B30" s="31"/>
      <c r="C30" s="31" t="s">
        <v>51</v>
      </c>
      <c r="D30" s="184" t="s">
        <v>134</v>
      </c>
      <c r="E30" s="192"/>
      <c r="F30" s="177" t="s">
        <v>135</v>
      </c>
      <c r="G30" s="177" t="s">
        <v>136</v>
      </c>
      <c r="H30" s="177">
        <v>5</v>
      </c>
      <c r="I30" s="177">
        <v>2</v>
      </c>
      <c r="J30" s="177" t="s">
        <v>137</v>
      </c>
    </row>
    <row r="31" ht="30" customHeight="1" spans="1:10">
      <c r="A31" s="183"/>
      <c r="B31" s="31"/>
      <c r="C31" s="31"/>
      <c r="D31" s="184" t="s">
        <v>138</v>
      </c>
      <c r="E31" s="192"/>
      <c r="F31" s="177" t="s">
        <v>139</v>
      </c>
      <c r="G31" s="177" t="s">
        <v>140</v>
      </c>
      <c r="H31" s="177">
        <v>5</v>
      </c>
      <c r="I31" s="177">
        <v>4</v>
      </c>
      <c r="J31" s="177"/>
    </row>
    <row r="32" ht="30" customHeight="1" spans="1:10">
      <c r="A32" s="183"/>
      <c r="B32" s="31"/>
      <c r="C32" s="31"/>
      <c r="D32" s="184" t="s">
        <v>141</v>
      </c>
      <c r="E32" s="192"/>
      <c r="F32" s="177" t="s">
        <v>142</v>
      </c>
      <c r="G32" s="177" t="s">
        <v>143</v>
      </c>
      <c r="H32" s="177">
        <v>5</v>
      </c>
      <c r="I32" s="177">
        <v>4</v>
      </c>
      <c r="J32" s="177"/>
    </row>
    <row r="33" ht="30" customHeight="1" spans="1:10">
      <c r="A33" s="183"/>
      <c r="B33" s="31"/>
      <c r="C33" s="31"/>
      <c r="D33" s="184" t="s">
        <v>144</v>
      </c>
      <c r="E33" s="192"/>
      <c r="F33" s="177" t="s">
        <v>145</v>
      </c>
      <c r="G33" s="177" t="s">
        <v>146</v>
      </c>
      <c r="H33" s="177">
        <v>5</v>
      </c>
      <c r="I33" s="177">
        <v>4</v>
      </c>
      <c r="J33" s="177"/>
    </row>
    <row r="34" ht="28.5" spans="1:10">
      <c r="A34" s="183"/>
      <c r="B34" s="31" t="s">
        <v>147</v>
      </c>
      <c r="C34" s="31" t="s">
        <v>67</v>
      </c>
      <c r="D34" s="99" t="s">
        <v>148</v>
      </c>
      <c r="E34" s="99"/>
      <c r="F34" s="31" t="s">
        <v>149</v>
      </c>
      <c r="G34" s="31" t="s">
        <v>149</v>
      </c>
      <c r="H34" s="177">
        <v>15</v>
      </c>
      <c r="I34" s="177">
        <v>15</v>
      </c>
      <c r="J34" s="177" t="s">
        <v>150</v>
      </c>
    </row>
    <row r="35" ht="28.5" spans="1:10">
      <c r="A35" s="183"/>
      <c r="B35" s="31"/>
      <c r="C35" s="31" t="s">
        <v>151</v>
      </c>
      <c r="D35" s="99" t="s">
        <v>152</v>
      </c>
      <c r="E35" s="99"/>
      <c r="F35" s="31" t="s">
        <v>72</v>
      </c>
      <c r="G35" s="31" t="s">
        <v>72</v>
      </c>
      <c r="H35" s="177">
        <v>15</v>
      </c>
      <c r="I35" s="177">
        <v>15</v>
      </c>
      <c r="J35" s="177" t="s">
        <v>150</v>
      </c>
    </row>
    <row r="36" ht="39" customHeight="1" spans="1:10">
      <c r="A36" s="183"/>
      <c r="B36" s="31" t="s">
        <v>153</v>
      </c>
      <c r="C36" s="31" t="s">
        <v>154</v>
      </c>
      <c r="D36" s="99" t="s">
        <v>155</v>
      </c>
      <c r="E36" s="99"/>
      <c r="F36" s="194" t="s">
        <v>69</v>
      </c>
      <c r="G36" s="194" t="s">
        <v>69</v>
      </c>
      <c r="H36" s="177">
        <v>10</v>
      </c>
      <c r="I36" s="177">
        <v>10</v>
      </c>
      <c r="J36" s="99"/>
    </row>
    <row r="37" ht="21.75" customHeight="1" spans="1:10">
      <c r="A37" s="185" t="s">
        <v>156</v>
      </c>
      <c r="B37" s="186"/>
      <c r="C37" s="186"/>
      <c r="D37" s="186"/>
      <c r="E37" s="186"/>
      <c r="F37" s="186"/>
      <c r="G37" s="188"/>
      <c r="H37" s="177">
        <f>SUM(H24:H36)+10</f>
        <v>100</v>
      </c>
      <c r="I37" s="177">
        <f>SUM(I24:I36)+4.52</f>
        <v>88.52</v>
      </c>
      <c r="J37" s="99"/>
    </row>
    <row r="38" ht="27.95" customHeight="1" spans="1:10">
      <c r="A38" s="177" t="s">
        <v>157</v>
      </c>
      <c r="B38" s="187" t="s">
        <v>158</v>
      </c>
      <c r="C38" s="187"/>
      <c r="D38" s="187"/>
      <c r="E38" s="187"/>
      <c r="F38" s="187"/>
      <c r="G38" s="187"/>
      <c r="H38" s="187"/>
      <c r="I38" s="180"/>
      <c r="J38" s="180" t="s">
        <v>159</v>
      </c>
    </row>
  </sheetData>
  <mergeCells count="66">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B38:H38"/>
    <mergeCell ref="A21:A22"/>
    <mergeCell ref="A23:A36"/>
    <mergeCell ref="B24:B33"/>
    <mergeCell ref="B34:B35"/>
    <mergeCell ref="C24:C27"/>
    <mergeCell ref="C30:C33"/>
    <mergeCell ref="A7:C12"/>
    <mergeCell ref="A13:C20"/>
  </mergeCells>
  <printOptions horizontalCentered="1"/>
  <pageMargins left="0.700694444444445" right="0.503472222222222" top="0.751388888888889" bottom="0.554861111111111" header="0.298611111111111" footer="0.298611111111111"/>
  <pageSetup paperSize="9" scale="6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opLeftCell="A7" workbookViewId="0">
      <selection activeCell="F16" sqref="F16"/>
    </sheetView>
  </sheetViews>
  <sheetFormatPr defaultColWidth="4.5" defaultRowHeight="12.75"/>
  <cols>
    <col min="1" max="1" width="5" style="146" customWidth="1"/>
    <col min="2" max="2" width="8.75" style="146" customWidth="1"/>
    <col min="3" max="3" width="8.25" style="146" customWidth="1"/>
    <col min="4" max="4" width="14.75" style="146" customWidth="1"/>
    <col min="5" max="5" width="7.625" style="146" customWidth="1"/>
    <col min="6" max="6" width="13.625" style="146" customWidth="1"/>
    <col min="7" max="7" width="14.25" style="146" customWidth="1"/>
    <col min="8" max="8" width="9.25" style="146" customWidth="1"/>
    <col min="9" max="9" width="8.5" style="146" customWidth="1"/>
    <col min="10" max="10" width="12.625" style="146" customWidth="1"/>
    <col min="11" max="11" width="8.625" style="146" customWidth="1"/>
    <col min="12" max="14" width="8.125" style="146" customWidth="1"/>
    <col min="15" max="15" width="19.875" style="146" customWidth="1"/>
    <col min="16" max="256" width="8.125" style="146" customWidth="1"/>
    <col min="257" max="16384" width="4.5" style="146"/>
  </cols>
  <sheetData>
    <row r="1" ht="12.95" customHeight="1" spans="1:4">
      <c r="A1" s="147"/>
      <c r="B1" s="147"/>
      <c r="C1" s="148"/>
      <c r="D1" s="148"/>
    </row>
    <row r="2" ht="23.1" customHeight="1" spans="1:11">
      <c r="A2" s="149" t="s">
        <v>0</v>
      </c>
      <c r="B2" s="149"/>
      <c r="C2" s="149"/>
      <c r="D2" s="149"/>
      <c r="E2" s="149"/>
      <c r="F2" s="149"/>
      <c r="G2" s="149"/>
      <c r="H2" s="149"/>
      <c r="I2" s="149"/>
      <c r="J2" s="149"/>
      <c r="K2" s="149"/>
    </row>
    <row r="3" s="145" customFormat="1" ht="15" customHeight="1" spans="1:11">
      <c r="A3" s="150" t="s">
        <v>1</v>
      </c>
      <c r="B3" s="150"/>
      <c r="C3" s="150"/>
      <c r="D3" s="150"/>
      <c r="E3" s="150"/>
      <c r="F3" s="150"/>
      <c r="G3" s="150"/>
      <c r="H3" s="150"/>
      <c r="I3" s="150"/>
      <c r="J3" s="150"/>
      <c r="K3" s="150"/>
    </row>
    <row r="4" s="145" customFormat="1" ht="17.1" customHeight="1" spans="1:11">
      <c r="A4" s="32" t="s">
        <v>2</v>
      </c>
      <c r="B4" s="151"/>
      <c r="C4" s="151"/>
      <c r="D4" s="31" t="s">
        <v>160</v>
      </c>
      <c r="E4" s="31"/>
      <c r="F4" s="31"/>
      <c r="G4" s="31"/>
      <c r="H4" s="31"/>
      <c r="I4" s="31"/>
      <c r="J4" s="31"/>
      <c r="K4" s="31"/>
    </row>
    <row r="5" s="145" customFormat="1" ht="17.1" customHeight="1" spans="1:11">
      <c r="A5" s="32" t="s">
        <v>4</v>
      </c>
      <c r="B5" s="151"/>
      <c r="C5" s="151"/>
      <c r="D5" s="32" t="s">
        <v>5</v>
      </c>
      <c r="E5" s="151"/>
      <c r="F5" s="151"/>
      <c r="G5" s="32" t="s">
        <v>6</v>
      </c>
      <c r="H5" s="151"/>
      <c r="I5" s="31" t="s">
        <v>7</v>
      </c>
      <c r="J5" s="31"/>
      <c r="K5" s="31"/>
    </row>
    <row r="6" s="145" customFormat="1" ht="28.5" spans="1:11">
      <c r="A6" s="35" t="s">
        <v>8</v>
      </c>
      <c r="B6" s="152"/>
      <c r="C6" s="153"/>
      <c r="D6" s="32"/>
      <c r="E6" s="31" t="s">
        <v>9</v>
      </c>
      <c r="F6" s="31" t="s">
        <v>10</v>
      </c>
      <c r="G6" s="32" t="s">
        <v>11</v>
      </c>
      <c r="H6" s="33"/>
      <c r="I6" s="31" t="s">
        <v>12</v>
      </c>
      <c r="J6" s="31" t="s">
        <v>13</v>
      </c>
      <c r="K6" s="31" t="s">
        <v>14</v>
      </c>
    </row>
    <row r="7" s="145" customFormat="1" ht="26.1" customHeight="1" spans="1:11">
      <c r="A7" s="154"/>
      <c r="B7" s="155"/>
      <c r="C7" s="156"/>
      <c r="D7" s="50" t="s">
        <v>15</v>
      </c>
      <c r="E7" s="31">
        <v>189</v>
      </c>
      <c r="F7" s="31">
        <v>189</v>
      </c>
      <c r="G7" s="32">
        <v>126.37</v>
      </c>
      <c r="H7" s="33"/>
      <c r="I7" s="31">
        <v>10</v>
      </c>
      <c r="J7" s="173">
        <f>G7/F7</f>
        <v>0.668624338624339</v>
      </c>
      <c r="K7" s="46">
        <f>I7*J7</f>
        <v>6.68624338624339</v>
      </c>
    </row>
    <row r="8" s="145" customFormat="1" ht="28.5" spans="1:11">
      <c r="A8" s="157"/>
      <c r="B8" s="155"/>
      <c r="C8" s="156"/>
      <c r="D8" s="50" t="s">
        <v>16</v>
      </c>
      <c r="E8" s="31">
        <v>189</v>
      </c>
      <c r="F8" s="31">
        <v>189</v>
      </c>
      <c r="G8" s="32">
        <v>126.37</v>
      </c>
      <c r="H8" s="33"/>
      <c r="I8" s="31" t="s">
        <v>18</v>
      </c>
      <c r="J8" s="173">
        <f>G8/F8</f>
        <v>0.668624338624339</v>
      </c>
      <c r="K8" s="31" t="s">
        <v>18</v>
      </c>
    </row>
    <row r="9" s="145" customFormat="1" ht="26.1" customHeight="1" spans="1:11">
      <c r="A9" s="157"/>
      <c r="B9" s="155"/>
      <c r="C9" s="156"/>
      <c r="D9" s="32" t="s">
        <v>17</v>
      </c>
      <c r="E9" s="31"/>
      <c r="F9" s="31"/>
      <c r="G9" s="32"/>
      <c r="H9" s="33"/>
      <c r="I9" s="31" t="s">
        <v>18</v>
      </c>
      <c r="J9" s="173"/>
      <c r="K9" s="31" t="s">
        <v>18</v>
      </c>
    </row>
    <row r="10" s="145" customFormat="1" ht="26.1" customHeight="1" spans="1:11">
      <c r="A10" s="158"/>
      <c r="B10" s="155"/>
      <c r="C10" s="156"/>
      <c r="D10" s="159" t="s">
        <v>19</v>
      </c>
      <c r="E10" s="34"/>
      <c r="F10" s="34"/>
      <c r="G10" s="35"/>
      <c r="H10" s="36"/>
      <c r="I10" s="34" t="s">
        <v>18</v>
      </c>
      <c r="J10" s="173"/>
      <c r="K10" s="34" t="s">
        <v>18</v>
      </c>
    </row>
    <row r="11" s="145" customFormat="1" ht="27" customHeight="1" spans="1:11">
      <c r="A11" s="154" t="s">
        <v>20</v>
      </c>
      <c r="B11" s="160" t="s">
        <v>21</v>
      </c>
      <c r="C11" s="161"/>
      <c r="D11" s="161"/>
      <c r="E11" s="161"/>
      <c r="F11" s="167"/>
      <c r="G11" s="32" t="s">
        <v>22</v>
      </c>
      <c r="H11" s="151"/>
      <c r="I11" s="151"/>
      <c r="J11" s="151"/>
      <c r="K11" s="33"/>
    </row>
    <row r="12" s="145" customFormat="1" ht="98.25" customHeight="1" spans="1:11">
      <c r="A12" s="162"/>
      <c r="B12" s="175" t="s">
        <v>161</v>
      </c>
      <c r="C12" s="175"/>
      <c r="D12" s="175"/>
      <c r="E12" s="175"/>
      <c r="F12" s="175"/>
      <c r="G12" s="175" t="s">
        <v>162</v>
      </c>
      <c r="H12" s="175"/>
      <c r="I12" s="175"/>
      <c r="J12" s="175"/>
      <c r="K12" s="175"/>
    </row>
    <row r="13" s="145" customFormat="1" ht="35.1" customHeight="1" spans="1:11">
      <c r="A13" s="34" t="s">
        <v>25</v>
      </c>
      <c r="B13" s="34" t="s">
        <v>26</v>
      </c>
      <c r="C13" s="31" t="s">
        <v>27</v>
      </c>
      <c r="D13" s="31" t="s">
        <v>28</v>
      </c>
      <c r="E13" s="31"/>
      <c r="F13" s="33" t="s">
        <v>29</v>
      </c>
      <c r="G13" s="168" t="s">
        <v>30</v>
      </c>
      <c r="H13" s="31" t="s">
        <v>12</v>
      </c>
      <c r="I13" s="31" t="s">
        <v>14</v>
      </c>
      <c r="J13" s="32" t="s">
        <v>31</v>
      </c>
      <c r="K13" s="33"/>
    </row>
    <row r="14" s="145" customFormat="1" ht="27.95" customHeight="1" spans="1:11">
      <c r="A14" s="163"/>
      <c r="B14" s="31" t="s">
        <v>32</v>
      </c>
      <c r="C14" s="34" t="s">
        <v>33</v>
      </c>
      <c r="D14" s="50" t="s">
        <v>163</v>
      </c>
      <c r="E14" s="54"/>
      <c r="F14" s="31" t="s">
        <v>164</v>
      </c>
      <c r="G14" s="31" t="s">
        <v>164</v>
      </c>
      <c r="H14" s="31">
        <v>4</v>
      </c>
      <c r="I14" s="31">
        <v>4</v>
      </c>
      <c r="J14" s="32"/>
      <c r="K14" s="33"/>
    </row>
    <row r="15" s="145" customFormat="1" ht="27.95" customHeight="1" spans="1:11">
      <c r="A15" s="163"/>
      <c r="B15" s="31"/>
      <c r="C15" s="163"/>
      <c r="D15" s="50" t="s">
        <v>165</v>
      </c>
      <c r="E15" s="54"/>
      <c r="F15" s="31" t="s">
        <v>166</v>
      </c>
      <c r="G15" s="31" t="s">
        <v>167</v>
      </c>
      <c r="H15" s="31">
        <v>4</v>
      </c>
      <c r="I15" s="31">
        <v>2</v>
      </c>
      <c r="J15" s="32"/>
      <c r="K15" s="33"/>
    </row>
    <row r="16" s="145" customFormat="1" ht="27.95" customHeight="1" spans="1:11">
      <c r="A16" s="163"/>
      <c r="B16" s="31"/>
      <c r="C16" s="163"/>
      <c r="D16" s="50" t="s">
        <v>168</v>
      </c>
      <c r="E16" s="54"/>
      <c r="F16" s="31" t="s">
        <v>169</v>
      </c>
      <c r="G16" s="31" t="s">
        <v>170</v>
      </c>
      <c r="H16" s="31">
        <v>4</v>
      </c>
      <c r="I16" s="31">
        <v>4</v>
      </c>
      <c r="J16" s="32"/>
      <c r="K16" s="33"/>
    </row>
    <row r="17" s="145" customFormat="1" ht="27.95" customHeight="1" spans="1:11">
      <c r="A17" s="163"/>
      <c r="B17" s="31"/>
      <c r="C17" s="163"/>
      <c r="D17" s="50" t="s">
        <v>171</v>
      </c>
      <c r="E17" s="54"/>
      <c r="F17" s="31" t="s">
        <v>164</v>
      </c>
      <c r="G17" s="31" t="s">
        <v>164</v>
      </c>
      <c r="H17" s="31">
        <v>4</v>
      </c>
      <c r="I17" s="31">
        <v>4</v>
      </c>
      <c r="J17" s="32"/>
      <c r="K17" s="33"/>
    </row>
    <row r="18" s="145" customFormat="1" ht="27.95" customHeight="1" spans="1:11">
      <c r="A18" s="163"/>
      <c r="B18" s="31"/>
      <c r="C18" s="163"/>
      <c r="D18" s="50" t="s">
        <v>172</v>
      </c>
      <c r="E18" s="54"/>
      <c r="F18" s="31" t="s">
        <v>173</v>
      </c>
      <c r="G18" s="31" t="s">
        <v>173</v>
      </c>
      <c r="H18" s="31">
        <v>4</v>
      </c>
      <c r="I18" s="31">
        <v>4</v>
      </c>
      <c r="J18" s="32"/>
      <c r="K18" s="33"/>
    </row>
    <row r="19" s="145" customFormat="1" ht="41.1" customHeight="1" spans="1:11">
      <c r="A19" s="163"/>
      <c r="B19" s="31"/>
      <c r="C19" s="34" t="s">
        <v>45</v>
      </c>
      <c r="D19" s="50" t="s">
        <v>174</v>
      </c>
      <c r="E19" s="54"/>
      <c r="F19" s="176" t="s">
        <v>175</v>
      </c>
      <c r="G19" s="176" t="s">
        <v>175</v>
      </c>
      <c r="H19" s="31">
        <v>4</v>
      </c>
      <c r="I19" s="31">
        <v>4</v>
      </c>
      <c r="J19" s="32"/>
      <c r="K19" s="33"/>
    </row>
    <row r="20" s="145" customFormat="1" ht="39" customHeight="1" spans="1:11">
      <c r="A20" s="163"/>
      <c r="B20" s="31"/>
      <c r="C20" s="34" t="s">
        <v>47</v>
      </c>
      <c r="D20" s="50" t="s">
        <v>176</v>
      </c>
      <c r="E20" s="54"/>
      <c r="F20" s="170" t="s">
        <v>177</v>
      </c>
      <c r="G20" s="170" t="s">
        <v>177</v>
      </c>
      <c r="H20" s="31">
        <v>4</v>
      </c>
      <c r="I20" s="31">
        <v>4</v>
      </c>
      <c r="J20" s="32"/>
      <c r="K20" s="33"/>
    </row>
    <row r="21" s="145" customFormat="1" ht="27.95" customHeight="1" spans="1:11">
      <c r="A21" s="163"/>
      <c r="B21" s="31"/>
      <c r="C21" s="34" t="s">
        <v>51</v>
      </c>
      <c r="D21" s="50" t="s">
        <v>178</v>
      </c>
      <c r="E21" s="54"/>
      <c r="F21" s="31" t="s">
        <v>179</v>
      </c>
      <c r="G21" s="31" t="s">
        <v>180</v>
      </c>
      <c r="H21" s="31">
        <v>5</v>
      </c>
      <c r="I21" s="31">
        <v>4</v>
      </c>
      <c r="J21" s="32"/>
      <c r="K21" s="33"/>
    </row>
    <row r="22" s="145" customFormat="1" ht="28.5" customHeight="1" spans="1:11">
      <c r="A22" s="163"/>
      <c r="B22" s="31"/>
      <c r="C22" s="163"/>
      <c r="D22" s="50" t="s">
        <v>181</v>
      </c>
      <c r="E22" s="54"/>
      <c r="F22" s="31" t="s">
        <v>182</v>
      </c>
      <c r="G22" s="31" t="s">
        <v>183</v>
      </c>
      <c r="H22" s="31">
        <v>4</v>
      </c>
      <c r="I22" s="31">
        <v>1</v>
      </c>
      <c r="J22" s="32"/>
      <c r="K22" s="33"/>
    </row>
    <row r="23" s="145" customFormat="1" ht="19.5" customHeight="1" spans="1:11">
      <c r="A23" s="163"/>
      <c r="B23" s="31"/>
      <c r="C23" s="163"/>
      <c r="D23" s="50" t="s">
        <v>184</v>
      </c>
      <c r="E23" s="54"/>
      <c r="F23" s="31" t="s">
        <v>185</v>
      </c>
      <c r="G23" s="31" t="s">
        <v>186</v>
      </c>
      <c r="H23" s="31">
        <v>4</v>
      </c>
      <c r="I23" s="31">
        <v>4</v>
      </c>
      <c r="J23" s="32"/>
      <c r="K23" s="33"/>
    </row>
    <row r="24" s="145" customFormat="1" ht="72.75" customHeight="1" spans="1:11">
      <c r="A24" s="163"/>
      <c r="B24" s="31"/>
      <c r="C24" s="163"/>
      <c r="D24" s="50" t="s">
        <v>187</v>
      </c>
      <c r="E24" s="54"/>
      <c r="F24" s="31" t="s">
        <v>188</v>
      </c>
      <c r="G24" s="31" t="s">
        <v>189</v>
      </c>
      <c r="H24" s="31">
        <v>5</v>
      </c>
      <c r="I24" s="31">
        <v>2</v>
      </c>
      <c r="J24" s="50" t="s">
        <v>190</v>
      </c>
      <c r="K24" s="54"/>
    </row>
    <row r="25" s="145" customFormat="1" ht="24.75" customHeight="1" spans="1:11">
      <c r="A25" s="163"/>
      <c r="B25" s="31"/>
      <c r="C25" s="164"/>
      <c r="D25" s="50" t="s">
        <v>191</v>
      </c>
      <c r="E25" s="54"/>
      <c r="F25" s="31" t="s">
        <v>192</v>
      </c>
      <c r="G25" s="31" t="s">
        <v>193</v>
      </c>
      <c r="H25" s="31">
        <v>4</v>
      </c>
      <c r="I25" s="31">
        <v>3</v>
      </c>
      <c r="J25" s="32"/>
      <c r="K25" s="33"/>
    </row>
    <row r="26" s="145" customFormat="1" ht="42" customHeight="1" spans="1:11">
      <c r="A26" s="163"/>
      <c r="B26" s="31" t="s">
        <v>66</v>
      </c>
      <c r="C26" s="34" t="s">
        <v>67</v>
      </c>
      <c r="D26" s="51" t="s">
        <v>194</v>
      </c>
      <c r="E26" s="55"/>
      <c r="F26" s="31" t="s">
        <v>72</v>
      </c>
      <c r="G26" s="31" t="s">
        <v>72</v>
      </c>
      <c r="H26" s="31">
        <v>15</v>
      </c>
      <c r="I26" s="31">
        <v>15</v>
      </c>
      <c r="J26" s="32"/>
      <c r="K26" s="33"/>
    </row>
    <row r="27" s="145" customFormat="1" ht="42" customHeight="1" spans="1:11">
      <c r="A27" s="163"/>
      <c r="B27" s="31"/>
      <c r="C27" s="34" t="s">
        <v>70</v>
      </c>
      <c r="D27" s="51" t="s">
        <v>195</v>
      </c>
      <c r="E27" s="55"/>
      <c r="F27" s="31" t="s">
        <v>72</v>
      </c>
      <c r="G27" s="31" t="s">
        <v>72</v>
      </c>
      <c r="H27" s="31">
        <v>15</v>
      </c>
      <c r="I27" s="31">
        <v>15</v>
      </c>
      <c r="J27" s="32"/>
      <c r="K27" s="33"/>
    </row>
    <row r="28" s="145" customFormat="1" ht="51" customHeight="1" spans="1:11">
      <c r="A28" s="163"/>
      <c r="B28" s="34" t="s">
        <v>73</v>
      </c>
      <c r="C28" s="34" t="s">
        <v>74</v>
      </c>
      <c r="D28" s="51" t="s">
        <v>196</v>
      </c>
      <c r="E28" s="55"/>
      <c r="F28" s="31" t="s">
        <v>69</v>
      </c>
      <c r="G28" s="31" t="s">
        <v>69</v>
      </c>
      <c r="H28" s="31">
        <v>10</v>
      </c>
      <c r="I28" s="31">
        <v>10</v>
      </c>
      <c r="J28" s="32"/>
      <c r="K28" s="33"/>
    </row>
    <row r="29" s="145" customFormat="1" ht="21" customHeight="1" spans="1:11">
      <c r="A29" s="165" t="s">
        <v>76</v>
      </c>
      <c r="B29" s="166"/>
      <c r="C29" s="166"/>
      <c r="D29" s="166"/>
      <c r="E29" s="166"/>
      <c r="F29" s="166"/>
      <c r="G29" s="171"/>
      <c r="H29" s="172">
        <f>SUM(H14:H28)+I7</f>
        <v>100</v>
      </c>
      <c r="I29" s="174">
        <f>SUM(I14:I28)+K7</f>
        <v>86.6862433862434</v>
      </c>
      <c r="J29" s="165"/>
      <c r="K29" s="171"/>
    </row>
  </sheetData>
  <mergeCells count="5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11:A12"/>
    <mergeCell ref="A13:A28"/>
    <mergeCell ref="B14:B25"/>
    <mergeCell ref="B26:B27"/>
    <mergeCell ref="C14:C18"/>
    <mergeCell ref="C21:C25"/>
    <mergeCell ref="A6:C10"/>
  </mergeCells>
  <pageMargins left="0.75" right="0.75" top="1" bottom="1" header="0.5" footer="0.5"/>
  <pageSetup paperSize="9" scale="7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opLeftCell="A10" workbookViewId="0">
      <selection activeCell="N25" sqref="N25"/>
    </sheetView>
  </sheetViews>
  <sheetFormatPr defaultColWidth="8.75" defaultRowHeight="12.75"/>
  <cols>
    <col min="1" max="1" width="7.875" style="146" customWidth="1"/>
    <col min="2" max="2" width="8" style="146" customWidth="1"/>
    <col min="3" max="3" width="10.875" style="146" customWidth="1"/>
    <col min="4" max="4" width="19.625" style="146" customWidth="1"/>
    <col min="5" max="5" width="7.625" style="146" customWidth="1"/>
    <col min="6" max="7" width="10.75" style="146" customWidth="1"/>
    <col min="8" max="8" width="7" style="146" customWidth="1"/>
    <col min="9" max="9" width="8.625" style="146" customWidth="1"/>
    <col min="10" max="10" width="14.25" style="146" customWidth="1"/>
    <col min="11" max="11" width="15.875" style="146" customWidth="1"/>
    <col min="12" max="256" width="8.125" style="146" customWidth="1"/>
    <col min="257" max="16384" width="8.75" style="146"/>
  </cols>
  <sheetData>
    <row r="1" ht="12.95" customHeight="1" spans="1:4">
      <c r="A1" s="147"/>
      <c r="B1" s="147"/>
      <c r="C1" s="148"/>
      <c r="D1" s="148"/>
    </row>
    <row r="2" ht="23.1" customHeight="1" spans="1:11">
      <c r="A2" s="149" t="s">
        <v>0</v>
      </c>
      <c r="B2" s="149"/>
      <c r="C2" s="149"/>
      <c r="D2" s="149"/>
      <c r="E2" s="149"/>
      <c r="F2" s="149"/>
      <c r="G2" s="149"/>
      <c r="H2" s="149"/>
      <c r="I2" s="149"/>
      <c r="J2" s="149"/>
      <c r="K2" s="149"/>
    </row>
    <row r="3" s="145" customFormat="1" ht="15" customHeight="1" spans="1:11">
      <c r="A3" s="150" t="s">
        <v>1</v>
      </c>
      <c r="B3" s="150"/>
      <c r="C3" s="150"/>
      <c r="D3" s="150"/>
      <c r="E3" s="150"/>
      <c r="F3" s="150"/>
      <c r="G3" s="150"/>
      <c r="H3" s="150"/>
      <c r="I3" s="150"/>
      <c r="J3" s="150"/>
      <c r="K3" s="150"/>
    </row>
    <row r="4" s="145" customFormat="1" ht="17.1" customHeight="1" spans="1:11">
      <c r="A4" s="32" t="s">
        <v>2</v>
      </c>
      <c r="B4" s="151"/>
      <c r="C4" s="151"/>
      <c r="D4" s="31" t="s">
        <v>197</v>
      </c>
      <c r="E4" s="31"/>
      <c r="F4" s="31"/>
      <c r="G4" s="31"/>
      <c r="H4" s="31"/>
      <c r="I4" s="31"/>
      <c r="J4" s="31"/>
      <c r="K4" s="31"/>
    </row>
    <row r="5" s="145" customFormat="1" ht="17.1" customHeight="1" spans="1:11">
      <c r="A5" s="32" t="s">
        <v>4</v>
      </c>
      <c r="B5" s="151"/>
      <c r="C5" s="151"/>
      <c r="D5" s="7" t="s">
        <v>5</v>
      </c>
      <c r="E5" s="8"/>
      <c r="F5" s="8"/>
      <c r="G5" s="32" t="s">
        <v>6</v>
      </c>
      <c r="H5" s="151"/>
      <c r="I5" s="9" t="s">
        <v>7</v>
      </c>
      <c r="J5" s="9"/>
      <c r="K5" s="9"/>
    </row>
    <row r="6" s="145" customFormat="1" ht="28.5" spans="1:11">
      <c r="A6" s="35" t="s">
        <v>8</v>
      </c>
      <c r="B6" s="152"/>
      <c r="C6" s="153"/>
      <c r="D6" s="32"/>
      <c r="E6" s="31" t="s">
        <v>9</v>
      </c>
      <c r="F6" s="31" t="s">
        <v>10</v>
      </c>
      <c r="G6" s="32" t="s">
        <v>11</v>
      </c>
      <c r="H6" s="33"/>
      <c r="I6" s="31" t="s">
        <v>12</v>
      </c>
      <c r="J6" s="31" t="s">
        <v>13</v>
      </c>
      <c r="K6" s="31" t="s">
        <v>14</v>
      </c>
    </row>
    <row r="7" s="145" customFormat="1" ht="26.1" customHeight="1" spans="1:11">
      <c r="A7" s="154"/>
      <c r="B7" s="155"/>
      <c r="C7" s="156"/>
      <c r="D7" s="50" t="s">
        <v>15</v>
      </c>
      <c r="E7" s="31">
        <v>222</v>
      </c>
      <c r="F7" s="31">
        <v>222</v>
      </c>
      <c r="G7" s="32">
        <v>116.97</v>
      </c>
      <c r="H7" s="33"/>
      <c r="I7" s="31">
        <v>10</v>
      </c>
      <c r="J7" s="173">
        <f>G7/F7</f>
        <v>0.526891891891892</v>
      </c>
      <c r="K7" s="46">
        <f>I7*J7</f>
        <v>5.26891891891892</v>
      </c>
    </row>
    <row r="8" s="145" customFormat="1" ht="14.25" spans="1:11">
      <c r="A8" s="157"/>
      <c r="B8" s="155"/>
      <c r="C8" s="156"/>
      <c r="D8" s="50" t="s">
        <v>16</v>
      </c>
      <c r="E8" s="31">
        <v>222</v>
      </c>
      <c r="F8" s="31">
        <v>222</v>
      </c>
      <c r="G8" s="32">
        <v>116.97</v>
      </c>
      <c r="H8" s="33"/>
      <c r="I8" s="31" t="s">
        <v>18</v>
      </c>
      <c r="J8" s="173">
        <f>G8/F8</f>
        <v>0.526891891891892</v>
      </c>
      <c r="K8" s="31" t="s">
        <v>18</v>
      </c>
    </row>
    <row r="9" s="145" customFormat="1" ht="26.1" customHeight="1" spans="1:11">
      <c r="A9" s="157"/>
      <c r="B9" s="155"/>
      <c r="C9" s="156"/>
      <c r="D9" s="32" t="s">
        <v>17</v>
      </c>
      <c r="E9" s="31"/>
      <c r="F9" s="31"/>
      <c r="G9" s="32"/>
      <c r="H9" s="33"/>
      <c r="I9" s="31" t="s">
        <v>18</v>
      </c>
      <c r="J9" s="173"/>
      <c r="K9" s="31" t="s">
        <v>18</v>
      </c>
    </row>
    <row r="10" s="145" customFormat="1" ht="26.1" customHeight="1" spans="1:11">
      <c r="A10" s="158"/>
      <c r="B10" s="155"/>
      <c r="C10" s="156"/>
      <c r="D10" s="159" t="s">
        <v>19</v>
      </c>
      <c r="E10" s="34"/>
      <c r="F10" s="34"/>
      <c r="G10" s="35"/>
      <c r="H10" s="36"/>
      <c r="I10" s="34" t="s">
        <v>18</v>
      </c>
      <c r="J10" s="173"/>
      <c r="K10" s="34" t="s">
        <v>18</v>
      </c>
    </row>
    <row r="11" s="145" customFormat="1" ht="27" customHeight="1" spans="1:11">
      <c r="A11" s="154" t="s">
        <v>20</v>
      </c>
      <c r="B11" s="160" t="s">
        <v>21</v>
      </c>
      <c r="C11" s="161"/>
      <c r="D11" s="161"/>
      <c r="E11" s="161"/>
      <c r="F11" s="167"/>
      <c r="G11" s="32" t="s">
        <v>22</v>
      </c>
      <c r="H11" s="151"/>
      <c r="I11" s="151"/>
      <c r="J11" s="151"/>
      <c r="K11" s="33"/>
    </row>
    <row r="12" s="145" customFormat="1" ht="78" customHeight="1" spans="1:11">
      <c r="A12" s="162"/>
      <c r="B12" s="31" t="s">
        <v>198</v>
      </c>
      <c r="C12" s="31"/>
      <c r="D12" s="31"/>
      <c r="E12" s="31"/>
      <c r="F12" s="31"/>
      <c r="G12" s="31" t="s">
        <v>199</v>
      </c>
      <c r="H12" s="31"/>
      <c r="I12" s="31"/>
      <c r="J12" s="31"/>
      <c r="K12" s="31"/>
    </row>
    <row r="13" s="145" customFormat="1" ht="27.95" customHeight="1" spans="1:11">
      <c r="A13" s="34" t="s">
        <v>25</v>
      </c>
      <c r="B13" s="34" t="s">
        <v>26</v>
      </c>
      <c r="C13" s="31" t="s">
        <v>27</v>
      </c>
      <c r="D13" s="31" t="s">
        <v>28</v>
      </c>
      <c r="E13" s="31"/>
      <c r="F13" s="33" t="s">
        <v>29</v>
      </c>
      <c r="G13" s="168" t="s">
        <v>30</v>
      </c>
      <c r="H13" s="31" t="s">
        <v>12</v>
      </c>
      <c r="I13" s="31" t="s">
        <v>14</v>
      </c>
      <c r="J13" s="32" t="s">
        <v>31</v>
      </c>
      <c r="K13" s="33"/>
    </row>
    <row r="14" s="145" customFormat="1" ht="27.95" customHeight="1" spans="1:11">
      <c r="A14" s="163"/>
      <c r="B14" s="31" t="s">
        <v>32</v>
      </c>
      <c r="C14" s="34" t="s">
        <v>33</v>
      </c>
      <c r="D14" s="50" t="s">
        <v>200</v>
      </c>
      <c r="E14" s="54"/>
      <c r="F14" s="31" t="s">
        <v>164</v>
      </c>
      <c r="G14" s="31" t="s">
        <v>164</v>
      </c>
      <c r="H14" s="31">
        <v>5</v>
      </c>
      <c r="I14" s="31">
        <v>5</v>
      </c>
      <c r="J14" s="32"/>
      <c r="K14" s="33"/>
    </row>
    <row r="15" s="145" customFormat="1" ht="27.95" customHeight="1" spans="1:11">
      <c r="A15" s="163"/>
      <c r="B15" s="31"/>
      <c r="C15" s="163"/>
      <c r="D15" s="50" t="s">
        <v>201</v>
      </c>
      <c r="E15" s="54"/>
      <c r="F15" s="31" t="s">
        <v>202</v>
      </c>
      <c r="G15" s="31" t="s">
        <v>203</v>
      </c>
      <c r="H15" s="31">
        <v>5</v>
      </c>
      <c r="I15" s="31">
        <v>5</v>
      </c>
      <c r="J15" s="32"/>
      <c r="K15" s="33"/>
    </row>
    <row r="16" s="145" customFormat="1" ht="27.95" customHeight="1" spans="1:11">
      <c r="A16" s="163"/>
      <c r="B16" s="31"/>
      <c r="C16" s="163"/>
      <c r="D16" s="50" t="s">
        <v>204</v>
      </c>
      <c r="E16" s="54"/>
      <c r="F16" s="31" t="s">
        <v>205</v>
      </c>
      <c r="G16" s="31" t="s">
        <v>206</v>
      </c>
      <c r="H16" s="31">
        <v>5</v>
      </c>
      <c r="I16" s="31">
        <v>4</v>
      </c>
      <c r="J16" s="32"/>
      <c r="K16" s="33"/>
    </row>
    <row r="17" s="145" customFormat="1" ht="27.95" customHeight="1" spans="1:11">
      <c r="A17" s="163"/>
      <c r="B17" s="31"/>
      <c r="C17" s="163"/>
      <c r="D17" s="50" t="s">
        <v>207</v>
      </c>
      <c r="E17" s="54"/>
      <c r="F17" s="31" t="s">
        <v>208</v>
      </c>
      <c r="G17" s="31" t="s">
        <v>208</v>
      </c>
      <c r="H17" s="31">
        <v>5</v>
      </c>
      <c r="I17" s="31">
        <v>5</v>
      </c>
      <c r="J17" s="32"/>
      <c r="K17" s="33"/>
    </row>
    <row r="18" s="145" customFormat="1" ht="41.1" customHeight="1" spans="1:11">
      <c r="A18" s="163"/>
      <c r="B18" s="31"/>
      <c r="C18" s="34" t="s">
        <v>45</v>
      </c>
      <c r="D18" s="50" t="s">
        <v>209</v>
      </c>
      <c r="E18" s="54"/>
      <c r="F18" s="169" t="s">
        <v>210</v>
      </c>
      <c r="G18" s="31">
        <v>0</v>
      </c>
      <c r="H18" s="31">
        <v>5</v>
      </c>
      <c r="I18" s="31">
        <v>0</v>
      </c>
      <c r="J18" s="50" t="s">
        <v>211</v>
      </c>
      <c r="K18" s="54"/>
    </row>
    <row r="19" s="145" customFormat="1" ht="51.95" customHeight="1" spans="1:11">
      <c r="A19" s="163"/>
      <c r="B19" s="31"/>
      <c r="C19" s="34" t="s">
        <v>47</v>
      </c>
      <c r="D19" s="50" t="s">
        <v>212</v>
      </c>
      <c r="E19" s="54"/>
      <c r="F19" s="170">
        <v>45505</v>
      </c>
      <c r="G19" s="170" t="s">
        <v>213</v>
      </c>
      <c r="H19" s="31">
        <v>5</v>
      </c>
      <c r="I19" s="31">
        <v>3</v>
      </c>
      <c r="J19" s="50" t="s">
        <v>214</v>
      </c>
      <c r="K19" s="54"/>
    </row>
    <row r="20" s="145" customFormat="1" ht="27.95" customHeight="1" spans="1:11">
      <c r="A20" s="163"/>
      <c r="B20" s="31"/>
      <c r="C20" s="34" t="s">
        <v>51</v>
      </c>
      <c r="D20" s="50" t="s">
        <v>215</v>
      </c>
      <c r="E20" s="54"/>
      <c r="F20" s="31" t="s">
        <v>216</v>
      </c>
      <c r="G20" s="31" t="s">
        <v>217</v>
      </c>
      <c r="H20" s="31">
        <v>5</v>
      </c>
      <c r="I20" s="31">
        <v>5</v>
      </c>
      <c r="J20" s="50"/>
      <c r="K20" s="54"/>
    </row>
    <row r="21" s="145" customFormat="1" ht="27.95" customHeight="1" spans="1:11">
      <c r="A21" s="163"/>
      <c r="B21" s="31"/>
      <c r="C21" s="163"/>
      <c r="D21" s="50" t="s">
        <v>218</v>
      </c>
      <c r="E21" s="54"/>
      <c r="F21" s="31" t="s">
        <v>186</v>
      </c>
      <c r="G21" s="31" t="s">
        <v>219</v>
      </c>
      <c r="H21" s="31">
        <v>5</v>
      </c>
      <c r="I21" s="31">
        <v>4</v>
      </c>
      <c r="J21" s="50"/>
      <c r="K21" s="54"/>
    </row>
    <row r="22" s="145" customFormat="1" ht="60.95" customHeight="1" spans="1:11">
      <c r="A22" s="163"/>
      <c r="B22" s="31"/>
      <c r="C22" s="163"/>
      <c r="D22" s="50" t="s">
        <v>220</v>
      </c>
      <c r="E22" s="54"/>
      <c r="F22" s="31" t="s">
        <v>221</v>
      </c>
      <c r="G22" s="31" t="s">
        <v>222</v>
      </c>
      <c r="H22" s="31">
        <v>5</v>
      </c>
      <c r="I22" s="31">
        <v>2</v>
      </c>
      <c r="J22" s="50" t="s">
        <v>223</v>
      </c>
      <c r="K22" s="54"/>
    </row>
    <row r="23" s="145" customFormat="1" ht="27.95" customHeight="1" spans="1:11">
      <c r="A23" s="163"/>
      <c r="B23" s="31"/>
      <c r="C23" s="164"/>
      <c r="D23" s="50" t="s">
        <v>224</v>
      </c>
      <c r="E23" s="54"/>
      <c r="F23" s="31" t="s">
        <v>225</v>
      </c>
      <c r="G23" s="31" t="s">
        <v>226</v>
      </c>
      <c r="H23" s="31">
        <v>5</v>
      </c>
      <c r="I23" s="31">
        <v>2</v>
      </c>
      <c r="J23" s="32"/>
      <c r="K23" s="33"/>
    </row>
    <row r="24" s="145" customFormat="1" ht="42" customHeight="1" spans="1:11">
      <c r="A24" s="163"/>
      <c r="B24" s="31" t="s">
        <v>66</v>
      </c>
      <c r="C24" s="34" t="s">
        <v>67</v>
      </c>
      <c r="D24" s="51" t="s">
        <v>227</v>
      </c>
      <c r="E24" s="55"/>
      <c r="F24" s="31" t="s">
        <v>228</v>
      </c>
      <c r="G24" s="31" t="s">
        <v>228</v>
      </c>
      <c r="H24" s="31">
        <v>15</v>
      </c>
      <c r="I24" s="31">
        <v>15</v>
      </c>
      <c r="J24" s="32"/>
      <c r="K24" s="33"/>
    </row>
    <row r="25" s="145" customFormat="1" ht="42" customHeight="1" spans="1:11">
      <c r="A25" s="163"/>
      <c r="B25" s="31"/>
      <c r="C25" s="34" t="s">
        <v>70</v>
      </c>
      <c r="D25" s="51" t="s">
        <v>229</v>
      </c>
      <c r="E25" s="55"/>
      <c r="F25" s="31" t="s">
        <v>230</v>
      </c>
      <c r="G25" s="31" t="s">
        <v>230</v>
      </c>
      <c r="H25" s="31">
        <v>15</v>
      </c>
      <c r="I25" s="31">
        <v>15</v>
      </c>
      <c r="J25" s="32"/>
      <c r="K25" s="33"/>
    </row>
    <row r="26" s="145" customFormat="1" ht="57" spans="1:11">
      <c r="A26" s="163"/>
      <c r="B26" s="34" t="s">
        <v>73</v>
      </c>
      <c r="C26" s="34" t="s">
        <v>74</v>
      </c>
      <c r="D26" s="51" t="s">
        <v>231</v>
      </c>
      <c r="E26" s="55"/>
      <c r="F26" s="31" t="s">
        <v>69</v>
      </c>
      <c r="G26" s="31" t="s">
        <v>69</v>
      </c>
      <c r="H26" s="31">
        <v>10</v>
      </c>
      <c r="I26" s="31">
        <v>10</v>
      </c>
      <c r="J26" s="32"/>
      <c r="K26" s="33"/>
    </row>
    <row r="27" s="145" customFormat="1" ht="21" customHeight="1" spans="1:11">
      <c r="A27" s="165" t="s">
        <v>76</v>
      </c>
      <c r="B27" s="166"/>
      <c r="C27" s="166"/>
      <c r="D27" s="166"/>
      <c r="E27" s="166"/>
      <c r="F27" s="166"/>
      <c r="G27" s="171"/>
      <c r="H27" s="172">
        <f>SUM(H14:H26)+I7</f>
        <v>100</v>
      </c>
      <c r="I27" s="174">
        <f>SUM(I14:I26)+K7</f>
        <v>80.2689189189189</v>
      </c>
      <c r="J27" s="165"/>
      <c r="K27" s="171"/>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3"/>
    <mergeCell ref="B24:B25"/>
    <mergeCell ref="C14:C17"/>
    <mergeCell ref="C20:C23"/>
    <mergeCell ref="A6:C10"/>
  </mergeCells>
  <pageMargins left="0.75" right="0.75" top="1" bottom="1" header="0.5" footer="0.5"/>
  <pageSetup paperSize="9" scale="72" orientation="portrait"/>
  <headerFooter/>
  <ignoredErrors>
    <ignoredError sqref="F18"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5"/>
  <sheetViews>
    <sheetView zoomScale="130" zoomScaleNormal="130" topLeftCell="A19" workbookViewId="0">
      <selection activeCell="J39" sqref="J39"/>
    </sheetView>
  </sheetViews>
  <sheetFormatPr defaultColWidth="9" defaultRowHeight="14.25"/>
  <cols>
    <col min="1" max="1" width="4.625" style="65" customWidth="1"/>
    <col min="2" max="2" width="7.25" style="65" customWidth="1"/>
    <col min="3" max="3" width="10.125" style="65" customWidth="1"/>
    <col min="4" max="4" width="15.75" style="65" customWidth="1"/>
    <col min="5" max="5" width="11.875" style="65" customWidth="1"/>
    <col min="6" max="6" width="9.375" style="65" customWidth="1"/>
    <col min="7" max="7" width="12.25" style="65" customWidth="1"/>
    <col min="8" max="8" width="5" style="65" customWidth="1"/>
    <col min="9" max="9" width="6.875" style="65" customWidth="1"/>
    <col min="10" max="10" width="17.75" style="65" customWidth="1"/>
    <col min="11" max="251" width="9" style="65"/>
    <col min="252" max="253" width="4.625" style="65" customWidth="1"/>
    <col min="254" max="254" width="8" style="65" customWidth="1"/>
    <col min="255" max="255" width="18.625" style="65" customWidth="1"/>
    <col min="256" max="256" width="15.125" style="65" customWidth="1"/>
    <col min="257" max="257" width="12.875" style="65" customWidth="1"/>
    <col min="258" max="258" width="11.875" style="65" customWidth="1"/>
    <col min="259" max="259" width="6.875" style="65" customWidth="1"/>
    <col min="260" max="260" width="6.25" style="65" customWidth="1"/>
    <col min="261" max="261" width="10.875" style="65" customWidth="1"/>
    <col min="262" max="507" width="9" style="65"/>
    <col min="508" max="509" width="4.625" style="65" customWidth="1"/>
    <col min="510" max="510" width="8" style="65" customWidth="1"/>
    <col min="511" max="511" width="18.625" style="65" customWidth="1"/>
    <col min="512" max="512" width="15.125" style="65" customWidth="1"/>
    <col min="513" max="513" width="12.875" style="65" customWidth="1"/>
    <col min="514" max="514" width="11.875" style="65" customWidth="1"/>
    <col min="515" max="515" width="6.875" style="65" customWidth="1"/>
    <col min="516" max="516" width="6.25" style="65" customWidth="1"/>
    <col min="517" max="517" width="10.875" style="65" customWidth="1"/>
    <col min="518" max="763" width="9" style="65"/>
    <col min="764" max="765" width="4.625" style="65" customWidth="1"/>
    <col min="766" max="766" width="8" style="65" customWidth="1"/>
    <col min="767" max="767" width="18.625" style="65" customWidth="1"/>
    <col min="768" max="768" width="15.125" style="65" customWidth="1"/>
    <col min="769" max="769" width="12.875" style="65" customWidth="1"/>
    <col min="770" max="770" width="11.875" style="65" customWidth="1"/>
    <col min="771" max="771" width="6.875" style="65" customWidth="1"/>
    <col min="772" max="772" width="6.25" style="65" customWidth="1"/>
    <col min="773" max="773" width="10.875" style="65" customWidth="1"/>
    <col min="774" max="1019" width="9" style="65"/>
    <col min="1020" max="1021" width="4.625" style="65" customWidth="1"/>
    <col min="1022" max="1022" width="8" style="65" customWidth="1"/>
    <col min="1023" max="1023" width="18.625" style="65" customWidth="1"/>
    <col min="1024" max="1024" width="15.125" style="65" customWidth="1"/>
    <col min="1025" max="1025" width="12.875" style="65" customWidth="1"/>
    <col min="1026" max="1026" width="11.875" style="65" customWidth="1"/>
    <col min="1027" max="1027" width="6.875" style="65" customWidth="1"/>
    <col min="1028" max="1028" width="6.25" style="65" customWidth="1"/>
    <col min="1029" max="1029" width="10.875" style="65" customWidth="1"/>
    <col min="1030" max="1275" width="9" style="65"/>
    <col min="1276" max="1277" width="4.625" style="65" customWidth="1"/>
    <col min="1278" max="1278" width="8" style="65" customWidth="1"/>
    <col min="1279" max="1279" width="18.625" style="65" customWidth="1"/>
    <col min="1280" max="1280" width="15.125" style="65" customWidth="1"/>
    <col min="1281" max="1281" width="12.875" style="65" customWidth="1"/>
    <col min="1282" max="1282" width="11.875" style="65" customWidth="1"/>
    <col min="1283" max="1283" width="6.875" style="65" customWidth="1"/>
    <col min="1284" max="1284" width="6.25" style="65" customWidth="1"/>
    <col min="1285" max="1285" width="10.875" style="65" customWidth="1"/>
    <col min="1286" max="1531" width="9" style="65"/>
    <col min="1532" max="1533" width="4.625" style="65" customWidth="1"/>
    <col min="1534" max="1534" width="8" style="65" customWidth="1"/>
    <col min="1535" max="1535" width="18.625" style="65" customWidth="1"/>
    <col min="1536" max="1536" width="15.125" style="65" customWidth="1"/>
    <col min="1537" max="1537" width="12.875" style="65" customWidth="1"/>
    <col min="1538" max="1538" width="11.875" style="65" customWidth="1"/>
    <col min="1539" max="1539" width="6.875" style="65" customWidth="1"/>
    <col min="1540" max="1540" width="6.25" style="65" customWidth="1"/>
    <col min="1541" max="1541" width="10.875" style="65" customWidth="1"/>
    <col min="1542" max="1787" width="9" style="65"/>
    <col min="1788" max="1789" width="4.625" style="65" customWidth="1"/>
    <col min="1790" max="1790" width="8" style="65" customWidth="1"/>
    <col min="1791" max="1791" width="18.625" style="65" customWidth="1"/>
    <col min="1792" max="1792" width="15.125" style="65" customWidth="1"/>
    <col min="1793" max="1793" width="12.875" style="65" customWidth="1"/>
    <col min="1794" max="1794" width="11.875" style="65" customWidth="1"/>
    <col min="1795" max="1795" width="6.875" style="65" customWidth="1"/>
    <col min="1796" max="1796" width="6.25" style="65" customWidth="1"/>
    <col min="1797" max="1797" width="10.875" style="65" customWidth="1"/>
    <col min="1798" max="2043" width="9" style="65"/>
    <col min="2044" max="2045" width="4.625" style="65" customWidth="1"/>
    <col min="2046" max="2046" width="8" style="65" customWidth="1"/>
    <col min="2047" max="2047" width="18.625" style="65" customWidth="1"/>
    <col min="2048" max="2048" width="15.125" style="65" customWidth="1"/>
    <col min="2049" max="2049" width="12.875" style="65" customWidth="1"/>
    <col min="2050" max="2050" width="11.875" style="65" customWidth="1"/>
    <col min="2051" max="2051" width="6.875" style="65" customWidth="1"/>
    <col min="2052" max="2052" width="6.25" style="65" customWidth="1"/>
    <col min="2053" max="2053" width="10.875" style="65" customWidth="1"/>
    <col min="2054" max="2299" width="9" style="65"/>
    <col min="2300" max="2301" width="4.625" style="65" customWidth="1"/>
    <col min="2302" max="2302" width="8" style="65" customWidth="1"/>
    <col min="2303" max="2303" width="18.625" style="65" customWidth="1"/>
    <col min="2304" max="2304" width="15.125" style="65" customWidth="1"/>
    <col min="2305" max="2305" width="12.875" style="65" customWidth="1"/>
    <col min="2306" max="2306" width="11.875" style="65" customWidth="1"/>
    <col min="2307" max="2307" width="6.875" style="65" customWidth="1"/>
    <col min="2308" max="2308" width="6.25" style="65" customWidth="1"/>
    <col min="2309" max="2309" width="10.875" style="65" customWidth="1"/>
    <col min="2310" max="2555" width="9" style="65"/>
    <col min="2556" max="2557" width="4.625" style="65" customWidth="1"/>
    <col min="2558" max="2558" width="8" style="65" customWidth="1"/>
    <col min="2559" max="2559" width="18.625" style="65" customWidth="1"/>
    <col min="2560" max="2560" width="15.125" style="65" customWidth="1"/>
    <col min="2561" max="2561" width="12.875" style="65" customWidth="1"/>
    <col min="2562" max="2562" width="11.875" style="65" customWidth="1"/>
    <col min="2563" max="2563" width="6.875" style="65" customWidth="1"/>
    <col min="2564" max="2564" width="6.25" style="65" customWidth="1"/>
    <col min="2565" max="2565" width="10.875" style="65" customWidth="1"/>
    <col min="2566" max="2811" width="9" style="65"/>
    <col min="2812" max="2813" width="4.625" style="65" customWidth="1"/>
    <col min="2814" max="2814" width="8" style="65" customWidth="1"/>
    <col min="2815" max="2815" width="18.625" style="65" customWidth="1"/>
    <col min="2816" max="2816" width="15.125" style="65" customWidth="1"/>
    <col min="2817" max="2817" width="12.875" style="65" customWidth="1"/>
    <col min="2818" max="2818" width="11.875" style="65" customWidth="1"/>
    <col min="2819" max="2819" width="6.875" style="65" customWidth="1"/>
    <col min="2820" max="2820" width="6.25" style="65" customWidth="1"/>
    <col min="2821" max="2821" width="10.875" style="65" customWidth="1"/>
    <col min="2822" max="3067" width="9" style="65"/>
    <col min="3068" max="3069" width="4.625" style="65" customWidth="1"/>
    <col min="3070" max="3070" width="8" style="65" customWidth="1"/>
    <col min="3071" max="3071" width="18.625" style="65" customWidth="1"/>
    <col min="3072" max="3072" width="15.125" style="65" customWidth="1"/>
    <col min="3073" max="3073" width="12.875" style="65" customWidth="1"/>
    <col min="3074" max="3074" width="11.875" style="65" customWidth="1"/>
    <col min="3075" max="3075" width="6.875" style="65" customWidth="1"/>
    <col min="3076" max="3076" width="6.25" style="65" customWidth="1"/>
    <col min="3077" max="3077" width="10.875" style="65" customWidth="1"/>
    <col min="3078" max="3323" width="9" style="65"/>
    <col min="3324" max="3325" width="4.625" style="65" customWidth="1"/>
    <col min="3326" max="3326" width="8" style="65" customWidth="1"/>
    <col min="3327" max="3327" width="18.625" style="65" customWidth="1"/>
    <col min="3328" max="3328" width="15.125" style="65" customWidth="1"/>
    <col min="3329" max="3329" width="12.875" style="65" customWidth="1"/>
    <col min="3330" max="3330" width="11.875" style="65" customWidth="1"/>
    <col min="3331" max="3331" width="6.875" style="65" customWidth="1"/>
    <col min="3332" max="3332" width="6.25" style="65" customWidth="1"/>
    <col min="3333" max="3333" width="10.875" style="65" customWidth="1"/>
    <col min="3334" max="3579" width="9" style="65"/>
    <col min="3580" max="3581" width="4.625" style="65" customWidth="1"/>
    <col min="3582" max="3582" width="8" style="65" customWidth="1"/>
    <col min="3583" max="3583" width="18.625" style="65" customWidth="1"/>
    <col min="3584" max="3584" width="15.125" style="65" customWidth="1"/>
    <col min="3585" max="3585" width="12.875" style="65" customWidth="1"/>
    <col min="3586" max="3586" width="11.875" style="65" customWidth="1"/>
    <col min="3587" max="3587" width="6.875" style="65" customWidth="1"/>
    <col min="3588" max="3588" width="6.25" style="65" customWidth="1"/>
    <col min="3589" max="3589" width="10.875" style="65" customWidth="1"/>
    <col min="3590" max="3835" width="9" style="65"/>
    <col min="3836" max="3837" width="4.625" style="65" customWidth="1"/>
    <col min="3838" max="3838" width="8" style="65" customWidth="1"/>
    <col min="3839" max="3839" width="18.625" style="65" customWidth="1"/>
    <col min="3840" max="3840" width="15.125" style="65" customWidth="1"/>
    <col min="3841" max="3841" width="12.875" style="65" customWidth="1"/>
    <col min="3842" max="3842" width="11.875" style="65" customWidth="1"/>
    <col min="3843" max="3843" width="6.875" style="65" customWidth="1"/>
    <col min="3844" max="3844" width="6.25" style="65" customWidth="1"/>
    <col min="3845" max="3845" width="10.875" style="65" customWidth="1"/>
    <col min="3846" max="4091" width="9" style="65"/>
    <col min="4092" max="4093" width="4.625" style="65" customWidth="1"/>
    <col min="4094" max="4094" width="8" style="65" customWidth="1"/>
    <col min="4095" max="4095" width="18.625" style="65" customWidth="1"/>
    <col min="4096" max="4096" width="15.125" style="65" customWidth="1"/>
    <col min="4097" max="4097" width="12.875" style="65" customWidth="1"/>
    <col min="4098" max="4098" width="11.875" style="65" customWidth="1"/>
    <col min="4099" max="4099" width="6.875" style="65" customWidth="1"/>
    <col min="4100" max="4100" width="6.25" style="65" customWidth="1"/>
    <col min="4101" max="4101" width="10.875" style="65" customWidth="1"/>
    <col min="4102" max="4347" width="9" style="65"/>
    <col min="4348" max="4349" width="4.625" style="65" customWidth="1"/>
    <col min="4350" max="4350" width="8" style="65" customWidth="1"/>
    <col min="4351" max="4351" width="18.625" style="65" customWidth="1"/>
    <col min="4352" max="4352" width="15.125" style="65" customWidth="1"/>
    <col min="4353" max="4353" width="12.875" style="65" customWidth="1"/>
    <col min="4354" max="4354" width="11.875" style="65" customWidth="1"/>
    <col min="4355" max="4355" width="6.875" style="65" customWidth="1"/>
    <col min="4356" max="4356" width="6.25" style="65" customWidth="1"/>
    <col min="4357" max="4357" width="10.875" style="65" customWidth="1"/>
    <col min="4358" max="4603" width="9" style="65"/>
    <col min="4604" max="4605" width="4.625" style="65" customWidth="1"/>
    <col min="4606" max="4606" width="8" style="65" customWidth="1"/>
    <col min="4607" max="4607" width="18.625" style="65" customWidth="1"/>
    <col min="4608" max="4608" width="15.125" style="65" customWidth="1"/>
    <col min="4609" max="4609" width="12.875" style="65" customWidth="1"/>
    <col min="4610" max="4610" width="11.875" style="65" customWidth="1"/>
    <col min="4611" max="4611" width="6.875" style="65" customWidth="1"/>
    <col min="4612" max="4612" width="6.25" style="65" customWidth="1"/>
    <col min="4613" max="4613" width="10.875" style="65" customWidth="1"/>
    <col min="4614" max="4859" width="9" style="65"/>
    <col min="4860" max="4861" width="4.625" style="65" customWidth="1"/>
    <col min="4862" max="4862" width="8" style="65" customWidth="1"/>
    <col min="4863" max="4863" width="18.625" style="65" customWidth="1"/>
    <col min="4864" max="4864" width="15.125" style="65" customWidth="1"/>
    <col min="4865" max="4865" width="12.875" style="65" customWidth="1"/>
    <col min="4866" max="4866" width="11.875" style="65" customWidth="1"/>
    <col min="4867" max="4867" width="6.875" style="65" customWidth="1"/>
    <col min="4868" max="4868" width="6.25" style="65" customWidth="1"/>
    <col min="4869" max="4869" width="10.875" style="65" customWidth="1"/>
    <col min="4870" max="5115" width="9" style="65"/>
    <col min="5116" max="5117" width="4.625" style="65" customWidth="1"/>
    <col min="5118" max="5118" width="8" style="65" customWidth="1"/>
    <col min="5119" max="5119" width="18.625" style="65" customWidth="1"/>
    <col min="5120" max="5120" width="15.125" style="65" customWidth="1"/>
    <col min="5121" max="5121" width="12.875" style="65" customWidth="1"/>
    <col min="5122" max="5122" width="11.875" style="65" customWidth="1"/>
    <col min="5123" max="5123" width="6.875" style="65" customWidth="1"/>
    <col min="5124" max="5124" width="6.25" style="65" customWidth="1"/>
    <col min="5125" max="5125" width="10.875" style="65" customWidth="1"/>
    <col min="5126" max="5371" width="9" style="65"/>
    <col min="5372" max="5373" width="4.625" style="65" customWidth="1"/>
    <col min="5374" max="5374" width="8" style="65" customWidth="1"/>
    <col min="5375" max="5375" width="18.625" style="65" customWidth="1"/>
    <col min="5376" max="5376" width="15.125" style="65" customWidth="1"/>
    <col min="5377" max="5377" width="12.875" style="65" customWidth="1"/>
    <col min="5378" max="5378" width="11.875" style="65" customWidth="1"/>
    <col min="5379" max="5379" width="6.875" style="65" customWidth="1"/>
    <col min="5380" max="5380" width="6.25" style="65" customWidth="1"/>
    <col min="5381" max="5381" width="10.875" style="65" customWidth="1"/>
    <col min="5382" max="5627" width="9" style="65"/>
    <col min="5628" max="5629" width="4.625" style="65" customWidth="1"/>
    <col min="5630" max="5630" width="8" style="65" customWidth="1"/>
    <col min="5631" max="5631" width="18.625" style="65" customWidth="1"/>
    <col min="5632" max="5632" width="15.125" style="65" customWidth="1"/>
    <col min="5633" max="5633" width="12.875" style="65" customWidth="1"/>
    <col min="5634" max="5634" width="11.875" style="65" customWidth="1"/>
    <col min="5635" max="5635" width="6.875" style="65" customWidth="1"/>
    <col min="5636" max="5636" width="6.25" style="65" customWidth="1"/>
    <col min="5637" max="5637" width="10.875" style="65" customWidth="1"/>
    <col min="5638" max="5883" width="9" style="65"/>
    <col min="5884" max="5885" width="4.625" style="65" customWidth="1"/>
    <col min="5886" max="5886" width="8" style="65" customWidth="1"/>
    <col min="5887" max="5887" width="18.625" style="65" customWidth="1"/>
    <col min="5888" max="5888" width="15.125" style="65" customWidth="1"/>
    <col min="5889" max="5889" width="12.875" style="65" customWidth="1"/>
    <col min="5890" max="5890" width="11.875" style="65" customWidth="1"/>
    <col min="5891" max="5891" width="6.875" style="65" customWidth="1"/>
    <col min="5892" max="5892" width="6.25" style="65" customWidth="1"/>
    <col min="5893" max="5893" width="10.875" style="65" customWidth="1"/>
    <col min="5894" max="6139" width="9" style="65"/>
    <col min="6140" max="6141" width="4.625" style="65" customWidth="1"/>
    <col min="6142" max="6142" width="8" style="65" customWidth="1"/>
    <col min="6143" max="6143" width="18.625" style="65" customWidth="1"/>
    <col min="6144" max="6144" width="15.125" style="65" customWidth="1"/>
    <col min="6145" max="6145" width="12.875" style="65" customWidth="1"/>
    <col min="6146" max="6146" width="11.875" style="65" customWidth="1"/>
    <col min="6147" max="6147" width="6.875" style="65" customWidth="1"/>
    <col min="6148" max="6148" width="6.25" style="65" customWidth="1"/>
    <col min="6149" max="6149" width="10.875" style="65" customWidth="1"/>
    <col min="6150" max="6395" width="9" style="65"/>
    <col min="6396" max="6397" width="4.625" style="65" customWidth="1"/>
    <col min="6398" max="6398" width="8" style="65" customWidth="1"/>
    <col min="6399" max="6399" width="18.625" style="65" customWidth="1"/>
    <col min="6400" max="6400" width="15.125" style="65" customWidth="1"/>
    <col min="6401" max="6401" width="12.875" style="65" customWidth="1"/>
    <col min="6402" max="6402" width="11.875" style="65" customWidth="1"/>
    <col min="6403" max="6403" width="6.875" style="65" customWidth="1"/>
    <col min="6404" max="6404" width="6.25" style="65" customWidth="1"/>
    <col min="6405" max="6405" width="10.875" style="65" customWidth="1"/>
    <col min="6406" max="6651" width="9" style="65"/>
    <col min="6652" max="6653" width="4.625" style="65" customWidth="1"/>
    <col min="6654" max="6654" width="8" style="65" customWidth="1"/>
    <col min="6655" max="6655" width="18.625" style="65" customWidth="1"/>
    <col min="6656" max="6656" width="15.125" style="65" customWidth="1"/>
    <col min="6657" max="6657" width="12.875" style="65" customWidth="1"/>
    <col min="6658" max="6658" width="11.875" style="65" customWidth="1"/>
    <col min="6659" max="6659" width="6.875" style="65" customWidth="1"/>
    <col min="6660" max="6660" width="6.25" style="65" customWidth="1"/>
    <col min="6661" max="6661" width="10.875" style="65" customWidth="1"/>
    <col min="6662" max="6907" width="9" style="65"/>
    <col min="6908" max="6909" width="4.625" style="65" customWidth="1"/>
    <col min="6910" max="6910" width="8" style="65" customWidth="1"/>
    <col min="6911" max="6911" width="18.625" style="65" customWidth="1"/>
    <col min="6912" max="6912" width="15.125" style="65" customWidth="1"/>
    <col min="6913" max="6913" width="12.875" style="65" customWidth="1"/>
    <col min="6914" max="6914" width="11.875" style="65" customWidth="1"/>
    <col min="6915" max="6915" width="6.875" style="65" customWidth="1"/>
    <col min="6916" max="6916" width="6.25" style="65" customWidth="1"/>
    <col min="6917" max="6917" width="10.875" style="65" customWidth="1"/>
    <col min="6918" max="7163" width="9" style="65"/>
    <col min="7164" max="7165" width="4.625" style="65" customWidth="1"/>
    <col min="7166" max="7166" width="8" style="65" customWidth="1"/>
    <col min="7167" max="7167" width="18.625" style="65" customWidth="1"/>
    <col min="7168" max="7168" width="15.125" style="65" customWidth="1"/>
    <col min="7169" max="7169" width="12.875" style="65" customWidth="1"/>
    <col min="7170" max="7170" width="11.875" style="65" customWidth="1"/>
    <col min="7171" max="7171" width="6.875" style="65" customWidth="1"/>
    <col min="7172" max="7172" width="6.25" style="65" customWidth="1"/>
    <col min="7173" max="7173" width="10.875" style="65" customWidth="1"/>
    <col min="7174" max="7419" width="9" style="65"/>
    <col min="7420" max="7421" width="4.625" style="65" customWidth="1"/>
    <col min="7422" max="7422" width="8" style="65" customWidth="1"/>
    <col min="7423" max="7423" width="18.625" style="65" customWidth="1"/>
    <col min="7424" max="7424" width="15.125" style="65" customWidth="1"/>
    <col min="7425" max="7425" width="12.875" style="65" customWidth="1"/>
    <col min="7426" max="7426" width="11.875" style="65" customWidth="1"/>
    <col min="7427" max="7427" width="6.875" style="65" customWidth="1"/>
    <col min="7428" max="7428" width="6.25" style="65" customWidth="1"/>
    <col min="7429" max="7429" width="10.875" style="65" customWidth="1"/>
    <col min="7430" max="7675" width="9" style="65"/>
    <col min="7676" max="7677" width="4.625" style="65" customWidth="1"/>
    <col min="7678" max="7678" width="8" style="65" customWidth="1"/>
    <col min="7679" max="7679" width="18.625" style="65" customWidth="1"/>
    <col min="7680" max="7680" width="15.125" style="65" customWidth="1"/>
    <col min="7681" max="7681" width="12.875" style="65" customWidth="1"/>
    <col min="7682" max="7682" width="11.875" style="65" customWidth="1"/>
    <col min="7683" max="7683" width="6.875" style="65" customWidth="1"/>
    <col min="7684" max="7684" width="6.25" style="65" customWidth="1"/>
    <col min="7685" max="7685" width="10.875" style="65" customWidth="1"/>
    <col min="7686" max="7931" width="9" style="65"/>
    <col min="7932" max="7933" width="4.625" style="65" customWidth="1"/>
    <col min="7934" max="7934" width="8" style="65" customWidth="1"/>
    <col min="7935" max="7935" width="18.625" style="65" customWidth="1"/>
    <col min="7936" max="7936" width="15.125" style="65" customWidth="1"/>
    <col min="7937" max="7937" width="12.875" style="65" customWidth="1"/>
    <col min="7938" max="7938" width="11.875" style="65" customWidth="1"/>
    <col min="7939" max="7939" width="6.875" style="65" customWidth="1"/>
    <col min="7940" max="7940" width="6.25" style="65" customWidth="1"/>
    <col min="7941" max="7941" width="10.875" style="65" customWidth="1"/>
    <col min="7942" max="8187" width="9" style="65"/>
    <col min="8188" max="8189" width="4.625" style="65" customWidth="1"/>
    <col min="8190" max="8190" width="8" style="65" customWidth="1"/>
    <col min="8191" max="8191" width="18.625" style="65" customWidth="1"/>
    <col min="8192" max="8192" width="15.125" style="65" customWidth="1"/>
    <col min="8193" max="8193" width="12.875" style="65" customWidth="1"/>
    <col min="8194" max="8194" width="11.875" style="65" customWidth="1"/>
    <col min="8195" max="8195" width="6.875" style="65" customWidth="1"/>
    <col min="8196" max="8196" width="6.25" style="65" customWidth="1"/>
    <col min="8197" max="8197" width="10.875" style="65" customWidth="1"/>
    <col min="8198" max="8443" width="9" style="65"/>
    <col min="8444" max="8445" width="4.625" style="65" customWidth="1"/>
    <col min="8446" max="8446" width="8" style="65" customWidth="1"/>
    <col min="8447" max="8447" width="18.625" style="65" customWidth="1"/>
    <col min="8448" max="8448" width="15.125" style="65" customWidth="1"/>
    <col min="8449" max="8449" width="12.875" style="65" customWidth="1"/>
    <col min="8450" max="8450" width="11.875" style="65" customWidth="1"/>
    <col min="8451" max="8451" width="6.875" style="65" customWidth="1"/>
    <col min="8452" max="8452" width="6.25" style="65" customWidth="1"/>
    <col min="8453" max="8453" width="10.875" style="65" customWidth="1"/>
    <col min="8454" max="8699" width="9" style="65"/>
    <col min="8700" max="8701" width="4.625" style="65" customWidth="1"/>
    <col min="8702" max="8702" width="8" style="65" customWidth="1"/>
    <col min="8703" max="8703" width="18.625" style="65" customWidth="1"/>
    <col min="8704" max="8704" width="15.125" style="65" customWidth="1"/>
    <col min="8705" max="8705" width="12.875" style="65" customWidth="1"/>
    <col min="8706" max="8706" width="11.875" style="65" customWidth="1"/>
    <col min="8707" max="8707" width="6.875" style="65" customWidth="1"/>
    <col min="8708" max="8708" width="6.25" style="65" customWidth="1"/>
    <col min="8709" max="8709" width="10.875" style="65" customWidth="1"/>
    <col min="8710" max="8955" width="9" style="65"/>
    <col min="8956" max="8957" width="4.625" style="65" customWidth="1"/>
    <col min="8958" max="8958" width="8" style="65" customWidth="1"/>
    <col min="8959" max="8959" width="18.625" style="65" customWidth="1"/>
    <col min="8960" max="8960" width="15.125" style="65" customWidth="1"/>
    <col min="8961" max="8961" width="12.875" style="65" customWidth="1"/>
    <col min="8962" max="8962" width="11.875" style="65" customWidth="1"/>
    <col min="8963" max="8963" width="6.875" style="65" customWidth="1"/>
    <col min="8964" max="8964" width="6.25" style="65" customWidth="1"/>
    <col min="8965" max="8965" width="10.875" style="65" customWidth="1"/>
    <col min="8966" max="9211" width="9" style="65"/>
    <col min="9212" max="9213" width="4.625" style="65" customWidth="1"/>
    <col min="9214" max="9214" width="8" style="65" customWidth="1"/>
    <col min="9215" max="9215" width="18.625" style="65" customWidth="1"/>
    <col min="9216" max="9216" width="15.125" style="65" customWidth="1"/>
    <col min="9217" max="9217" width="12.875" style="65" customWidth="1"/>
    <col min="9218" max="9218" width="11.875" style="65" customWidth="1"/>
    <col min="9219" max="9219" width="6.875" style="65" customWidth="1"/>
    <col min="9220" max="9220" width="6.25" style="65" customWidth="1"/>
    <col min="9221" max="9221" width="10.875" style="65" customWidth="1"/>
    <col min="9222" max="9467" width="9" style="65"/>
    <col min="9468" max="9469" width="4.625" style="65" customWidth="1"/>
    <col min="9470" max="9470" width="8" style="65" customWidth="1"/>
    <col min="9471" max="9471" width="18.625" style="65" customWidth="1"/>
    <col min="9472" max="9472" width="15.125" style="65" customWidth="1"/>
    <col min="9473" max="9473" width="12.875" style="65" customWidth="1"/>
    <col min="9474" max="9474" width="11.875" style="65" customWidth="1"/>
    <col min="9475" max="9475" width="6.875" style="65" customWidth="1"/>
    <col min="9476" max="9476" width="6.25" style="65" customWidth="1"/>
    <col min="9477" max="9477" width="10.875" style="65" customWidth="1"/>
    <col min="9478" max="9723" width="9" style="65"/>
    <col min="9724" max="9725" width="4.625" style="65" customWidth="1"/>
    <col min="9726" max="9726" width="8" style="65" customWidth="1"/>
    <col min="9727" max="9727" width="18.625" style="65" customWidth="1"/>
    <col min="9728" max="9728" width="15.125" style="65" customWidth="1"/>
    <col min="9729" max="9729" width="12.875" style="65" customWidth="1"/>
    <col min="9730" max="9730" width="11.875" style="65" customWidth="1"/>
    <col min="9731" max="9731" width="6.875" style="65" customWidth="1"/>
    <col min="9732" max="9732" width="6.25" style="65" customWidth="1"/>
    <col min="9733" max="9733" width="10.875" style="65" customWidth="1"/>
    <col min="9734" max="9979" width="9" style="65"/>
    <col min="9980" max="9981" width="4.625" style="65" customWidth="1"/>
    <col min="9982" max="9982" width="8" style="65" customWidth="1"/>
    <col min="9983" max="9983" width="18.625" style="65" customWidth="1"/>
    <col min="9984" max="9984" width="15.125" style="65" customWidth="1"/>
    <col min="9985" max="9985" width="12.875" style="65" customWidth="1"/>
    <col min="9986" max="9986" width="11.875" style="65" customWidth="1"/>
    <col min="9987" max="9987" width="6.875" style="65" customWidth="1"/>
    <col min="9988" max="9988" width="6.25" style="65" customWidth="1"/>
    <col min="9989" max="9989" width="10.875" style="65" customWidth="1"/>
    <col min="9990" max="10235" width="9" style="65"/>
    <col min="10236" max="10237" width="4.625" style="65" customWidth="1"/>
    <col min="10238" max="10238" width="8" style="65" customWidth="1"/>
    <col min="10239" max="10239" width="18.625" style="65" customWidth="1"/>
    <col min="10240" max="10240" width="15.125" style="65" customWidth="1"/>
    <col min="10241" max="10241" width="12.875" style="65" customWidth="1"/>
    <col min="10242" max="10242" width="11.875" style="65" customWidth="1"/>
    <col min="10243" max="10243" width="6.875" style="65" customWidth="1"/>
    <col min="10244" max="10244" width="6.25" style="65" customWidth="1"/>
    <col min="10245" max="10245" width="10.875" style="65" customWidth="1"/>
    <col min="10246" max="10491" width="9" style="65"/>
    <col min="10492" max="10493" width="4.625" style="65" customWidth="1"/>
    <col min="10494" max="10494" width="8" style="65" customWidth="1"/>
    <col min="10495" max="10495" width="18.625" style="65" customWidth="1"/>
    <col min="10496" max="10496" width="15.125" style="65" customWidth="1"/>
    <col min="10497" max="10497" width="12.875" style="65" customWidth="1"/>
    <col min="10498" max="10498" width="11.875" style="65" customWidth="1"/>
    <col min="10499" max="10499" width="6.875" style="65" customWidth="1"/>
    <col min="10500" max="10500" width="6.25" style="65" customWidth="1"/>
    <col min="10501" max="10501" width="10.875" style="65" customWidth="1"/>
    <col min="10502" max="10747" width="9" style="65"/>
    <col min="10748" max="10749" width="4.625" style="65" customWidth="1"/>
    <col min="10750" max="10750" width="8" style="65" customWidth="1"/>
    <col min="10751" max="10751" width="18.625" style="65" customWidth="1"/>
    <col min="10752" max="10752" width="15.125" style="65" customWidth="1"/>
    <col min="10753" max="10753" width="12.875" style="65" customWidth="1"/>
    <col min="10754" max="10754" width="11.875" style="65" customWidth="1"/>
    <col min="10755" max="10755" width="6.875" style="65" customWidth="1"/>
    <col min="10756" max="10756" width="6.25" style="65" customWidth="1"/>
    <col min="10757" max="10757" width="10.875" style="65" customWidth="1"/>
    <col min="10758" max="11003" width="9" style="65"/>
    <col min="11004" max="11005" width="4.625" style="65" customWidth="1"/>
    <col min="11006" max="11006" width="8" style="65" customWidth="1"/>
    <col min="11007" max="11007" width="18.625" style="65" customWidth="1"/>
    <col min="11008" max="11008" width="15.125" style="65" customWidth="1"/>
    <col min="11009" max="11009" width="12.875" style="65" customWidth="1"/>
    <col min="11010" max="11010" width="11.875" style="65" customWidth="1"/>
    <col min="11011" max="11011" width="6.875" style="65" customWidth="1"/>
    <col min="11012" max="11012" width="6.25" style="65" customWidth="1"/>
    <col min="11013" max="11013" width="10.875" style="65" customWidth="1"/>
    <col min="11014" max="11259" width="9" style="65"/>
    <col min="11260" max="11261" width="4.625" style="65" customWidth="1"/>
    <col min="11262" max="11262" width="8" style="65" customWidth="1"/>
    <col min="11263" max="11263" width="18.625" style="65" customWidth="1"/>
    <col min="11264" max="11264" width="15.125" style="65" customWidth="1"/>
    <col min="11265" max="11265" width="12.875" style="65" customWidth="1"/>
    <col min="11266" max="11266" width="11.875" style="65" customWidth="1"/>
    <col min="11267" max="11267" width="6.875" style="65" customWidth="1"/>
    <col min="11268" max="11268" width="6.25" style="65" customWidth="1"/>
    <col min="11269" max="11269" width="10.875" style="65" customWidth="1"/>
    <col min="11270" max="11515" width="9" style="65"/>
    <col min="11516" max="11517" width="4.625" style="65" customWidth="1"/>
    <col min="11518" max="11518" width="8" style="65" customWidth="1"/>
    <col min="11519" max="11519" width="18.625" style="65" customWidth="1"/>
    <col min="11520" max="11520" width="15.125" style="65" customWidth="1"/>
    <col min="11521" max="11521" width="12.875" style="65" customWidth="1"/>
    <col min="11522" max="11522" width="11.875" style="65" customWidth="1"/>
    <col min="11523" max="11523" width="6.875" style="65" customWidth="1"/>
    <col min="11524" max="11524" width="6.25" style="65" customWidth="1"/>
    <col min="11525" max="11525" width="10.875" style="65" customWidth="1"/>
    <col min="11526" max="11771" width="9" style="65"/>
    <col min="11772" max="11773" width="4.625" style="65" customWidth="1"/>
    <col min="11774" max="11774" width="8" style="65" customWidth="1"/>
    <col min="11775" max="11775" width="18.625" style="65" customWidth="1"/>
    <col min="11776" max="11776" width="15.125" style="65" customWidth="1"/>
    <col min="11777" max="11777" width="12.875" style="65" customWidth="1"/>
    <col min="11778" max="11778" width="11.875" style="65" customWidth="1"/>
    <col min="11779" max="11779" width="6.875" style="65" customWidth="1"/>
    <col min="11780" max="11780" width="6.25" style="65" customWidth="1"/>
    <col min="11781" max="11781" width="10.875" style="65" customWidth="1"/>
    <col min="11782" max="12027" width="9" style="65"/>
    <col min="12028" max="12029" width="4.625" style="65" customWidth="1"/>
    <col min="12030" max="12030" width="8" style="65" customWidth="1"/>
    <col min="12031" max="12031" width="18.625" style="65" customWidth="1"/>
    <col min="12032" max="12032" width="15.125" style="65" customWidth="1"/>
    <col min="12033" max="12033" width="12.875" style="65" customWidth="1"/>
    <col min="12034" max="12034" width="11.875" style="65" customWidth="1"/>
    <col min="12035" max="12035" width="6.875" style="65" customWidth="1"/>
    <col min="12036" max="12036" width="6.25" style="65" customWidth="1"/>
    <col min="12037" max="12037" width="10.875" style="65" customWidth="1"/>
    <col min="12038" max="12283" width="9" style="65"/>
    <col min="12284" max="12285" width="4.625" style="65" customWidth="1"/>
    <col min="12286" max="12286" width="8" style="65" customWidth="1"/>
    <col min="12287" max="12287" width="18.625" style="65" customWidth="1"/>
    <col min="12288" max="12288" width="15.125" style="65" customWidth="1"/>
    <col min="12289" max="12289" width="12.875" style="65" customWidth="1"/>
    <col min="12290" max="12290" width="11.875" style="65" customWidth="1"/>
    <col min="12291" max="12291" width="6.875" style="65" customWidth="1"/>
    <col min="12292" max="12292" width="6.25" style="65" customWidth="1"/>
    <col min="12293" max="12293" width="10.875" style="65" customWidth="1"/>
    <col min="12294" max="12539" width="9" style="65"/>
    <col min="12540" max="12541" width="4.625" style="65" customWidth="1"/>
    <col min="12542" max="12542" width="8" style="65" customWidth="1"/>
    <col min="12543" max="12543" width="18.625" style="65" customWidth="1"/>
    <col min="12544" max="12544" width="15.125" style="65" customWidth="1"/>
    <col min="12545" max="12545" width="12.875" style="65" customWidth="1"/>
    <col min="12546" max="12546" width="11.875" style="65" customWidth="1"/>
    <col min="12547" max="12547" width="6.875" style="65" customWidth="1"/>
    <col min="12548" max="12548" width="6.25" style="65" customWidth="1"/>
    <col min="12549" max="12549" width="10.875" style="65" customWidth="1"/>
    <col min="12550" max="12795" width="9" style="65"/>
    <col min="12796" max="12797" width="4.625" style="65" customWidth="1"/>
    <col min="12798" max="12798" width="8" style="65" customWidth="1"/>
    <col min="12799" max="12799" width="18.625" style="65" customWidth="1"/>
    <col min="12800" max="12800" width="15.125" style="65" customWidth="1"/>
    <col min="12801" max="12801" width="12.875" style="65" customWidth="1"/>
    <col min="12802" max="12802" width="11.875" style="65" customWidth="1"/>
    <col min="12803" max="12803" width="6.875" style="65" customWidth="1"/>
    <col min="12804" max="12804" width="6.25" style="65" customWidth="1"/>
    <col min="12805" max="12805" width="10.875" style="65" customWidth="1"/>
    <col min="12806" max="13051" width="9" style="65"/>
    <col min="13052" max="13053" width="4.625" style="65" customWidth="1"/>
    <col min="13054" max="13054" width="8" style="65" customWidth="1"/>
    <col min="13055" max="13055" width="18.625" style="65" customWidth="1"/>
    <col min="13056" max="13056" width="15.125" style="65" customWidth="1"/>
    <col min="13057" max="13057" width="12.875" style="65" customWidth="1"/>
    <col min="13058" max="13058" width="11.875" style="65" customWidth="1"/>
    <col min="13059" max="13059" width="6.875" style="65" customWidth="1"/>
    <col min="13060" max="13060" width="6.25" style="65" customWidth="1"/>
    <col min="13061" max="13061" width="10.875" style="65" customWidth="1"/>
    <col min="13062" max="13307" width="9" style="65"/>
    <col min="13308" max="13309" width="4.625" style="65" customWidth="1"/>
    <col min="13310" max="13310" width="8" style="65" customWidth="1"/>
    <col min="13311" max="13311" width="18.625" style="65" customWidth="1"/>
    <col min="13312" max="13312" width="15.125" style="65" customWidth="1"/>
    <col min="13313" max="13313" width="12.875" style="65" customWidth="1"/>
    <col min="13314" max="13314" width="11.875" style="65" customWidth="1"/>
    <col min="13315" max="13315" width="6.875" style="65" customWidth="1"/>
    <col min="13316" max="13316" width="6.25" style="65" customWidth="1"/>
    <col min="13317" max="13317" width="10.875" style="65" customWidth="1"/>
    <col min="13318" max="13563" width="9" style="65"/>
    <col min="13564" max="13565" width="4.625" style="65" customWidth="1"/>
    <col min="13566" max="13566" width="8" style="65" customWidth="1"/>
    <col min="13567" max="13567" width="18.625" style="65" customWidth="1"/>
    <col min="13568" max="13568" width="15.125" style="65" customWidth="1"/>
    <col min="13569" max="13569" width="12.875" style="65" customWidth="1"/>
    <col min="13570" max="13570" width="11.875" style="65" customWidth="1"/>
    <col min="13571" max="13571" width="6.875" style="65" customWidth="1"/>
    <col min="13572" max="13572" width="6.25" style="65" customWidth="1"/>
    <col min="13573" max="13573" width="10.875" style="65" customWidth="1"/>
    <col min="13574" max="13819" width="9" style="65"/>
    <col min="13820" max="13821" width="4.625" style="65" customWidth="1"/>
    <col min="13822" max="13822" width="8" style="65" customWidth="1"/>
    <col min="13823" max="13823" width="18.625" style="65" customWidth="1"/>
    <col min="13824" max="13824" width="15.125" style="65" customWidth="1"/>
    <col min="13825" max="13825" width="12.875" style="65" customWidth="1"/>
    <col min="13826" max="13826" width="11.875" style="65" customWidth="1"/>
    <col min="13827" max="13827" width="6.875" style="65" customWidth="1"/>
    <col min="13828" max="13828" width="6.25" style="65" customWidth="1"/>
    <col min="13829" max="13829" width="10.875" style="65" customWidth="1"/>
    <col min="13830" max="14075" width="9" style="65"/>
    <col min="14076" max="14077" width="4.625" style="65" customWidth="1"/>
    <col min="14078" max="14078" width="8" style="65" customWidth="1"/>
    <col min="14079" max="14079" width="18.625" style="65" customWidth="1"/>
    <col min="14080" max="14080" width="15.125" style="65" customWidth="1"/>
    <col min="14081" max="14081" width="12.875" style="65" customWidth="1"/>
    <col min="14082" max="14082" width="11.875" style="65" customWidth="1"/>
    <col min="14083" max="14083" width="6.875" style="65" customWidth="1"/>
    <col min="14084" max="14084" width="6.25" style="65" customWidth="1"/>
    <col min="14085" max="14085" width="10.875" style="65" customWidth="1"/>
    <col min="14086" max="14331" width="9" style="65"/>
    <col min="14332" max="14333" width="4.625" style="65" customWidth="1"/>
    <col min="14334" max="14334" width="8" style="65" customWidth="1"/>
    <col min="14335" max="14335" width="18.625" style="65" customWidth="1"/>
    <col min="14336" max="14336" width="15.125" style="65" customWidth="1"/>
    <col min="14337" max="14337" width="12.875" style="65" customWidth="1"/>
    <col min="14338" max="14338" width="11.875" style="65" customWidth="1"/>
    <col min="14339" max="14339" width="6.875" style="65" customWidth="1"/>
    <col min="14340" max="14340" width="6.25" style="65" customWidth="1"/>
    <col min="14341" max="14341" width="10.875" style="65" customWidth="1"/>
    <col min="14342" max="14587" width="9" style="65"/>
    <col min="14588" max="14589" width="4.625" style="65" customWidth="1"/>
    <col min="14590" max="14590" width="8" style="65" customWidth="1"/>
    <col min="14591" max="14591" width="18.625" style="65" customWidth="1"/>
    <col min="14592" max="14592" width="15.125" style="65" customWidth="1"/>
    <col min="14593" max="14593" width="12.875" style="65" customWidth="1"/>
    <col min="14594" max="14594" width="11.875" style="65" customWidth="1"/>
    <col min="14595" max="14595" width="6.875" style="65" customWidth="1"/>
    <col min="14596" max="14596" width="6.25" style="65" customWidth="1"/>
    <col min="14597" max="14597" width="10.875" style="65" customWidth="1"/>
    <col min="14598" max="14843" width="9" style="65"/>
    <col min="14844" max="14845" width="4.625" style="65" customWidth="1"/>
    <col min="14846" max="14846" width="8" style="65" customWidth="1"/>
    <col min="14847" max="14847" width="18.625" style="65" customWidth="1"/>
    <col min="14848" max="14848" width="15.125" style="65" customWidth="1"/>
    <col min="14849" max="14849" width="12.875" style="65" customWidth="1"/>
    <col min="14850" max="14850" width="11.875" style="65" customWidth="1"/>
    <col min="14851" max="14851" width="6.875" style="65" customWidth="1"/>
    <col min="14852" max="14852" width="6.25" style="65" customWidth="1"/>
    <col min="14853" max="14853" width="10.875" style="65" customWidth="1"/>
    <col min="14854" max="15099" width="9" style="65"/>
    <col min="15100" max="15101" width="4.625" style="65" customWidth="1"/>
    <col min="15102" max="15102" width="8" style="65" customWidth="1"/>
    <col min="15103" max="15103" width="18.625" style="65" customWidth="1"/>
    <col min="15104" max="15104" width="15.125" style="65" customWidth="1"/>
    <col min="15105" max="15105" width="12.875" style="65" customWidth="1"/>
    <col min="15106" max="15106" width="11.875" style="65" customWidth="1"/>
    <col min="15107" max="15107" width="6.875" style="65" customWidth="1"/>
    <col min="15108" max="15108" width="6.25" style="65" customWidth="1"/>
    <col min="15109" max="15109" width="10.875" style="65" customWidth="1"/>
    <col min="15110" max="15355" width="9" style="65"/>
    <col min="15356" max="15357" width="4.625" style="65" customWidth="1"/>
    <col min="15358" max="15358" width="8" style="65" customWidth="1"/>
    <col min="15359" max="15359" width="18.625" style="65" customWidth="1"/>
    <col min="15360" max="15360" width="15.125" style="65" customWidth="1"/>
    <col min="15361" max="15361" width="12.875" style="65" customWidth="1"/>
    <col min="15362" max="15362" width="11.875" style="65" customWidth="1"/>
    <col min="15363" max="15363" width="6.875" style="65" customWidth="1"/>
    <col min="15364" max="15364" width="6.25" style="65" customWidth="1"/>
    <col min="15365" max="15365" width="10.875" style="65" customWidth="1"/>
    <col min="15366" max="15611" width="9" style="65"/>
    <col min="15612" max="15613" width="4.625" style="65" customWidth="1"/>
    <col min="15614" max="15614" width="8" style="65" customWidth="1"/>
    <col min="15615" max="15615" width="18.625" style="65" customWidth="1"/>
    <col min="15616" max="15616" width="15.125" style="65" customWidth="1"/>
    <col min="15617" max="15617" width="12.875" style="65" customWidth="1"/>
    <col min="15618" max="15618" width="11.875" style="65" customWidth="1"/>
    <col min="15619" max="15619" width="6.875" style="65" customWidth="1"/>
    <col min="15620" max="15620" width="6.25" style="65" customWidth="1"/>
    <col min="15621" max="15621" width="10.875" style="65" customWidth="1"/>
    <col min="15622" max="15867" width="9" style="65"/>
    <col min="15868" max="15869" width="4.625" style="65" customWidth="1"/>
    <col min="15870" max="15870" width="8" style="65" customWidth="1"/>
    <col min="15871" max="15871" width="18.625" style="65" customWidth="1"/>
    <col min="15872" max="15872" width="15.125" style="65" customWidth="1"/>
    <col min="15873" max="15873" width="12.875" style="65" customWidth="1"/>
    <col min="15874" max="15874" width="11.875" style="65" customWidth="1"/>
    <col min="15875" max="15875" width="6.875" style="65" customWidth="1"/>
    <col min="15876" max="15876" width="6.25" style="65" customWidth="1"/>
    <col min="15877" max="15877" width="10.875" style="65" customWidth="1"/>
    <col min="15878" max="16123" width="9" style="65"/>
    <col min="16124" max="16125" width="4.625" style="65" customWidth="1"/>
    <col min="16126" max="16126" width="8" style="65" customWidth="1"/>
    <col min="16127" max="16127" width="18.625" style="65" customWidth="1"/>
    <col min="16128" max="16128" width="15.125" style="65" customWidth="1"/>
    <col min="16129" max="16129" width="12.875" style="65" customWidth="1"/>
    <col min="16130" max="16130" width="11.875" style="65" customWidth="1"/>
    <col min="16131" max="16131" width="6.875" style="65" customWidth="1"/>
    <col min="16132" max="16132" width="6.25" style="65" customWidth="1"/>
    <col min="16133" max="16133" width="10.875" style="65" customWidth="1"/>
    <col min="16134" max="16384" width="9" style="65"/>
  </cols>
  <sheetData>
    <row r="1" s="63" customFormat="1" ht="15.75" spans="1:10">
      <c r="A1" s="66"/>
      <c r="B1" s="66"/>
      <c r="C1" s="66"/>
      <c r="D1" s="66"/>
      <c r="E1" s="66"/>
      <c r="F1" s="66"/>
      <c r="G1" s="66"/>
      <c r="H1" s="66"/>
      <c r="I1" s="66"/>
      <c r="J1" s="66"/>
    </row>
    <row r="2" ht="27" spans="1:10">
      <c r="A2" s="67" t="s">
        <v>77</v>
      </c>
      <c r="B2" s="67"/>
      <c r="C2" s="67"/>
      <c r="D2" s="67"/>
      <c r="E2" s="67"/>
      <c r="F2" s="67"/>
      <c r="G2" s="67"/>
      <c r="H2" s="67"/>
      <c r="I2" s="67"/>
      <c r="J2" s="67"/>
    </row>
    <row r="3" spans="1:10">
      <c r="A3" s="68" t="s">
        <v>1</v>
      </c>
      <c r="B3" s="68"/>
      <c r="C3" s="68"/>
      <c r="D3" s="68"/>
      <c r="E3" s="68"/>
      <c r="F3" s="68"/>
      <c r="G3" s="68"/>
      <c r="H3" s="68"/>
      <c r="I3" s="68"/>
      <c r="J3" s="68"/>
    </row>
    <row r="4" s="64" customFormat="1" ht="12.75" spans="1:10">
      <c r="A4" s="69" t="s">
        <v>78</v>
      </c>
      <c r="B4" s="69"/>
      <c r="C4" s="69"/>
      <c r="D4" s="69" t="s">
        <v>232</v>
      </c>
      <c r="E4" s="69"/>
      <c r="F4" s="69"/>
      <c r="G4" s="69"/>
      <c r="H4" s="69"/>
      <c r="I4" s="69"/>
      <c r="J4" s="69"/>
    </row>
    <row r="5" s="64" customFormat="1" ht="12.75" spans="1:10">
      <c r="A5" s="69" t="s">
        <v>80</v>
      </c>
      <c r="B5" s="69"/>
      <c r="C5" s="69"/>
      <c r="D5" s="70"/>
      <c r="E5" s="70"/>
      <c r="F5" s="70"/>
      <c r="G5" s="70"/>
      <c r="H5" s="70"/>
      <c r="I5" s="70"/>
      <c r="J5" s="70"/>
    </row>
    <row r="6" s="64" customFormat="1" ht="25.5" spans="1:10">
      <c r="A6" s="69" t="s">
        <v>81</v>
      </c>
      <c r="B6" s="69"/>
      <c r="C6" s="69"/>
      <c r="D6" s="71" t="s">
        <v>5</v>
      </c>
      <c r="E6" s="72"/>
      <c r="F6" s="69" t="s">
        <v>82</v>
      </c>
      <c r="G6" s="69" t="s">
        <v>7</v>
      </c>
      <c r="H6" s="69"/>
      <c r="I6" s="69"/>
      <c r="J6" s="69"/>
    </row>
    <row r="7" s="64" customFormat="1" ht="26.1" customHeight="1" spans="1:10">
      <c r="A7" s="69" t="s">
        <v>83</v>
      </c>
      <c r="B7" s="69"/>
      <c r="C7" s="69"/>
      <c r="D7" s="71"/>
      <c r="E7" s="69" t="s">
        <v>84</v>
      </c>
      <c r="F7" s="69" t="s">
        <v>85</v>
      </c>
      <c r="G7" s="69"/>
      <c r="H7" s="69"/>
      <c r="I7" s="69" t="s">
        <v>233</v>
      </c>
      <c r="J7" s="69"/>
    </row>
    <row r="8" s="64" customFormat="1" ht="12.75" spans="1:10">
      <c r="A8" s="69"/>
      <c r="B8" s="69"/>
      <c r="C8" s="69"/>
      <c r="D8" s="71" t="s">
        <v>15</v>
      </c>
      <c r="E8" s="70">
        <v>6670.12</v>
      </c>
      <c r="F8" s="83">
        <v>5751.08</v>
      </c>
      <c r="G8" s="84"/>
      <c r="H8" s="86"/>
      <c r="I8" s="94">
        <f>F8/E8*100%</f>
        <v>0.862215372437078</v>
      </c>
      <c r="J8" s="95"/>
    </row>
    <row r="9" s="64" customFormat="1" ht="12.75" spans="1:10">
      <c r="A9" s="69"/>
      <c r="B9" s="69"/>
      <c r="C9" s="69"/>
      <c r="D9" s="72" t="s">
        <v>234</v>
      </c>
      <c r="E9" s="70">
        <v>6670.12</v>
      </c>
      <c r="F9" s="83">
        <v>5751.08</v>
      </c>
      <c r="G9" s="84"/>
      <c r="H9" s="86"/>
      <c r="I9" s="94">
        <f>F9/E9*100%</f>
        <v>0.862215372437078</v>
      </c>
      <c r="J9" s="95"/>
    </row>
    <row r="10" s="64" customFormat="1" ht="12.75" spans="1:10">
      <c r="A10" s="69"/>
      <c r="B10" s="69"/>
      <c r="C10" s="69"/>
      <c r="D10" s="72" t="s">
        <v>235</v>
      </c>
      <c r="E10" s="69"/>
      <c r="F10" s="83"/>
      <c r="G10" s="84"/>
      <c r="H10" s="86"/>
      <c r="I10" s="94"/>
      <c r="J10" s="95"/>
    </row>
    <row r="11" s="64" customFormat="1" ht="12.75" spans="1:10">
      <c r="A11" s="69"/>
      <c r="B11" s="69"/>
      <c r="C11" s="69"/>
      <c r="D11" s="71" t="s">
        <v>236</v>
      </c>
      <c r="E11" s="70"/>
      <c r="F11" s="83"/>
      <c r="G11" s="84"/>
      <c r="H11" s="86"/>
      <c r="I11" s="83"/>
      <c r="J11" s="86"/>
    </row>
    <row r="12" s="64" customFormat="1" ht="12.75" spans="1:10">
      <c r="A12" s="69"/>
      <c r="B12" s="69"/>
      <c r="C12" s="69"/>
      <c r="D12" s="73" t="s">
        <v>237</v>
      </c>
      <c r="E12" s="70"/>
      <c r="F12" s="83"/>
      <c r="G12" s="84"/>
      <c r="H12" s="86"/>
      <c r="I12" s="83"/>
      <c r="J12" s="86"/>
    </row>
    <row r="13" s="64" customFormat="1" ht="12.75" spans="1:10">
      <c r="A13" s="69" t="s">
        <v>91</v>
      </c>
      <c r="B13" s="69"/>
      <c r="C13" s="69"/>
      <c r="D13" s="73"/>
      <c r="E13" s="70"/>
      <c r="F13" s="82" t="s">
        <v>92</v>
      </c>
      <c r="G13" s="87"/>
      <c r="H13" s="88"/>
      <c r="I13" s="83" t="s">
        <v>93</v>
      </c>
      <c r="J13" s="86"/>
    </row>
    <row r="14" s="64" customFormat="1" ht="32.1" customHeight="1" spans="1:10">
      <c r="A14" s="69"/>
      <c r="B14" s="69"/>
      <c r="C14" s="69"/>
      <c r="D14" s="74" t="s">
        <v>94</v>
      </c>
      <c r="E14" s="70"/>
      <c r="F14" s="79" t="s">
        <v>95</v>
      </c>
      <c r="G14" s="76"/>
      <c r="H14" s="89"/>
      <c r="I14" s="83"/>
      <c r="J14" s="86"/>
    </row>
    <row r="15" s="64" customFormat="1" ht="32.1" customHeight="1" spans="1:10">
      <c r="A15" s="69"/>
      <c r="B15" s="69"/>
      <c r="C15" s="69"/>
      <c r="D15" s="74" t="s">
        <v>96</v>
      </c>
      <c r="E15" s="70"/>
      <c r="F15" s="79" t="s">
        <v>97</v>
      </c>
      <c r="G15" s="76"/>
      <c r="H15" s="89"/>
      <c r="I15" s="83"/>
      <c r="J15" s="86"/>
    </row>
    <row r="16" s="64" customFormat="1" ht="45" customHeight="1" spans="1:10">
      <c r="A16" s="69"/>
      <c r="B16" s="69"/>
      <c r="C16" s="69"/>
      <c r="D16" s="74" t="s">
        <v>98</v>
      </c>
      <c r="E16" s="70"/>
      <c r="F16" s="79" t="s">
        <v>99</v>
      </c>
      <c r="G16" s="76"/>
      <c r="H16" s="89"/>
      <c r="I16" s="83"/>
      <c r="J16" s="86"/>
    </row>
    <row r="17" s="64" customFormat="1" ht="56.1" customHeight="1" spans="1:10">
      <c r="A17" s="69"/>
      <c r="B17" s="69"/>
      <c r="C17" s="69"/>
      <c r="D17" s="74" t="s">
        <v>100</v>
      </c>
      <c r="E17" s="70"/>
      <c r="F17" s="79" t="s">
        <v>101</v>
      </c>
      <c r="G17" s="76"/>
      <c r="H17" s="89"/>
      <c r="I17" s="83"/>
      <c r="J17" s="86"/>
    </row>
    <row r="18" s="64" customFormat="1" ht="32.1" customHeight="1" spans="1:10">
      <c r="A18" s="69"/>
      <c r="B18" s="69"/>
      <c r="C18" s="69"/>
      <c r="D18" s="74" t="s">
        <v>102</v>
      </c>
      <c r="E18" s="70"/>
      <c r="F18" s="79" t="s">
        <v>103</v>
      </c>
      <c r="G18" s="76"/>
      <c r="H18" s="89"/>
      <c r="I18" s="83"/>
      <c r="J18" s="86"/>
    </row>
    <row r="19" s="64" customFormat="1" ht="32.1" customHeight="1" spans="1:10">
      <c r="A19" s="69"/>
      <c r="B19" s="69"/>
      <c r="C19" s="69"/>
      <c r="D19" s="74" t="s">
        <v>104</v>
      </c>
      <c r="E19" s="70"/>
      <c r="F19" s="79" t="s">
        <v>105</v>
      </c>
      <c r="G19" s="76"/>
      <c r="H19" s="89"/>
      <c r="I19" s="83"/>
      <c r="J19" s="86"/>
    </row>
    <row r="20" s="64" customFormat="1" ht="32.1" customHeight="1" spans="1:10">
      <c r="A20" s="69"/>
      <c r="B20" s="69"/>
      <c r="C20" s="69"/>
      <c r="D20" s="74" t="s">
        <v>106</v>
      </c>
      <c r="E20" s="70"/>
      <c r="F20" s="79" t="s">
        <v>107</v>
      </c>
      <c r="G20" s="76"/>
      <c r="H20" s="89"/>
      <c r="I20" s="83"/>
      <c r="J20" s="86"/>
    </row>
    <row r="21" s="64" customFormat="1" ht="24" customHeight="1" spans="1:10">
      <c r="A21" s="69" t="s">
        <v>108</v>
      </c>
      <c r="B21" s="69" t="s">
        <v>109</v>
      </c>
      <c r="C21" s="69"/>
      <c r="D21" s="69"/>
      <c r="E21" s="69"/>
      <c r="F21" s="83" t="s">
        <v>110</v>
      </c>
      <c r="G21" s="84"/>
      <c r="H21" s="84"/>
      <c r="I21" s="84"/>
      <c r="J21" s="86"/>
    </row>
    <row r="22" s="64" customFormat="1" ht="126" customHeight="1" spans="1:10">
      <c r="A22" s="69"/>
      <c r="B22" s="75" t="s">
        <v>238</v>
      </c>
      <c r="C22" s="76"/>
      <c r="D22" s="76"/>
      <c r="E22" s="89"/>
      <c r="F22" s="75" t="s">
        <v>238</v>
      </c>
      <c r="G22" s="90"/>
      <c r="H22" s="90"/>
      <c r="I22" s="90"/>
      <c r="J22" s="96"/>
    </row>
    <row r="23" s="64" customFormat="1" ht="33" customHeight="1" spans="1:10">
      <c r="A23" s="77" t="s">
        <v>113</v>
      </c>
      <c r="B23" s="69" t="s">
        <v>114</v>
      </c>
      <c r="C23" s="69" t="s">
        <v>27</v>
      </c>
      <c r="D23" s="69" t="s">
        <v>28</v>
      </c>
      <c r="E23" s="69"/>
      <c r="F23" s="69" t="s">
        <v>115</v>
      </c>
      <c r="G23" s="69" t="s">
        <v>116</v>
      </c>
      <c r="H23" s="69" t="s">
        <v>12</v>
      </c>
      <c r="I23" s="69" t="s">
        <v>14</v>
      </c>
      <c r="J23" s="69" t="s">
        <v>117</v>
      </c>
    </row>
    <row r="24" s="64" customFormat="1" ht="12.75" spans="1:10">
      <c r="A24" s="77"/>
      <c r="B24" s="78" t="s">
        <v>118</v>
      </c>
      <c r="C24" s="78" t="s">
        <v>33</v>
      </c>
      <c r="D24" s="81" t="s">
        <v>239</v>
      </c>
      <c r="E24" s="81"/>
      <c r="F24" s="69" t="s">
        <v>129</v>
      </c>
      <c r="G24" s="69" t="s">
        <v>129</v>
      </c>
      <c r="H24" s="69">
        <v>2</v>
      </c>
      <c r="I24" s="69">
        <v>2</v>
      </c>
      <c r="J24" s="69"/>
    </row>
    <row r="25" s="64" customFormat="1" ht="12.75" spans="1:10">
      <c r="A25" s="77"/>
      <c r="B25" s="78"/>
      <c r="C25" s="78"/>
      <c r="D25" s="81" t="s">
        <v>240</v>
      </c>
      <c r="E25" s="81"/>
      <c r="F25" s="69" t="s">
        <v>129</v>
      </c>
      <c r="G25" s="69" t="s">
        <v>129</v>
      </c>
      <c r="H25" s="69">
        <v>2</v>
      </c>
      <c r="I25" s="69">
        <v>2</v>
      </c>
      <c r="J25" s="81"/>
    </row>
    <row r="26" s="64" customFormat="1" ht="12.75" spans="1:10">
      <c r="A26" s="77"/>
      <c r="B26" s="78"/>
      <c r="C26" s="78"/>
      <c r="D26" s="81" t="s">
        <v>241</v>
      </c>
      <c r="E26" s="81"/>
      <c r="F26" s="69" t="s">
        <v>242</v>
      </c>
      <c r="G26" s="69" t="s">
        <v>243</v>
      </c>
      <c r="H26" s="69">
        <v>2</v>
      </c>
      <c r="I26" s="69">
        <v>2</v>
      </c>
      <c r="J26" s="69"/>
    </row>
    <row r="27" s="64" customFormat="1" ht="12.75" spans="1:10">
      <c r="A27" s="77"/>
      <c r="B27" s="78"/>
      <c r="C27" s="78"/>
      <c r="D27" s="81" t="s">
        <v>244</v>
      </c>
      <c r="E27" s="81"/>
      <c r="F27" s="69" t="s">
        <v>129</v>
      </c>
      <c r="G27" s="69" t="s">
        <v>129</v>
      </c>
      <c r="H27" s="69">
        <v>2</v>
      </c>
      <c r="I27" s="69">
        <v>2</v>
      </c>
      <c r="J27" s="72"/>
    </row>
    <row r="28" s="64" customFormat="1" ht="12.75" spans="1:10">
      <c r="A28" s="77"/>
      <c r="B28" s="78"/>
      <c r="C28" s="78"/>
      <c r="D28" s="81" t="s">
        <v>245</v>
      </c>
      <c r="E28" s="81"/>
      <c r="F28" s="69" t="s">
        <v>246</v>
      </c>
      <c r="G28" s="69" t="s">
        <v>247</v>
      </c>
      <c r="H28" s="69">
        <v>3</v>
      </c>
      <c r="I28" s="69">
        <v>2</v>
      </c>
      <c r="J28" s="98"/>
    </row>
    <row r="29" s="64" customFormat="1" ht="12.75" spans="1:10">
      <c r="A29" s="77"/>
      <c r="B29" s="78"/>
      <c r="C29" s="78"/>
      <c r="D29" s="81" t="s">
        <v>248</v>
      </c>
      <c r="E29" s="81"/>
      <c r="F29" s="69" t="s">
        <v>249</v>
      </c>
      <c r="G29" s="69" t="s">
        <v>250</v>
      </c>
      <c r="H29" s="69">
        <v>2</v>
      </c>
      <c r="I29" s="69">
        <v>2</v>
      </c>
      <c r="J29" s="97"/>
    </row>
    <row r="30" s="64" customFormat="1" ht="27.95" customHeight="1" spans="1:10">
      <c r="A30" s="77"/>
      <c r="B30" s="78"/>
      <c r="C30" s="78"/>
      <c r="D30" s="81" t="s">
        <v>122</v>
      </c>
      <c r="E30" s="81"/>
      <c r="F30" s="69" t="s">
        <v>251</v>
      </c>
      <c r="G30" s="69" t="s">
        <v>252</v>
      </c>
      <c r="H30" s="69">
        <v>2</v>
      </c>
      <c r="I30" s="69">
        <v>2</v>
      </c>
      <c r="J30" s="69" t="s">
        <v>253</v>
      </c>
    </row>
    <row r="31" s="64" customFormat="1" ht="12.75" spans="1:10">
      <c r="A31" s="77"/>
      <c r="B31" s="78"/>
      <c r="C31" s="80" t="s">
        <v>45</v>
      </c>
      <c r="D31" s="81" t="s">
        <v>254</v>
      </c>
      <c r="E31" s="81"/>
      <c r="F31" s="93" t="s">
        <v>210</v>
      </c>
      <c r="G31" s="144" t="s">
        <v>210</v>
      </c>
      <c r="H31" s="69">
        <v>3</v>
      </c>
      <c r="I31" s="69">
        <v>3</v>
      </c>
      <c r="J31" s="98"/>
    </row>
    <row r="32" s="64" customFormat="1" ht="12.75" spans="1:10">
      <c r="A32" s="77"/>
      <c r="B32" s="78"/>
      <c r="C32" s="143"/>
      <c r="D32" s="81" t="s">
        <v>255</v>
      </c>
      <c r="E32" s="81"/>
      <c r="F32" s="91" t="s">
        <v>210</v>
      </c>
      <c r="G32" s="91" t="s">
        <v>210</v>
      </c>
      <c r="H32" s="69">
        <v>3</v>
      </c>
      <c r="I32" s="69">
        <v>3</v>
      </c>
      <c r="J32" s="98"/>
    </row>
    <row r="33" s="64" customFormat="1" ht="12.75" spans="1:10">
      <c r="A33" s="77"/>
      <c r="B33" s="78"/>
      <c r="C33" s="80" t="s">
        <v>47</v>
      </c>
      <c r="D33" s="81" t="s">
        <v>256</v>
      </c>
      <c r="E33" s="81"/>
      <c r="F33" s="92" t="s">
        <v>257</v>
      </c>
      <c r="G33" s="92">
        <v>45383</v>
      </c>
      <c r="H33" s="69">
        <v>3</v>
      </c>
      <c r="I33" s="69">
        <v>3</v>
      </c>
      <c r="J33" s="98"/>
    </row>
    <row r="34" s="64" customFormat="1" ht="27.95" customHeight="1" spans="1:10">
      <c r="A34" s="77"/>
      <c r="B34" s="78"/>
      <c r="C34" s="78" t="s">
        <v>51</v>
      </c>
      <c r="D34" s="81" t="s">
        <v>258</v>
      </c>
      <c r="E34" s="81"/>
      <c r="F34" s="69" t="s">
        <v>259</v>
      </c>
      <c r="G34" s="69" t="s">
        <v>260</v>
      </c>
      <c r="H34" s="69">
        <v>3</v>
      </c>
      <c r="I34" s="69">
        <v>2</v>
      </c>
      <c r="J34" s="98"/>
    </row>
    <row r="35" s="64" customFormat="1" ht="27.95" customHeight="1" spans="1:10">
      <c r="A35" s="77"/>
      <c r="B35" s="78"/>
      <c r="C35" s="78"/>
      <c r="D35" s="81" t="s">
        <v>261</v>
      </c>
      <c r="E35" s="81"/>
      <c r="F35" s="69" t="s">
        <v>262</v>
      </c>
      <c r="G35" s="69" t="s">
        <v>263</v>
      </c>
      <c r="H35" s="69">
        <v>3</v>
      </c>
      <c r="I35" s="69">
        <v>2</v>
      </c>
      <c r="J35" s="98"/>
    </row>
    <row r="36" s="64" customFormat="1" ht="27.95" customHeight="1" spans="1:10">
      <c r="A36" s="77"/>
      <c r="B36" s="78"/>
      <c r="C36" s="78"/>
      <c r="D36" s="81" t="s">
        <v>264</v>
      </c>
      <c r="E36" s="81"/>
      <c r="F36" s="69" t="s">
        <v>265</v>
      </c>
      <c r="G36" s="69" t="s">
        <v>266</v>
      </c>
      <c r="H36" s="69">
        <v>3</v>
      </c>
      <c r="I36" s="69">
        <v>2</v>
      </c>
      <c r="J36" s="98"/>
    </row>
    <row r="37" s="64" customFormat="1" ht="27.95" customHeight="1" spans="1:10">
      <c r="A37" s="77"/>
      <c r="B37" s="78"/>
      <c r="C37" s="78"/>
      <c r="D37" s="81" t="s">
        <v>267</v>
      </c>
      <c r="E37" s="81"/>
      <c r="F37" s="69" t="s">
        <v>268</v>
      </c>
      <c r="G37" s="69" t="s">
        <v>269</v>
      </c>
      <c r="H37" s="69">
        <v>3</v>
      </c>
      <c r="I37" s="69">
        <v>1</v>
      </c>
      <c r="J37" s="98" t="s">
        <v>270</v>
      </c>
    </row>
    <row r="38" s="64" customFormat="1" ht="27.95" customHeight="1" spans="1:10">
      <c r="A38" s="77"/>
      <c r="B38" s="78"/>
      <c r="C38" s="78"/>
      <c r="D38" s="81" t="s">
        <v>271</v>
      </c>
      <c r="E38" s="81"/>
      <c r="F38" s="69" t="s">
        <v>272</v>
      </c>
      <c r="G38" s="69" t="s">
        <v>273</v>
      </c>
      <c r="H38" s="69">
        <v>3</v>
      </c>
      <c r="I38" s="69">
        <v>2</v>
      </c>
      <c r="J38" s="69" t="s">
        <v>274</v>
      </c>
    </row>
    <row r="39" s="64" customFormat="1" ht="12.75" spans="1:10">
      <c r="A39" s="77"/>
      <c r="B39" s="78"/>
      <c r="C39" s="78"/>
      <c r="D39" s="81" t="s">
        <v>275</v>
      </c>
      <c r="E39" s="81"/>
      <c r="F39" s="69" t="s">
        <v>276</v>
      </c>
      <c r="G39" s="69" t="s">
        <v>277</v>
      </c>
      <c r="H39" s="69">
        <v>3</v>
      </c>
      <c r="I39" s="69">
        <v>2</v>
      </c>
      <c r="J39" s="69"/>
    </row>
    <row r="40" s="64" customFormat="1" ht="27.95" customHeight="1" spans="1:10">
      <c r="A40" s="77"/>
      <c r="B40" s="78"/>
      <c r="C40" s="78"/>
      <c r="D40" s="81" t="s">
        <v>138</v>
      </c>
      <c r="E40" s="81"/>
      <c r="F40" s="69" t="s">
        <v>278</v>
      </c>
      <c r="G40" s="69" t="s">
        <v>279</v>
      </c>
      <c r="H40" s="69">
        <v>3</v>
      </c>
      <c r="I40" s="69">
        <v>2</v>
      </c>
      <c r="J40" s="69" t="s">
        <v>253</v>
      </c>
    </row>
    <row r="41" s="64" customFormat="1" ht="24" customHeight="1" spans="1:10">
      <c r="A41" s="77"/>
      <c r="B41" s="80" t="s">
        <v>147</v>
      </c>
      <c r="C41" s="80" t="s">
        <v>67</v>
      </c>
      <c r="D41" s="81" t="s">
        <v>280</v>
      </c>
      <c r="E41" s="81"/>
      <c r="F41" s="93" t="s">
        <v>281</v>
      </c>
      <c r="G41" s="93" t="s">
        <v>281</v>
      </c>
      <c r="H41" s="69">
        <v>15</v>
      </c>
      <c r="I41" s="69">
        <v>15</v>
      </c>
      <c r="J41" s="69"/>
    </row>
    <row r="42" s="64" customFormat="1" ht="25.5" spans="1:10">
      <c r="A42" s="77"/>
      <c r="B42" s="143"/>
      <c r="C42" s="80" t="s">
        <v>151</v>
      </c>
      <c r="D42" s="72" t="s">
        <v>282</v>
      </c>
      <c r="E42" s="72"/>
      <c r="F42" s="69" t="s">
        <v>283</v>
      </c>
      <c r="G42" s="69" t="s">
        <v>283</v>
      </c>
      <c r="H42" s="69">
        <v>15</v>
      </c>
      <c r="I42" s="69">
        <v>15</v>
      </c>
      <c r="J42" s="69"/>
    </row>
    <row r="43" s="64" customFormat="1" ht="25.5" spans="1:10">
      <c r="A43" s="77"/>
      <c r="B43" s="80" t="s">
        <v>153</v>
      </c>
      <c r="C43" s="80" t="s">
        <v>154</v>
      </c>
      <c r="D43" s="82" t="s">
        <v>284</v>
      </c>
      <c r="E43" s="88"/>
      <c r="F43" s="91" t="s">
        <v>285</v>
      </c>
      <c r="G43" s="69" t="s">
        <v>285</v>
      </c>
      <c r="H43" s="69">
        <v>10</v>
      </c>
      <c r="I43" s="69">
        <v>10</v>
      </c>
      <c r="J43" s="69"/>
    </row>
    <row r="44" s="64" customFormat="1" ht="12.75" spans="1:10">
      <c r="A44" s="83" t="s">
        <v>156</v>
      </c>
      <c r="B44" s="84"/>
      <c r="C44" s="84"/>
      <c r="D44" s="84"/>
      <c r="E44" s="84"/>
      <c r="F44" s="84"/>
      <c r="G44" s="86"/>
      <c r="H44" s="69">
        <f>SUM(H24:H43)+10</f>
        <v>95</v>
      </c>
      <c r="I44" s="69">
        <f>SUM(I24:I43)+8</f>
        <v>84</v>
      </c>
      <c r="J44" s="81"/>
    </row>
    <row r="45" s="64" customFormat="1" ht="27" customHeight="1" spans="1:10">
      <c r="A45" s="69" t="s">
        <v>157</v>
      </c>
      <c r="B45" s="85" t="s">
        <v>158</v>
      </c>
      <c r="C45" s="85"/>
      <c r="D45" s="85"/>
      <c r="E45" s="85"/>
      <c r="F45" s="85"/>
      <c r="G45" s="85"/>
      <c r="H45" s="85"/>
      <c r="I45" s="72"/>
      <c r="J45" s="72" t="s">
        <v>159</v>
      </c>
    </row>
  </sheetData>
  <mergeCells count="74">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A44:G44"/>
    <mergeCell ref="B45:H45"/>
    <mergeCell ref="A21:A22"/>
    <mergeCell ref="A23:A43"/>
    <mergeCell ref="B24:B40"/>
    <mergeCell ref="B41:B42"/>
    <mergeCell ref="C24:C30"/>
    <mergeCell ref="C31:C32"/>
    <mergeCell ref="C34:C40"/>
    <mergeCell ref="A7:C12"/>
    <mergeCell ref="A13:C20"/>
  </mergeCells>
  <printOptions horizontalCentered="1"/>
  <pageMargins left="0.700694444444445" right="0.700694444444445" top="0.751388888888889" bottom="0.751388888888889" header="0.298611111111111" footer="0.298611111111111"/>
  <pageSetup paperSize="9" scale="6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zoomScale="145" zoomScaleNormal="145" topLeftCell="A23" workbookViewId="0">
      <selection activeCell="K42" sqref="K42"/>
    </sheetView>
  </sheetViews>
  <sheetFormatPr defaultColWidth="9" defaultRowHeight="14.25"/>
  <cols>
    <col min="1" max="2" width="4.625" style="115" customWidth="1"/>
    <col min="3" max="3" width="5.875" style="115" customWidth="1"/>
    <col min="4" max="4" width="15.625" style="115" customWidth="1"/>
    <col min="5" max="5" width="9.5" style="115" customWidth="1"/>
    <col min="6" max="6" width="11" style="115" customWidth="1"/>
    <col min="7" max="7" width="9.625" style="115" customWidth="1"/>
    <col min="8" max="9" width="7" style="115" customWidth="1"/>
    <col min="10" max="10" width="17.625" style="115" customWidth="1"/>
    <col min="11" max="12" width="9" style="115"/>
    <col min="13" max="13" width="21.5" style="115" customWidth="1"/>
    <col min="14" max="256" width="9" style="115"/>
    <col min="257" max="258" width="4.625" style="115" customWidth="1"/>
    <col min="259" max="259" width="8" style="115" customWidth="1"/>
    <col min="260" max="260" width="18.625" style="115" customWidth="1"/>
    <col min="261" max="261" width="15.125" style="115" customWidth="1"/>
    <col min="262" max="262" width="12.875" style="115" customWidth="1"/>
    <col min="263" max="263" width="11.875" style="115" customWidth="1"/>
    <col min="264" max="264" width="6.875" style="115" customWidth="1"/>
    <col min="265" max="265" width="6.25" style="115" customWidth="1"/>
    <col min="266" max="266" width="10.875" style="115" customWidth="1"/>
    <col min="267" max="512" width="9" style="115"/>
    <col min="513" max="514" width="4.625" style="115" customWidth="1"/>
    <col min="515" max="515" width="8" style="115" customWidth="1"/>
    <col min="516" max="516" width="18.625" style="115" customWidth="1"/>
    <col min="517" max="517" width="15.125" style="115" customWidth="1"/>
    <col min="518" max="518" width="12.875" style="115" customWidth="1"/>
    <col min="519" max="519" width="11.875" style="115" customWidth="1"/>
    <col min="520" max="520" width="6.875" style="115" customWidth="1"/>
    <col min="521" max="521" width="6.25" style="115" customWidth="1"/>
    <col min="522" max="522" width="10.875" style="115" customWidth="1"/>
    <col min="523" max="768" width="9" style="115"/>
    <col min="769" max="770" width="4.625" style="115" customWidth="1"/>
    <col min="771" max="771" width="8" style="115" customWidth="1"/>
    <col min="772" max="772" width="18.625" style="115" customWidth="1"/>
    <col min="773" max="773" width="15.125" style="115" customWidth="1"/>
    <col min="774" max="774" width="12.875" style="115" customWidth="1"/>
    <col min="775" max="775" width="11.875" style="115" customWidth="1"/>
    <col min="776" max="776" width="6.875" style="115" customWidth="1"/>
    <col min="777" max="777" width="6.25" style="115" customWidth="1"/>
    <col min="778" max="778" width="10.875" style="115" customWidth="1"/>
    <col min="779" max="1024" width="9" style="115"/>
    <col min="1025" max="1026" width="4.625" style="115" customWidth="1"/>
    <col min="1027" max="1027" width="8" style="115" customWidth="1"/>
    <col min="1028" max="1028" width="18.625" style="115" customWidth="1"/>
    <col min="1029" max="1029" width="15.125" style="115" customWidth="1"/>
    <col min="1030" max="1030" width="12.875" style="115" customWidth="1"/>
    <col min="1031" max="1031" width="11.875" style="115" customWidth="1"/>
    <col min="1032" max="1032" width="6.875" style="115" customWidth="1"/>
    <col min="1033" max="1033" width="6.25" style="115" customWidth="1"/>
    <col min="1034" max="1034" width="10.875" style="115" customWidth="1"/>
    <col min="1035" max="1280" width="9" style="115"/>
    <col min="1281" max="1282" width="4.625" style="115" customWidth="1"/>
    <col min="1283" max="1283" width="8" style="115" customWidth="1"/>
    <col min="1284" max="1284" width="18.625" style="115" customWidth="1"/>
    <col min="1285" max="1285" width="15.125" style="115" customWidth="1"/>
    <col min="1286" max="1286" width="12.875" style="115" customWidth="1"/>
    <col min="1287" max="1287" width="11.875" style="115" customWidth="1"/>
    <col min="1288" max="1288" width="6.875" style="115" customWidth="1"/>
    <col min="1289" max="1289" width="6.25" style="115" customWidth="1"/>
    <col min="1290" max="1290" width="10.875" style="115" customWidth="1"/>
    <col min="1291" max="1536" width="9" style="115"/>
    <col min="1537" max="1538" width="4.625" style="115" customWidth="1"/>
    <col min="1539" max="1539" width="8" style="115" customWidth="1"/>
    <col min="1540" max="1540" width="18.625" style="115" customWidth="1"/>
    <col min="1541" max="1541" width="15.125" style="115" customWidth="1"/>
    <col min="1542" max="1542" width="12.875" style="115" customWidth="1"/>
    <col min="1543" max="1543" width="11.875" style="115" customWidth="1"/>
    <col min="1544" max="1544" width="6.875" style="115" customWidth="1"/>
    <col min="1545" max="1545" width="6.25" style="115" customWidth="1"/>
    <col min="1546" max="1546" width="10.875" style="115" customWidth="1"/>
    <col min="1547" max="1792" width="9" style="115"/>
    <col min="1793" max="1794" width="4.625" style="115" customWidth="1"/>
    <col min="1795" max="1795" width="8" style="115" customWidth="1"/>
    <col min="1796" max="1796" width="18.625" style="115" customWidth="1"/>
    <col min="1797" max="1797" width="15.125" style="115" customWidth="1"/>
    <col min="1798" max="1798" width="12.875" style="115" customWidth="1"/>
    <col min="1799" max="1799" width="11.875" style="115" customWidth="1"/>
    <col min="1800" max="1800" width="6.875" style="115" customWidth="1"/>
    <col min="1801" max="1801" width="6.25" style="115" customWidth="1"/>
    <col min="1802" max="1802" width="10.875" style="115" customWidth="1"/>
    <col min="1803" max="2048" width="9" style="115"/>
    <col min="2049" max="2050" width="4.625" style="115" customWidth="1"/>
    <col min="2051" max="2051" width="8" style="115" customWidth="1"/>
    <col min="2052" max="2052" width="18.625" style="115" customWidth="1"/>
    <col min="2053" max="2053" width="15.125" style="115" customWidth="1"/>
    <col min="2054" max="2054" width="12.875" style="115" customWidth="1"/>
    <col min="2055" max="2055" width="11.875" style="115" customWidth="1"/>
    <col min="2056" max="2056" width="6.875" style="115" customWidth="1"/>
    <col min="2057" max="2057" width="6.25" style="115" customWidth="1"/>
    <col min="2058" max="2058" width="10.875" style="115" customWidth="1"/>
    <col min="2059" max="2304" width="9" style="115"/>
    <col min="2305" max="2306" width="4.625" style="115" customWidth="1"/>
    <col min="2307" max="2307" width="8" style="115" customWidth="1"/>
    <col min="2308" max="2308" width="18.625" style="115" customWidth="1"/>
    <col min="2309" max="2309" width="15.125" style="115" customWidth="1"/>
    <col min="2310" max="2310" width="12.875" style="115" customWidth="1"/>
    <col min="2311" max="2311" width="11.875" style="115" customWidth="1"/>
    <col min="2312" max="2312" width="6.875" style="115" customWidth="1"/>
    <col min="2313" max="2313" width="6.25" style="115" customWidth="1"/>
    <col min="2314" max="2314" width="10.875" style="115" customWidth="1"/>
    <col min="2315" max="2560" width="9" style="115"/>
    <col min="2561" max="2562" width="4.625" style="115" customWidth="1"/>
    <col min="2563" max="2563" width="8" style="115" customWidth="1"/>
    <col min="2564" max="2564" width="18.625" style="115" customWidth="1"/>
    <col min="2565" max="2565" width="15.125" style="115" customWidth="1"/>
    <col min="2566" max="2566" width="12.875" style="115" customWidth="1"/>
    <col min="2567" max="2567" width="11.875" style="115" customWidth="1"/>
    <col min="2568" max="2568" width="6.875" style="115" customWidth="1"/>
    <col min="2569" max="2569" width="6.25" style="115" customWidth="1"/>
    <col min="2570" max="2570" width="10.875" style="115" customWidth="1"/>
    <col min="2571" max="2816" width="9" style="115"/>
    <col min="2817" max="2818" width="4.625" style="115" customWidth="1"/>
    <col min="2819" max="2819" width="8" style="115" customWidth="1"/>
    <col min="2820" max="2820" width="18.625" style="115" customWidth="1"/>
    <col min="2821" max="2821" width="15.125" style="115" customWidth="1"/>
    <col min="2822" max="2822" width="12.875" style="115" customWidth="1"/>
    <col min="2823" max="2823" width="11.875" style="115" customWidth="1"/>
    <col min="2824" max="2824" width="6.875" style="115" customWidth="1"/>
    <col min="2825" max="2825" width="6.25" style="115" customWidth="1"/>
    <col min="2826" max="2826" width="10.875" style="115" customWidth="1"/>
    <col min="2827" max="3072" width="9" style="115"/>
    <col min="3073" max="3074" width="4.625" style="115" customWidth="1"/>
    <col min="3075" max="3075" width="8" style="115" customWidth="1"/>
    <col min="3076" max="3076" width="18.625" style="115" customWidth="1"/>
    <col min="3077" max="3077" width="15.125" style="115" customWidth="1"/>
    <col min="3078" max="3078" width="12.875" style="115" customWidth="1"/>
    <col min="3079" max="3079" width="11.875" style="115" customWidth="1"/>
    <col min="3080" max="3080" width="6.875" style="115" customWidth="1"/>
    <col min="3081" max="3081" width="6.25" style="115" customWidth="1"/>
    <col min="3082" max="3082" width="10.875" style="115" customWidth="1"/>
    <col min="3083" max="3328" width="9" style="115"/>
    <col min="3329" max="3330" width="4.625" style="115" customWidth="1"/>
    <col min="3331" max="3331" width="8" style="115" customWidth="1"/>
    <col min="3332" max="3332" width="18.625" style="115" customWidth="1"/>
    <col min="3333" max="3333" width="15.125" style="115" customWidth="1"/>
    <col min="3334" max="3334" width="12.875" style="115" customWidth="1"/>
    <col min="3335" max="3335" width="11.875" style="115" customWidth="1"/>
    <col min="3336" max="3336" width="6.875" style="115" customWidth="1"/>
    <col min="3337" max="3337" width="6.25" style="115" customWidth="1"/>
    <col min="3338" max="3338" width="10.875" style="115" customWidth="1"/>
    <col min="3339" max="3584" width="9" style="115"/>
    <col min="3585" max="3586" width="4.625" style="115" customWidth="1"/>
    <col min="3587" max="3587" width="8" style="115" customWidth="1"/>
    <col min="3588" max="3588" width="18.625" style="115" customWidth="1"/>
    <col min="3589" max="3589" width="15.125" style="115" customWidth="1"/>
    <col min="3590" max="3590" width="12.875" style="115" customWidth="1"/>
    <col min="3591" max="3591" width="11.875" style="115" customWidth="1"/>
    <col min="3592" max="3592" width="6.875" style="115" customWidth="1"/>
    <col min="3593" max="3593" width="6.25" style="115" customWidth="1"/>
    <col min="3594" max="3594" width="10.875" style="115" customWidth="1"/>
    <col min="3595" max="3840" width="9" style="115"/>
    <col min="3841" max="3842" width="4.625" style="115" customWidth="1"/>
    <col min="3843" max="3843" width="8" style="115" customWidth="1"/>
    <col min="3844" max="3844" width="18.625" style="115" customWidth="1"/>
    <col min="3845" max="3845" width="15.125" style="115" customWidth="1"/>
    <col min="3846" max="3846" width="12.875" style="115" customWidth="1"/>
    <col min="3847" max="3847" width="11.875" style="115" customWidth="1"/>
    <col min="3848" max="3848" width="6.875" style="115" customWidth="1"/>
    <col min="3849" max="3849" width="6.25" style="115" customWidth="1"/>
    <col min="3850" max="3850" width="10.875" style="115" customWidth="1"/>
    <col min="3851" max="4096" width="9" style="115"/>
    <col min="4097" max="4098" width="4.625" style="115" customWidth="1"/>
    <col min="4099" max="4099" width="8" style="115" customWidth="1"/>
    <col min="4100" max="4100" width="18.625" style="115" customWidth="1"/>
    <col min="4101" max="4101" width="15.125" style="115" customWidth="1"/>
    <col min="4102" max="4102" width="12.875" style="115" customWidth="1"/>
    <col min="4103" max="4103" width="11.875" style="115" customWidth="1"/>
    <col min="4104" max="4104" width="6.875" style="115" customWidth="1"/>
    <col min="4105" max="4105" width="6.25" style="115" customWidth="1"/>
    <col min="4106" max="4106" width="10.875" style="115" customWidth="1"/>
    <col min="4107" max="4352" width="9" style="115"/>
    <col min="4353" max="4354" width="4.625" style="115" customWidth="1"/>
    <col min="4355" max="4355" width="8" style="115" customWidth="1"/>
    <col min="4356" max="4356" width="18.625" style="115" customWidth="1"/>
    <col min="4357" max="4357" width="15.125" style="115" customWidth="1"/>
    <col min="4358" max="4358" width="12.875" style="115" customWidth="1"/>
    <col min="4359" max="4359" width="11.875" style="115" customWidth="1"/>
    <col min="4360" max="4360" width="6.875" style="115" customWidth="1"/>
    <col min="4361" max="4361" width="6.25" style="115" customWidth="1"/>
    <col min="4362" max="4362" width="10.875" style="115" customWidth="1"/>
    <col min="4363" max="4608" width="9" style="115"/>
    <col min="4609" max="4610" width="4.625" style="115" customWidth="1"/>
    <col min="4611" max="4611" width="8" style="115" customWidth="1"/>
    <col min="4612" max="4612" width="18.625" style="115" customWidth="1"/>
    <col min="4613" max="4613" width="15.125" style="115" customWidth="1"/>
    <col min="4614" max="4614" width="12.875" style="115" customWidth="1"/>
    <col min="4615" max="4615" width="11.875" style="115" customWidth="1"/>
    <col min="4616" max="4616" width="6.875" style="115" customWidth="1"/>
    <col min="4617" max="4617" width="6.25" style="115" customWidth="1"/>
    <col min="4618" max="4618" width="10.875" style="115" customWidth="1"/>
    <col min="4619" max="4864" width="9" style="115"/>
    <col min="4865" max="4866" width="4.625" style="115" customWidth="1"/>
    <col min="4867" max="4867" width="8" style="115" customWidth="1"/>
    <col min="4868" max="4868" width="18.625" style="115" customWidth="1"/>
    <col min="4869" max="4869" width="15.125" style="115" customWidth="1"/>
    <col min="4870" max="4870" width="12.875" style="115" customWidth="1"/>
    <col min="4871" max="4871" width="11.875" style="115" customWidth="1"/>
    <col min="4872" max="4872" width="6.875" style="115" customWidth="1"/>
    <col min="4873" max="4873" width="6.25" style="115" customWidth="1"/>
    <col min="4874" max="4874" width="10.875" style="115" customWidth="1"/>
    <col min="4875" max="5120" width="9" style="115"/>
    <col min="5121" max="5122" width="4.625" style="115" customWidth="1"/>
    <col min="5123" max="5123" width="8" style="115" customWidth="1"/>
    <col min="5124" max="5124" width="18.625" style="115" customWidth="1"/>
    <col min="5125" max="5125" width="15.125" style="115" customWidth="1"/>
    <col min="5126" max="5126" width="12.875" style="115" customWidth="1"/>
    <col min="5127" max="5127" width="11.875" style="115" customWidth="1"/>
    <col min="5128" max="5128" width="6.875" style="115" customWidth="1"/>
    <col min="5129" max="5129" width="6.25" style="115" customWidth="1"/>
    <col min="5130" max="5130" width="10.875" style="115" customWidth="1"/>
    <col min="5131" max="5376" width="9" style="115"/>
    <col min="5377" max="5378" width="4.625" style="115" customWidth="1"/>
    <col min="5379" max="5379" width="8" style="115" customWidth="1"/>
    <col min="5380" max="5380" width="18.625" style="115" customWidth="1"/>
    <col min="5381" max="5381" width="15.125" style="115" customWidth="1"/>
    <col min="5382" max="5382" width="12.875" style="115" customWidth="1"/>
    <col min="5383" max="5383" width="11.875" style="115" customWidth="1"/>
    <col min="5384" max="5384" width="6.875" style="115" customWidth="1"/>
    <col min="5385" max="5385" width="6.25" style="115" customWidth="1"/>
    <col min="5386" max="5386" width="10.875" style="115" customWidth="1"/>
    <col min="5387" max="5632" width="9" style="115"/>
    <col min="5633" max="5634" width="4.625" style="115" customWidth="1"/>
    <col min="5635" max="5635" width="8" style="115" customWidth="1"/>
    <col min="5636" max="5636" width="18.625" style="115" customWidth="1"/>
    <col min="5637" max="5637" width="15.125" style="115" customWidth="1"/>
    <col min="5638" max="5638" width="12.875" style="115" customWidth="1"/>
    <col min="5639" max="5639" width="11.875" style="115" customWidth="1"/>
    <col min="5640" max="5640" width="6.875" style="115" customWidth="1"/>
    <col min="5641" max="5641" width="6.25" style="115" customWidth="1"/>
    <col min="5642" max="5642" width="10.875" style="115" customWidth="1"/>
    <col min="5643" max="5888" width="9" style="115"/>
    <col min="5889" max="5890" width="4.625" style="115" customWidth="1"/>
    <col min="5891" max="5891" width="8" style="115" customWidth="1"/>
    <col min="5892" max="5892" width="18.625" style="115" customWidth="1"/>
    <col min="5893" max="5893" width="15.125" style="115" customWidth="1"/>
    <col min="5894" max="5894" width="12.875" style="115" customWidth="1"/>
    <col min="5895" max="5895" width="11.875" style="115" customWidth="1"/>
    <col min="5896" max="5896" width="6.875" style="115" customWidth="1"/>
    <col min="5897" max="5897" width="6.25" style="115" customWidth="1"/>
    <col min="5898" max="5898" width="10.875" style="115" customWidth="1"/>
    <col min="5899" max="6144" width="9" style="115"/>
    <col min="6145" max="6146" width="4.625" style="115" customWidth="1"/>
    <col min="6147" max="6147" width="8" style="115" customWidth="1"/>
    <col min="6148" max="6148" width="18.625" style="115" customWidth="1"/>
    <col min="6149" max="6149" width="15.125" style="115" customWidth="1"/>
    <col min="6150" max="6150" width="12.875" style="115" customWidth="1"/>
    <col min="6151" max="6151" width="11.875" style="115" customWidth="1"/>
    <col min="6152" max="6152" width="6.875" style="115" customWidth="1"/>
    <col min="6153" max="6153" width="6.25" style="115" customWidth="1"/>
    <col min="6154" max="6154" width="10.875" style="115" customWidth="1"/>
    <col min="6155" max="6400" width="9" style="115"/>
    <col min="6401" max="6402" width="4.625" style="115" customWidth="1"/>
    <col min="6403" max="6403" width="8" style="115" customWidth="1"/>
    <col min="6404" max="6404" width="18.625" style="115" customWidth="1"/>
    <col min="6405" max="6405" width="15.125" style="115" customWidth="1"/>
    <col min="6406" max="6406" width="12.875" style="115" customWidth="1"/>
    <col min="6407" max="6407" width="11.875" style="115" customWidth="1"/>
    <col min="6408" max="6408" width="6.875" style="115" customWidth="1"/>
    <col min="6409" max="6409" width="6.25" style="115" customWidth="1"/>
    <col min="6410" max="6410" width="10.875" style="115" customWidth="1"/>
    <col min="6411" max="6656" width="9" style="115"/>
    <col min="6657" max="6658" width="4.625" style="115" customWidth="1"/>
    <col min="6659" max="6659" width="8" style="115" customWidth="1"/>
    <col min="6660" max="6660" width="18.625" style="115" customWidth="1"/>
    <col min="6661" max="6661" width="15.125" style="115" customWidth="1"/>
    <col min="6662" max="6662" width="12.875" style="115" customWidth="1"/>
    <col min="6663" max="6663" width="11.875" style="115" customWidth="1"/>
    <col min="6664" max="6664" width="6.875" style="115" customWidth="1"/>
    <col min="6665" max="6665" width="6.25" style="115" customWidth="1"/>
    <col min="6666" max="6666" width="10.875" style="115" customWidth="1"/>
    <col min="6667" max="6912" width="9" style="115"/>
    <col min="6913" max="6914" width="4.625" style="115" customWidth="1"/>
    <col min="6915" max="6915" width="8" style="115" customWidth="1"/>
    <col min="6916" max="6916" width="18.625" style="115" customWidth="1"/>
    <col min="6917" max="6917" width="15.125" style="115" customWidth="1"/>
    <col min="6918" max="6918" width="12.875" style="115" customWidth="1"/>
    <col min="6919" max="6919" width="11.875" style="115" customWidth="1"/>
    <col min="6920" max="6920" width="6.875" style="115" customWidth="1"/>
    <col min="6921" max="6921" width="6.25" style="115" customWidth="1"/>
    <col min="6922" max="6922" width="10.875" style="115" customWidth="1"/>
    <col min="6923" max="7168" width="9" style="115"/>
    <col min="7169" max="7170" width="4.625" style="115" customWidth="1"/>
    <col min="7171" max="7171" width="8" style="115" customWidth="1"/>
    <col min="7172" max="7172" width="18.625" style="115" customWidth="1"/>
    <col min="7173" max="7173" width="15.125" style="115" customWidth="1"/>
    <col min="7174" max="7174" width="12.875" style="115" customWidth="1"/>
    <col min="7175" max="7175" width="11.875" style="115" customWidth="1"/>
    <col min="7176" max="7176" width="6.875" style="115" customWidth="1"/>
    <col min="7177" max="7177" width="6.25" style="115" customWidth="1"/>
    <col min="7178" max="7178" width="10.875" style="115" customWidth="1"/>
    <col min="7179" max="7424" width="9" style="115"/>
    <col min="7425" max="7426" width="4.625" style="115" customWidth="1"/>
    <col min="7427" max="7427" width="8" style="115" customWidth="1"/>
    <col min="7428" max="7428" width="18.625" style="115" customWidth="1"/>
    <col min="7429" max="7429" width="15.125" style="115" customWidth="1"/>
    <col min="7430" max="7430" width="12.875" style="115" customWidth="1"/>
    <col min="7431" max="7431" width="11.875" style="115" customWidth="1"/>
    <col min="7432" max="7432" width="6.875" style="115" customWidth="1"/>
    <col min="7433" max="7433" width="6.25" style="115" customWidth="1"/>
    <col min="7434" max="7434" width="10.875" style="115" customWidth="1"/>
    <col min="7435" max="7680" width="9" style="115"/>
    <col min="7681" max="7682" width="4.625" style="115" customWidth="1"/>
    <col min="7683" max="7683" width="8" style="115" customWidth="1"/>
    <col min="7684" max="7684" width="18.625" style="115" customWidth="1"/>
    <col min="7685" max="7685" width="15.125" style="115" customWidth="1"/>
    <col min="7686" max="7686" width="12.875" style="115" customWidth="1"/>
    <col min="7687" max="7687" width="11.875" style="115" customWidth="1"/>
    <col min="7688" max="7688" width="6.875" style="115" customWidth="1"/>
    <col min="7689" max="7689" width="6.25" style="115" customWidth="1"/>
    <col min="7690" max="7690" width="10.875" style="115" customWidth="1"/>
    <col min="7691" max="7936" width="9" style="115"/>
    <col min="7937" max="7938" width="4.625" style="115" customWidth="1"/>
    <col min="7939" max="7939" width="8" style="115" customWidth="1"/>
    <col min="7940" max="7940" width="18.625" style="115" customWidth="1"/>
    <col min="7941" max="7941" width="15.125" style="115" customWidth="1"/>
    <col min="7942" max="7942" width="12.875" style="115" customWidth="1"/>
    <col min="7943" max="7943" width="11.875" style="115" customWidth="1"/>
    <col min="7944" max="7944" width="6.875" style="115" customWidth="1"/>
    <col min="7945" max="7945" width="6.25" style="115" customWidth="1"/>
    <col min="7946" max="7946" width="10.875" style="115" customWidth="1"/>
    <col min="7947" max="8192" width="9" style="115"/>
    <col min="8193" max="8194" width="4.625" style="115" customWidth="1"/>
    <col min="8195" max="8195" width="8" style="115" customWidth="1"/>
    <col min="8196" max="8196" width="18.625" style="115" customWidth="1"/>
    <col min="8197" max="8197" width="15.125" style="115" customWidth="1"/>
    <col min="8198" max="8198" width="12.875" style="115" customWidth="1"/>
    <col min="8199" max="8199" width="11.875" style="115" customWidth="1"/>
    <col min="8200" max="8200" width="6.875" style="115" customWidth="1"/>
    <col min="8201" max="8201" width="6.25" style="115" customWidth="1"/>
    <col min="8202" max="8202" width="10.875" style="115" customWidth="1"/>
    <col min="8203" max="8448" width="9" style="115"/>
    <col min="8449" max="8450" width="4.625" style="115" customWidth="1"/>
    <col min="8451" max="8451" width="8" style="115" customWidth="1"/>
    <col min="8452" max="8452" width="18.625" style="115" customWidth="1"/>
    <col min="8453" max="8453" width="15.125" style="115" customWidth="1"/>
    <col min="8454" max="8454" width="12.875" style="115" customWidth="1"/>
    <col min="8455" max="8455" width="11.875" style="115" customWidth="1"/>
    <col min="8456" max="8456" width="6.875" style="115" customWidth="1"/>
    <col min="8457" max="8457" width="6.25" style="115" customWidth="1"/>
    <col min="8458" max="8458" width="10.875" style="115" customWidth="1"/>
    <col min="8459" max="8704" width="9" style="115"/>
    <col min="8705" max="8706" width="4.625" style="115" customWidth="1"/>
    <col min="8707" max="8707" width="8" style="115" customWidth="1"/>
    <col min="8708" max="8708" width="18.625" style="115" customWidth="1"/>
    <col min="8709" max="8709" width="15.125" style="115" customWidth="1"/>
    <col min="8710" max="8710" width="12.875" style="115" customWidth="1"/>
    <col min="8711" max="8711" width="11.875" style="115" customWidth="1"/>
    <col min="8712" max="8712" width="6.875" style="115" customWidth="1"/>
    <col min="8713" max="8713" width="6.25" style="115" customWidth="1"/>
    <col min="8714" max="8714" width="10.875" style="115" customWidth="1"/>
    <col min="8715" max="8960" width="9" style="115"/>
    <col min="8961" max="8962" width="4.625" style="115" customWidth="1"/>
    <col min="8963" max="8963" width="8" style="115" customWidth="1"/>
    <col min="8964" max="8964" width="18.625" style="115" customWidth="1"/>
    <col min="8965" max="8965" width="15.125" style="115" customWidth="1"/>
    <col min="8966" max="8966" width="12.875" style="115" customWidth="1"/>
    <col min="8967" max="8967" width="11.875" style="115" customWidth="1"/>
    <col min="8968" max="8968" width="6.875" style="115" customWidth="1"/>
    <col min="8969" max="8969" width="6.25" style="115" customWidth="1"/>
    <col min="8970" max="8970" width="10.875" style="115" customWidth="1"/>
    <col min="8971" max="9216" width="9" style="115"/>
    <col min="9217" max="9218" width="4.625" style="115" customWidth="1"/>
    <col min="9219" max="9219" width="8" style="115" customWidth="1"/>
    <col min="9220" max="9220" width="18.625" style="115" customWidth="1"/>
    <col min="9221" max="9221" width="15.125" style="115" customWidth="1"/>
    <col min="9222" max="9222" width="12.875" style="115" customWidth="1"/>
    <col min="9223" max="9223" width="11.875" style="115" customWidth="1"/>
    <col min="9224" max="9224" width="6.875" style="115" customWidth="1"/>
    <col min="9225" max="9225" width="6.25" style="115" customWidth="1"/>
    <col min="9226" max="9226" width="10.875" style="115" customWidth="1"/>
    <col min="9227" max="9472" width="9" style="115"/>
    <col min="9473" max="9474" width="4.625" style="115" customWidth="1"/>
    <col min="9475" max="9475" width="8" style="115" customWidth="1"/>
    <col min="9476" max="9476" width="18.625" style="115" customWidth="1"/>
    <col min="9477" max="9477" width="15.125" style="115" customWidth="1"/>
    <col min="9478" max="9478" width="12.875" style="115" customWidth="1"/>
    <col min="9479" max="9479" width="11.875" style="115" customWidth="1"/>
    <col min="9480" max="9480" width="6.875" style="115" customWidth="1"/>
    <col min="9481" max="9481" width="6.25" style="115" customWidth="1"/>
    <col min="9482" max="9482" width="10.875" style="115" customWidth="1"/>
    <col min="9483" max="9728" width="9" style="115"/>
    <col min="9729" max="9730" width="4.625" style="115" customWidth="1"/>
    <col min="9731" max="9731" width="8" style="115" customWidth="1"/>
    <col min="9732" max="9732" width="18.625" style="115" customWidth="1"/>
    <col min="9733" max="9733" width="15.125" style="115" customWidth="1"/>
    <col min="9734" max="9734" width="12.875" style="115" customWidth="1"/>
    <col min="9735" max="9735" width="11.875" style="115" customWidth="1"/>
    <col min="9736" max="9736" width="6.875" style="115" customWidth="1"/>
    <col min="9737" max="9737" width="6.25" style="115" customWidth="1"/>
    <col min="9738" max="9738" width="10.875" style="115" customWidth="1"/>
    <col min="9739" max="9984" width="9" style="115"/>
    <col min="9985" max="9986" width="4.625" style="115" customWidth="1"/>
    <col min="9987" max="9987" width="8" style="115" customWidth="1"/>
    <col min="9988" max="9988" width="18.625" style="115" customWidth="1"/>
    <col min="9989" max="9989" width="15.125" style="115" customWidth="1"/>
    <col min="9990" max="9990" width="12.875" style="115" customWidth="1"/>
    <col min="9991" max="9991" width="11.875" style="115" customWidth="1"/>
    <col min="9992" max="9992" width="6.875" style="115" customWidth="1"/>
    <col min="9993" max="9993" width="6.25" style="115" customWidth="1"/>
    <col min="9994" max="9994" width="10.875" style="115" customWidth="1"/>
    <col min="9995" max="10240" width="9" style="115"/>
    <col min="10241" max="10242" width="4.625" style="115" customWidth="1"/>
    <col min="10243" max="10243" width="8" style="115" customWidth="1"/>
    <col min="10244" max="10244" width="18.625" style="115" customWidth="1"/>
    <col min="10245" max="10245" width="15.125" style="115" customWidth="1"/>
    <col min="10246" max="10246" width="12.875" style="115" customWidth="1"/>
    <col min="10247" max="10247" width="11.875" style="115" customWidth="1"/>
    <col min="10248" max="10248" width="6.875" style="115" customWidth="1"/>
    <col min="10249" max="10249" width="6.25" style="115" customWidth="1"/>
    <col min="10250" max="10250" width="10.875" style="115" customWidth="1"/>
    <col min="10251" max="10496" width="9" style="115"/>
    <col min="10497" max="10498" width="4.625" style="115" customWidth="1"/>
    <col min="10499" max="10499" width="8" style="115" customWidth="1"/>
    <col min="10500" max="10500" width="18.625" style="115" customWidth="1"/>
    <col min="10501" max="10501" width="15.125" style="115" customWidth="1"/>
    <col min="10502" max="10502" width="12.875" style="115" customWidth="1"/>
    <col min="10503" max="10503" width="11.875" style="115" customWidth="1"/>
    <col min="10504" max="10504" width="6.875" style="115" customWidth="1"/>
    <col min="10505" max="10505" width="6.25" style="115" customWidth="1"/>
    <col min="10506" max="10506" width="10.875" style="115" customWidth="1"/>
    <col min="10507" max="10752" width="9" style="115"/>
    <col min="10753" max="10754" width="4.625" style="115" customWidth="1"/>
    <col min="10755" max="10755" width="8" style="115" customWidth="1"/>
    <col min="10756" max="10756" width="18.625" style="115" customWidth="1"/>
    <col min="10757" max="10757" width="15.125" style="115" customWidth="1"/>
    <col min="10758" max="10758" width="12.875" style="115" customWidth="1"/>
    <col min="10759" max="10759" width="11.875" style="115" customWidth="1"/>
    <col min="10760" max="10760" width="6.875" style="115" customWidth="1"/>
    <col min="10761" max="10761" width="6.25" style="115" customWidth="1"/>
    <col min="10762" max="10762" width="10.875" style="115" customWidth="1"/>
    <col min="10763" max="11008" width="9" style="115"/>
    <col min="11009" max="11010" width="4.625" style="115" customWidth="1"/>
    <col min="11011" max="11011" width="8" style="115" customWidth="1"/>
    <col min="11012" max="11012" width="18.625" style="115" customWidth="1"/>
    <col min="11013" max="11013" width="15.125" style="115" customWidth="1"/>
    <col min="11014" max="11014" width="12.875" style="115" customWidth="1"/>
    <col min="11015" max="11015" width="11.875" style="115" customWidth="1"/>
    <col min="11016" max="11016" width="6.875" style="115" customWidth="1"/>
    <col min="11017" max="11017" width="6.25" style="115" customWidth="1"/>
    <col min="11018" max="11018" width="10.875" style="115" customWidth="1"/>
    <col min="11019" max="11264" width="9" style="115"/>
    <col min="11265" max="11266" width="4.625" style="115" customWidth="1"/>
    <col min="11267" max="11267" width="8" style="115" customWidth="1"/>
    <col min="11268" max="11268" width="18.625" style="115" customWidth="1"/>
    <col min="11269" max="11269" width="15.125" style="115" customWidth="1"/>
    <col min="11270" max="11270" width="12.875" style="115" customWidth="1"/>
    <col min="11271" max="11271" width="11.875" style="115" customWidth="1"/>
    <col min="11272" max="11272" width="6.875" style="115" customWidth="1"/>
    <col min="11273" max="11273" width="6.25" style="115" customWidth="1"/>
    <col min="11274" max="11274" width="10.875" style="115" customWidth="1"/>
    <col min="11275" max="11520" width="9" style="115"/>
    <col min="11521" max="11522" width="4.625" style="115" customWidth="1"/>
    <col min="11523" max="11523" width="8" style="115" customWidth="1"/>
    <col min="11524" max="11524" width="18.625" style="115" customWidth="1"/>
    <col min="11525" max="11525" width="15.125" style="115" customWidth="1"/>
    <col min="11526" max="11526" width="12.875" style="115" customWidth="1"/>
    <col min="11527" max="11527" width="11.875" style="115" customWidth="1"/>
    <col min="11528" max="11528" width="6.875" style="115" customWidth="1"/>
    <col min="11529" max="11529" width="6.25" style="115" customWidth="1"/>
    <col min="11530" max="11530" width="10.875" style="115" customWidth="1"/>
    <col min="11531" max="11776" width="9" style="115"/>
    <col min="11777" max="11778" width="4.625" style="115" customWidth="1"/>
    <col min="11779" max="11779" width="8" style="115" customWidth="1"/>
    <col min="11780" max="11780" width="18.625" style="115" customWidth="1"/>
    <col min="11781" max="11781" width="15.125" style="115" customWidth="1"/>
    <col min="11782" max="11782" width="12.875" style="115" customWidth="1"/>
    <col min="11783" max="11783" width="11.875" style="115" customWidth="1"/>
    <col min="11784" max="11784" width="6.875" style="115" customWidth="1"/>
    <col min="11785" max="11785" width="6.25" style="115" customWidth="1"/>
    <col min="11786" max="11786" width="10.875" style="115" customWidth="1"/>
    <col min="11787" max="12032" width="9" style="115"/>
    <col min="12033" max="12034" width="4.625" style="115" customWidth="1"/>
    <col min="12035" max="12035" width="8" style="115" customWidth="1"/>
    <col min="12036" max="12036" width="18.625" style="115" customWidth="1"/>
    <col min="12037" max="12037" width="15.125" style="115" customWidth="1"/>
    <col min="12038" max="12038" width="12.875" style="115" customWidth="1"/>
    <col min="12039" max="12039" width="11.875" style="115" customWidth="1"/>
    <col min="12040" max="12040" width="6.875" style="115" customWidth="1"/>
    <col min="12041" max="12041" width="6.25" style="115" customWidth="1"/>
    <col min="12042" max="12042" width="10.875" style="115" customWidth="1"/>
    <col min="12043" max="12288" width="9" style="115"/>
    <col min="12289" max="12290" width="4.625" style="115" customWidth="1"/>
    <col min="12291" max="12291" width="8" style="115" customWidth="1"/>
    <col min="12292" max="12292" width="18.625" style="115" customWidth="1"/>
    <col min="12293" max="12293" width="15.125" style="115" customWidth="1"/>
    <col min="12294" max="12294" width="12.875" style="115" customWidth="1"/>
    <col min="12295" max="12295" width="11.875" style="115" customWidth="1"/>
    <col min="12296" max="12296" width="6.875" style="115" customWidth="1"/>
    <col min="12297" max="12297" width="6.25" style="115" customWidth="1"/>
    <col min="12298" max="12298" width="10.875" style="115" customWidth="1"/>
    <col min="12299" max="12544" width="9" style="115"/>
    <col min="12545" max="12546" width="4.625" style="115" customWidth="1"/>
    <col min="12547" max="12547" width="8" style="115" customWidth="1"/>
    <col min="12548" max="12548" width="18.625" style="115" customWidth="1"/>
    <col min="12549" max="12549" width="15.125" style="115" customWidth="1"/>
    <col min="12550" max="12550" width="12.875" style="115" customWidth="1"/>
    <col min="12551" max="12551" width="11.875" style="115" customWidth="1"/>
    <col min="12552" max="12552" width="6.875" style="115" customWidth="1"/>
    <col min="12553" max="12553" width="6.25" style="115" customWidth="1"/>
    <col min="12554" max="12554" width="10.875" style="115" customWidth="1"/>
    <col min="12555" max="12800" width="9" style="115"/>
    <col min="12801" max="12802" width="4.625" style="115" customWidth="1"/>
    <col min="12803" max="12803" width="8" style="115" customWidth="1"/>
    <col min="12804" max="12804" width="18.625" style="115" customWidth="1"/>
    <col min="12805" max="12805" width="15.125" style="115" customWidth="1"/>
    <col min="12806" max="12806" width="12.875" style="115" customWidth="1"/>
    <col min="12807" max="12807" width="11.875" style="115" customWidth="1"/>
    <col min="12808" max="12808" width="6.875" style="115" customWidth="1"/>
    <col min="12809" max="12809" width="6.25" style="115" customWidth="1"/>
    <col min="12810" max="12810" width="10.875" style="115" customWidth="1"/>
    <col min="12811" max="13056" width="9" style="115"/>
    <col min="13057" max="13058" width="4.625" style="115" customWidth="1"/>
    <col min="13059" max="13059" width="8" style="115" customWidth="1"/>
    <col min="13060" max="13060" width="18.625" style="115" customWidth="1"/>
    <col min="13061" max="13061" width="15.125" style="115" customWidth="1"/>
    <col min="13062" max="13062" width="12.875" style="115" customWidth="1"/>
    <col min="13063" max="13063" width="11.875" style="115" customWidth="1"/>
    <col min="13064" max="13064" width="6.875" style="115" customWidth="1"/>
    <col min="13065" max="13065" width="6.25" style="115" customWidth="1"/>
    <col min="13066" max="13066" width="10.875" style="115" customWidth="1"/>
    <col min="13067" max="13312" width="9" style="115"/>
    <col min="13313" max="13314" width="4.625" style="115" customWidth="1"/>
    <col min="13315" max="13315" width="8" style="115" customWidth="1"/>
    <col min="13316" max="13316" width="18.625" style="115" customWidth="1"/>
    <col min="13317" max="13317" width="15.125" style="115" customWidth="1"/>
    <col min="13318" max="13318" width="12.875" style="115" customWidth="1"/>
    <col min="13319" max="13319" width="11.875" style="115" customWidth="1"/>
    <col min="13320" max="13320" width="6.875" style="115" customWidth="1"/>
    <col min="13321" max="13321" width="6.25" style="115" customWidth="1"/>
    <col min="13322" max="13322" width="10.875" style="115" customWidth="1"/>
    <col min="13323" max="13568" width="9" style="115"/>
    <col min="13569" max="13570" width="4.625" style="115" customWidth="1"/>
    <col min="13571" max="13571" width="8" style="115" customWidth="1"/>
    <col min="13572" max="13572" width="18.625" style="115" customWidth="1"/>
    <col min="13573" max="13573" width="15.125" style="115" customWidth="1"/>
    <col min="13574" max="13574" width="12.875" style="115" customWidth="1"/>
    <col min="13575" max="13575" width="11.875" style="115" customWidth="1"/>
    <col min="13576" max="13576" width="6.875" style="115" customWidth="1"/>
    <col min="13577" max="13577" width="6.25" style="115" customWidth="1"/>
    <col min="13578" max="13578" width="10.875" style="115" customWidth="1"/>
    <col min="13579" max="13824" width="9" style="115"/>
    <col min="13825" max="13826" width="4.625" style="115" customWidth="1"/>
    <col min="13827" max="13827" width="8" style="115" customWidth="1"/>
    <col min="13828" max="13828" width="18.625" style="115" customWidth="1"/>
    <col min="13829" max="13829" width="15.125" style="115" customWidth="1"/>
    <col min="13830" max="13830" width="12.875" style="115" customWidth="1"/>
    <col min="13831" max="13831" width="11.875" style="115" customWidth="1"/>
    <col min="13832" max="13832" width="6.875" style="115" customWidth="1"/>
    <col min="13833" max="13833" width="6.25" style="115" customWidth="1"/>
    <col min="13834" max="13834" width="10.875" style="115" customWidth="1"/>
    <col min="13835" max="14080" width="9" style="115"/>
    <col min="14081" max="14082" width="4.625" style="115" customWidth="1"/>
    <col min="14083" max="14083" width="8" style="115" customWidth="1"/>
    <col min="14084" max="14084" width="18.625" style="115" customWidth="1"/>
    <col min="14085" max="14085" width="15.125" style="115" customWidth="1"/>
    <col min="14086" max="14086" width="12.875" style="115" customWidth="1"/>
    <col min="14087" max="14087" width="11.875" style="115" customWidth="1"/>
    <col min="14088" max="14088" width="6.875" style="115" customWidth="1"/>
    <col min="14089" max="14089" width="6.25" style="115" customWidth="1"/>
    <col min="14090" max="14090" width="10.875" style="115" customWidth="1"/>
    <col min="14091" max="14336" width="9" style="115"/>
    <col min="14337" max="14338" width="4.625" style="115" customWidth="1"/>
    <col min="14339" max="14339" width="8" style="115" customWidth="1"/>
    <col min="14340" max="14340" width="18.625" style="115" customWidth="1"/>
    <col min="14341" max="14341" width="15.125" style="115" customWidth="1"/>
    <col min="14342" max="14342" width="12.875" style="115" customWidth="1"/>
    <col min="14343" max="14343" width="11.875" style="115" customWidth="1"/>
    <col min="14344" max="14344" width="6.875" style="115" customWidth="1"/>
    <col min="14345" max="14345" width="6.25" style="115" customWidth="1"/>
    <col min="14346" max="14346" width="10.875" style="115" customWidth="1"/>
    <col min="14347" max="14592" width="9" style="115"/>
    <col min="14593" max="14594" width="4.625" style="115" customWidth="1"/>
    <col min="14595" max="14595" width="8" style="115" customWidth="1"/>
    <col min="14596" max="14596" width="18.625" style="115" customWidth="1"/>
    <col min="14597" max="14597" width="15.125" style="115" customWidth="1"/>
    <col min="14598" max="14598" width="12.875" style="115" customWidth="1"/>
    <col min="14599" max="14599" width="11.875" style="115" customWidth="1"/>
    <col min="14600" max="14600" width="6.875" style="115" customWidth="1"/>
    <col min="14601" max="14601" width="6.25" style="115" customWidth="1"/>
    <col min="14602" max="14602" width="10.875" style="115" customWidth="1"/>
    <col min="14603" max="14848" width="9" style="115"/>
    <col min="14849" max="14850" width="4.625" style="115" customWidth="1"/>
    <col min="14851" max="14851" width="8" style="115" customWidth="1"/>
    <col min="14852" max="14852" width="18.625" style="115" customWidth="1"/>
    <col min="14853" max="14853" width="15.125" style="115" customWidth="1"/>
    <col min="14854" max="14854" width="12.875" style="115" customWidth="1"/>
    <col min="14855" max="14855" width="11.875" style="115" customWidth="1"/>
    <col min="14856" max="14856" width="6.875" style="115" customWidth="1"/>
    <col min="14857" max="14857" width="6.25" style="115" customWidth="1"/>
    <col min="14858" max="14858" width="10.875" style="115" customWidth="1"/>
    <col min="14859" max="15104" width="9" style="115"/>
    <col min="15105" max="15106" width="4.625" style="115" customWidth="1"/>
    <col min="15107" max="15107" width="8" style="115" customWidth="1"/>
    <col min="15108" max="15108" width="18.625" style="115" customWidth="1"/>
    <col min="15109" max="15109" width="15.125" style="115" customWidth="1"/>
    <col min="15110" max="15110" width="12.875" style="115" customWidth="1"/>
    <col min="15111" max="15111" width="11.875" style="115" customWidth="1"/>
    <col min="15112" max="15112" width="6.875" style="115" customWidth="1"/>
    <col min="15113" max="15113" width="6.25" style="115" customWidth="1"/>
    <col min="15114" max="15114" width="10.875" style="115" customWidth="1"/>
    <col min="15115" max="15360" width="9" style="115"/>
    <col min="15361" max="15362" width="4.625" style="115" customWidth="1"/>
    <col min="15363" max="15363" width="8" style="115" customWidth="1"/>
    <col min="15364" max="15364" width="18.625" style="115" customWidth="1"/>
    <col min="15365" max="15365" width="15.125" style="115" customWidth="1"/>
    <col min="15366" max="15366" width="12.875" style="115" customWidth="1"/>
    <col min="15367" max="15367" width="11.875" style="115" customWidth="1"/>
    <col min="15368" max="15368" width="6.875" style="115" customWidth="1"/>
    <col min="15369" max="15369" width="6.25" style="115" customWidth="1"/>
    <col min="15370" max="15370" width="10.875" style="115" customWidth="1"/>
    <col min="15371" max="15616" width="9" style="115"/>
    <col min="15617" max="15618" width="4.625" style="115" customWidth="1"/>
    <col min="15619" max="15619" width="8" style="115" customWidth="1"/>
    <col min="15620" max="15620" width="18.625" style="115" customWidth="1"/>
    <col min="15621" max="15621" width="15.125" style="115" customWidth="1"/>
    <col min="15622" max="15622" width="12.875" style="115" customWidth="1"/>
    <col min="15623" max="15623" width="11.875" style="115" customWidth="1"/>
    <col min="15624" max="15624" width="6.875" style="115" customWidth="1"/>
    <col min="15625" max="15625" width="6.25" style="115" customWidth="1"/>
    <col min="15626" max="15626" width="10.875" style="115" customWidth="1"/>
    <col min="15627" max="15872" width="9" style="115"/>
    <col min="15873" max="15874" width="4.625" style="115" customWidth="1"/>
    <col min="15875" max="15875" width="8" style="115" customWidth="1"/>
    <col min="15876" max="15876" width="18.625" style="115" customWidth="1"/>
    <col min="15877" max="15877" width="15.125" style="115" customWidth="1"/>
    <col min="15878" max="15878" width="12.875" style="115" customWidth="1"/>
    <col min="15879" max="15879" width="11.875" style="115" customWidth="1"/>
    <col min="15880" max="15880" width="6.875" style="115" customWidth="1"/>
    <col min="15881" max="15881" width="6.25" style="115" customWidth="1"/>
    <col min="15882" max="15882" width="10.875" style="115" customWidth="1"/>
    <col min="15883" max="16128" width="9" style="115"/>
    <col min="16129" max="16130" width="4.625" style="115" customWidth="1"/>
    <col min="16131" max="16131" width="8" style="115" customWidth="1"/>
    <col min="16132" max="16132" width="18.625" style="115" customWidth="1"/>
    <col min="16133" max="16133" width="15.125" style="115" customWidth="1"/>
    <col min="16134" max="16134" width="12.875" style="115" customWidth="1"/>
    <col min="16135" max="16135" width="11.875" style="115" customWidth="1"/>
    <col min="16136" max="16136" width="6.875" style="115" customWidth="1"/>
    <col min="16137" max="16137" width="6.25" style="115" customWidth="1"/>
    <col min="16138" max="16138" width="10.875" style="115" customWidth="1"/>
    <col min="16139" max="16384" width="9" style="115"/>
  </cols>
  <sheetData>
    <row r="1" s="113" customFormat="1" ht="15.75" spans="1:10">
      <c r="A1" s="66"/>
      <c r="B1" s="66"/>
      <c r="C1" s="66"/>
      <c r="D1" s="66"/>
      <c r="E1" s="66"/>
      <c r="F1" s="66"/>
      <c r="G1" s="66"/>
      <c r="H1" s="66"/>
      <c r="I1" s="66"/>
      <c r="J1" s="66"/>
    </row>
    <row r="2" ht="27" spans="1:10">
      <c r="A2" s="116" t="s">
        <v>77</v>
      </c>
      <c r="B2" s="116"/>
      <c r="C2" s="116"/>
      <c r="D2" s="116"/>
      <c r="E2" s="116"/>
      <c r="F2" s="116"/>
      <c r="G2" s="116"/>
      <c r="H2" s="116"/>
      <c r="I2" s="116"/>
      <c r="J2" s="116"/>
    </row>
    <row r="3" spans="1:10">
      <c r="A3" s="117" t="s">
        <v>1</v>
      </c>
      <c r="B3" s="117"/>
      <c r="C3" s="117"/>
      <c r="D3" s="117"/>
      <c r="E3" s="117"/>
      <c r="F3" s="117"/>
      <c r="G3" s="117"/>
      <c r="H3" s="117"/>
      <c r="I3" s="117"/>
      <c r="J3" s="117"/>
    </row>
    <row r="4" s="114" customFormat="1" ht="12.75" spans="1:10">
      <c r="A4" s="118" t="s">
        <v>78</v>
      </c>
      <c r="B4" s="118"/>
      <c r="C4" s="118"/>
      <c r="D4" s="118" t="s">
        <v>286</v>
      </c>
      <c r="E4" s="118"/>
      <c r="F4" s="118"/>
      <c r="G4" s="118"/>
      <c r="H4" s="118"/>
      <c r="I4" s="118"/>
      <c r="J4" s="118"/>
    </row>
    <row r="5" s="114" customFormat="1" ht="12.75" spans="1:10">
      <c r="A5" s="118" t="s">
        <v>80</v>
      </c>
      <c r="B5" s="118"/>
      <c r="C5" s="118"/>
      <c r="D5" s="119"/>
      <c r="E5" s="119"/>
      <c r="F5" s="119"/>
      <c r="G5" s="119"/>
      <c r="H5" s="119"/>
      <c r="I5" s="119"/>
      <c r="J5" s="119"/>
    </row>
    <row r="6" s="114" customFormat="1" ht="21" customHeight="1" spans="1:10">
      <c r="A6" s="118" t="s">
        <v>81</v>
      </c>
      <c r="B6" s="118"/>
      <c r="C6" s="118"/>
      <c r="D6" s="120" t="s">
        <v>5</v>
      </c>
      <c r="E6" s="121"/>
      <c r="F6" s="118" t="s">
        <v>82</v>
      </c>
      <c r="G6" s="118" t="s">
        <v>7</v>
      </c>
      <c r="H6" s="118"/>
      <c r="I6" s="118"/>
      <c r="J6" s="118"/>
    </row>
    <row r="7" s="114" customFormat="1" ht="25.5" spans="1:10">
      <c r="A7" s="118" t="s">
        <v>83</v>
      </c>
      <c r="B7" s="118"/>
      <c r="C7" s="118"/>
      <c r="D7" s="120"/>
      <c r="E7" s="118" t="s">
        <v>84</v>
      </c>
      <c r="F7" s="118" t="s">
        <v>85</v>
      </c>
      <c r="G7" s="118"/>
      <c r="H7" s="118"/>
      <c r="I7" s="118" t="s">
        <v>287</v>
      </c>
      <c r="J7" s="118"/>
    </row>
    <row r="8" s="114" customFormat="1" ht="12.75" spans="1:10">
      <c r="A8" s="118"/>
      <c r="B8" s="118"/>
      <c r="C8" s="118"/>
      <c r="D8" s="120" t="s">
        <v>15</v>
      </c>
      <c r="E8" s="119">
        <v>385.03</v>
      </c>
      <c r="F8" s="129">
        <v>362.3</v>
      </c>
      <c r="G8" s="130"/>
      <c r="H8" s="132"/>
      <c r="I8" s="139">
        <f>F8/E8*100%</f>
        <v>0.940965639041114</v>
      </c>
      <c r="J8" s="140"/>
    </row>
    <row r="9" s="114" customFormat="1" ht="12.75" spans="1:10">
      <c r="A9" s="118"/>
      <c r="B9" s="118"/>
      <c r="C9" s="118"/>
      <c r="D9" s="121" t="s">
        <v>288</v>
      </c>
      <c r="E9" s="118">
        <v>107.03</v>
      </c>
      <c r="F9" s="129">
        <v>92.61</v>
      </c>
      <c r="G9" s="130"/>
      <c r="H9" s="132"/>
      <c r="I9" s="139">
        <f>F9/E9*100%</f>
        <v>0.865271419228254</v>
      </c>
      <c r="J9" s="140"/>
    </row>
    <row r="10" s="114" customFormat="1" ht="12.75" spans="1:10">
      <c r="A10" s="118"/>
      <c r="B10" s="118"/>
      <c r="C10" s="118"/>
      <c r="D10" s="121" t="s">
        <v>289</v>
      </c>
      <c r="E10" s="118">
        <v>278</v>
      </c>
      <c r="F10" s="129">
        <v>269.69</v>
      </c>
      <c r="G10" s="130"/>
      <c r="H10" s="132"/>
      <c r="I10" s="139">
        <f>F10/E10*100%</f>
        <v>0.970107913669065</v>
      </c>
      <c r="J10" s="140"/>
    </row>
    <row r="11" s="114" customFormat="1" ht="12.75" spans="1:10">
      <c r="A11" s="118"/>
      <c r="B11" s="118"/>
      <c r="C11" s="118"/>
      <c r="D11" s="120" t="s">
        <v>290</v>
      </c>
      <c r="E11" s="119"/>
      <c r="F11" s="129"/>
      <c r="G11" s="130"/>
      <c r="H11" s="132"/>
      <c r="I11" s="129"/>
      <c r="J11" s="132"/>
    </row>
    <row r="12" s="114" customFormat="1" ht="12.75" spans="1:10">
      <c r="A12" s="118"/>
      <c r="B12" s="118"/>
      <c r="C12" s="118"/>
      <c r="D12" s="122" t="s">
        <v>291</v>
      </c>
      <c r="E12" s="119"/>
      <c r="F12" s="129"/>
      <c r="G12" s="130"/>
      <c r="H12" s="132"/>
      <c r="I12" s="129"/>
      <c r="J12" s="132"/>
    </row>
    <row r="13" s="114" customFormat="1" ht="30" customHeight="1" spans="1:10">
      <c r="A13" s="118" t="s">
        <v>91</v>
      </c>
      <c r="B13" s="118"/>
      <c r="C13" s="118"/>
      <c r="D13" s="122"/>
      <c r="E13" s="119"/>
      <c r="F13" s="133" t="s">
        <v>92</v>
      </c>
      <c r="G13" s="134"/>
      <c r="H13" s="135"/>
      <c r="I13" s="129" t="s">
        <v>93</v>
      </c>
      <c r="J13" s="132"/>
    </row>
    <row r="14" s="114" customFormat="1" ht="30" customHeight="1" spans="1:10">
      <c r="A14" s="118"/>
      <c r="B14" s="118"/>
      <c r="C14" s="118"/>
      <c r="D14" s="123" t="s">
        <v>94</v>
      </c>
      <c r="E14" s="119"/>
      <c r="F14" s="127" t="s">
        <v>95</v>
      </c>
      <c r="G14" s="125"/>
      <c r="H14" s="136"/>
      <c r="I14" s="129"/>
      <c r="J14" s="132"/>
    </row>
    <row r="15" s="114" customFormat="1" ht="30" customHeight="1" spans="1:10">
      <c r="A15" s="118"/>
      <c r="B15" s="118"/>
      <c r="C15" s="118"/>
      <c r="D15" s="123" t="s">
        <v>96</v>
      </c>
      <c r="E15" s="119"/>
      <c r="F15" s="127" t="s">
        <v>97</v>
      </c>
      <c r="G15" s="125"/>
      <c r="H15" s="136"/>
      <c r="I15" s="129"/>
      <c r="J15" s="132"/>
    </row>
    <row r="16" s="114" customFormat="1" ht="39.95" customHeight="1" spans="1:10">
      <c r="A16" s="118"/>
      <c r="B16" s="118"/>
      <c r="C16" s="118"/>
      <c r="D16" s="123" t="s">
        <v>98</v>
      </c>
      <c r="E16" s="119"/>
      <c r="F16" s="129" t="s">
        <v>99</v>
      </c>
      <c r="G16" s="130"/>
      <c r="H16" s="132"/>
      <c r="I16" s="129"/>
      <c r="J16" s="132"/>
    </row>
    <row r="17" s="114" customFormat="1" ht="48.95" customHeight="1" spans="1:10">
      <c r="A17" s="118"/>
      <c r="B17" s="118"/>
      <c r="C17" s="118"/>
      <c r="D17" s="123" t="s">
        <v>100</v>
      </c>
      <c r="E17" s="119"/>
      <c r="F17" s="127" t="s">
        <v>101</v>
      </c>
      <c r="G17" s="125"/>
      <c r="H17" s="136"/>
      <c r="I17" s="129"/>
      <c r="J17" s="132"/>
    </row>
    <row r="18" s="114" customFormat="1" ht="30" customHeight="1" spans="1:10">
      <c r="A18" s="118"/>
      <c r="B18" s="118"/>
      <c r="C18" s="118"/>
      <c r="D18" s="123" t="s">
        <v>102</v>
      </c>
      <c r="E18" s="119"/>
      <c r="F18" s="127" t="s">
        <v>103</v>
      </c>
      <c r="G18" s="125"/>
      <c r="H18" s="136"/>
      <c r="I18" s="129"/>
      <c r="J18" s="132"/>
    </row>
    <row r="19" s="114" customFormat="1" ht="30" customHeight="1" spans="1:10">
      <c r="A19" s="118"/>
      <c r="B19" s="118"/>
      <c r="C19" s="118"/>
      <c r="D19" s="123" t="s">
        <v>104</v>
      </c>
      <c r="E19" s="119"/>
      <c r="F19" s="127" t="s">
        <v>105</v>
      </c>
      <c r="G19" s="125"/>
      <c r="H19" s="136"/>
      <c r="I19" s="129"/>
      <c r="J19" s="132"/>
    </row>
    <row r="20" s="114" customFormat="1" ht="30" customHeight="1" spans="1:10">
      <c r="A20" s="118"/>
      <c r="B20" s="118"/>
      <c r="C20" s="118"/>
      <c r="D20" s="123" t="s">
        <v>106</v>
      </c>
      <c r="E20" s="119"/>
      <c r="F20" s="127" t="s">
        <v>107</v>
      </c>
      <c r="G20" s="125"/>
      <c r="H20" s="136"/>
      <c r="I20" s="129"/>
      <c r="J20" s="132"/>
    </row>
    <row r="21" s="114" customFormat="1" ht="21" customHeight="1" spans="1:10">
      <c r="A21" s="118" t="s">
        <v>108</v>
      </c>
      <c r="B21" s="118" t="s">
        <v>109</v>
      </c>
      <c r="C21" s="118"/>
      <c r="D21" s="118"/>
      <c r="E21" s="118"/>
      <c r="F21" s="129" t="s">
        <v>110</v>
      </c>
      <c r="G21" s="130"/>
      <c r="H21" s="130"/>
      <c r="I21" s="130"/>
      <c r="J21" s="132"/>
    </row>
    <row r="22" s="114" customFormat="1" ht="68.1" customHeight="1" spans="1:10">
      <c r="A22" s="118"/>
      <c r="B22" s="124" t="s">
        <v>292</v>
      </c>
      <c r="C22" s="125"/>
      <c r="D22" s="125"/>
      <c r="E22" s="136"/>
      <c r="F22" s="124" t="s">
        <v>293</v>
      </c>
      <c r="G22" s="137"/>
      <c r="H22" s="137"/>
      <c r="I22" s="137"/>
      <c r="J22" s="141"/>
    </row>
    <row r="23" s="114" customFormat="1" ht="25.5" spans="1:10">
      <c r="A23" s="126" t="s">
        <v>113</v>
      </c>
      <c r="B23" s="118" t="s">
        <v>114</v>
      </c>
      <c r="C23" s="118" t="s">
        <v>27</v>
      </c>
      <c r="D23" s="118" t="s">
        <v>28</v>
      </c>
      <c r="E23" s="118"/>
      <c r="F23" s="118" t="s">
        <v>115</v>
      </c>
      <c r="G23" s="118" t="s">
        <v>116</v>
      </c>
      <c r="H23" s="118" t="s">
        <v>12</v>
      </c>
      <c r="I23" s="118" t="s">
        <v>14</v>
      </c>
      <c r="J23" s="118" t="s">
        <v>117</v>
      </c>
    </row>
    <row r="24" s="114" customFormat="1" ht="12.75" spans="1:10">
      <c r="A24" s="126"/>
      <c r="B24" s="78" t="s">
        <v>118</v>
      </c>
      <c r="C24" s="78" t="s">
        <v>33</v>
      </c>
      <c r="D24" s="127" t="s">
        <v>294</v>
      </c>
      <c r="E24" s="136"/>
      <c r="F24" s="69" t="s">
        <v>295</v>
      </c>
      <c r="G24" s="69" t="s">
        <v>296</v>
      </c>
      <c r="H24" s="69">
        <v>3</v>
      </c>
      <c r="I24" s="69">
        <v>2</v>
      </c>
      <c r="J24" s="118"/>
    </row>
    <row r="25" s="114" customFormat="1" ht="12.75" spans="1:10">
      <c r="A25" s="126"/>
      <c r="B25" s="78"/>
      <c r="C25" s="78"/>
      <c r="D25" s="127" t="s">
        <v>122</v>
      </c>
      <c r="E25" s="136"/>
      <c r="F25" s="69" t="s">
        <v>297</v>
      </c>
      <c r="G25" s="69" t="s">
        <v>297</v>
      </c>
      <c r="H25" s="69">
        <v>3</v>
      </c>
      <c r="I25" s="69">
        <v>3</v>
      </c>
      <c r="J25" s="118"/>
    </row>
    <row r="26" s="114" customFormat="1" ht="12.75" spans="1:10">
      <c r="A26" s="126"/>
      <c r="B26" s="78"/>
      <c r="C26" s="78"/>
      <c r="D26" s="127" t="s">
        <v>298</v>
      </c>
      <c r="E26" s="136"/>
      <c r="F26" s="69" t="s">
        <v>299</v>
      </c>
      <c r="G26" s="69" t="s">
        <v>300</v>
      </c>
      <c r="H26" s="69">
        <v>3</v>
      </c>
      <c r="I26" s="69">
        <v>2</v>
      </c>
      <c r="J26" s="118"/>
    </row>
    <row r="27" s="114" customFormat="1" ht="12.75" spans="1:10">
      <c r="A27" s="126"/>
      <c r="B27" s="78"/>
      <c r="C27" s="78"/>
      <c r="D27" s="127" t="s">
        <v>301</v>
      </c>
      <c r="E27" s="136"/>
      <c r="F27" s="69" t="s">
        <v>302</v>
      </c>
      <c r="G27" s="69" t="s">
        <v>302</v>
      </c>
      <c r="H27" s="69">
        <v>3</v>
      </c>
      <c r="I27" s="69">
        <v>3</v>
      </c>
      <c r="J27" s="118"/>
    </row>
    <row r="28" s="114" customFormat="1" ht="12.75" spans="1:10">
      <c r="A28" s="126"/>
      <c r="B28" s="78"/>
      <c r="C28" s="78"/>
      <c r="D28" s="127" t="s">
        <v>303</v>
      </c>
      <c r="E28" s="136"/>
      <c r="F28" s="69" t="s">
        <v>304</v>
      </c>
      <c r="G28" s="69" t="s">
        <v>304</v>
      </c>
      <c r="H28" s="69">
        <v>3</v>
      </c>
      <c r="I28" s="69">
        <v>3</v>
      </c>
      <c r="J28" s="118"/>
    </row>
    <row r="29" s="114" customFormat="1" ht="12.75" spans="1:10">
      <c r="A29" s="126"/>
      <c r="B29" s="78"/>
      <c r="C29" s="78"/>
      <c r="D29" s="127" t="s">
        <v>305</v>
      </c>
      <c r="E29" s="136"/>
      <c r="F29" s="69" t="s">
        <v>306</v>
      </c>
      <c r="G29" s="69" t="s">
        <v>306</v>
      </c>
      <c r="H29" s="69">
        <v>3</v>
      </c>
      <c r="I29" s="69">
        <v>3</v>
      </c>
      <c r="J29" s="118"/>
    </row>
    <row r="30" s="114" customFormat="1" ht="25.5" spans="1:10">
      <c r="A30" s="126"/>
      <c r="B30" s="78"/>
      <c r="C30" s="78" t="s">
        <v>45</v>
      </c>
      <c r="D30" s="128" t="s">
        <v>307</v>
      </c>
      <c r="E30" s="128"/>
      <c r="F30" s="91">
        <v>1</v>
      </c>
      <c r="G30" s="91">
        <v>1</v>
      </c>
      <c r="H30" s="69">
        <v>4</v>
      </c>
      <c r="I30" s="69">
        <v>4</v>
      </c>
      <c r="J30" s="142"/>
    </row>
    <row r="31" s="114" customFormat="1" ht="25.5" spans="1:10">
      <c r="A31" s="126"/>
      <c r="B31" s="78"/>
      <c r="C31" s="78" t="s">
        <v>47</v>
      </c>
      <c r="D31" s="128" t="s">
        <v>308</v>
      </c>
      <c r="E31" s="128"/>
      <c r="F31" s="138" t="s">
        <v>309</v>
      </c>
      <c r="G31" s="138" t="s">
        <v>309</v>
      </c>
      <c r="H31" s="69">
        <v>4</v>
      </c>
      <c r="I31" s="118">
        <v>4</v>
      </c>
      <c r="J31" s="128"/>
    </row>
    <row r="32" s="114" customFormat="1" ht="12.75" spans="1:10">
      <c r="A32" s="126"/>
      <c r="B32" s="78"/>
      <c r="C32" s="78" t="s">
        <v>51</v>
      </c>
      <c r="D32" s="128" t="s">
        <v>310</v>
      </c>
      <c r="E32" s="128"/>
      <c r="F32" s="69" t="s">
        <v>311</v>
      </c>
      <c r="G32" s="69" t="s">
        <v>311</v>
      </c>
      <c r="H32" s="69">
        <v>4</v>
      </c>
      <c r="I32" s="69">
        <v>4</v>
      </c>
      <c r="J32" s="118"/>
    </row>
    <row r="33" s="114" customFormat="1" ht="12.75" spans="1:10">
      <c r="A33" s="126"/>
      <c r="B33" s="78"/>
      <c r="C33" s="78"/>
      <c r="D33" s="128" t="s">
        <v>138</v>
      </c>
      <c r="E33" s="128"/>
      <c r="F33" s="69" t="s">
        <v>312</v>
      </c>
      <c r="G33" s="69" t="s">
        <v>313</v>
      </c>
      <c r="H33" s="69">
        <v>4</v>
      </c>
      <c r="I33" s="69">
        <v>2</v>
      </c>
      <c r="J33" s="118"/>
    </row>
    <row r="34" s="114" customFormat="1" ht="12.75" spans="1:10">
      <c r="A34" s="126"/>
      <c r="B34" s="78"/>
      <c r="C34" s="78"/>
      <c r="D34" s="128" t="s">
        <v>298</v>
      </c>
      <c r="E34" s="128"/>
      <c r="F34" s="69" t="s">
        <v>314</v>
      </c>
      <c r="G34" s="69" t="s">
        <v>315</v>
      </c>
      <c r="H34" s="69">
        <v>4</v>
      </c>
      <c r="I34" s="69">
        <v>3</v>
      </c>
      <c r="J34" s="118"/>
    </row>
    <row r="35" s="114" customFormat="1" ht="12.75" spans="1:10">
      <c r="A35" s="126"/>
      <c r="B35" s="78"/>
      <c r="C35" s="78"/>
      <c r="D35" s="128" t="s">
        <v>316</v>
      </c>
      <c r="E35" s="128"/>
      <c r="F35" s="69" t="s">
        <v>317</v>
      </c>
      <c r="G35" s="69" t="s">
        <v>318</v>
      </c>
      <c r="H35" s="69">
        <v>4</v>
      </c>
      <c r="I35" s="69">
        <v>4</v>
      </c>
      <c r="J35" s="118"/>
    </row>
    <row r="36" s="114" customFormat="1" ht="12.75" spans="1:10">
      <c r="A36" s="126"/>
      <c r="B36" s="78"/>
      <c r="C36" s="78"/>
      <c r="D36" s="128" t="s">
        <v>319</v>
      </c>
      <c r="E36" s="128"/>
      <c r="F36" s="69" t="s">
        <v>320</v>
      </c>
      <c r="G36" s="69" t="s">
        <v>321</v>
      </c>
      <c r="H36" s="69">
        <v>4</v>
      </c>
      <c r="I36" s="69">
        <v>4</v>
      </c>
      <c r="J36" s="118"/>
    </row>
    <row r="37" s="114" customFormat="1" ht="12.75" spans="1:10">
      <c r="A37" s="126"/>
      <c r="B37" s="78"/>
      <c r="C37" s="78"/>
      <c r="D37" s="128" t="s">
        <v>322</v>
      </c>
      <c r="E37" s="128"/>
      <c r="F37" s="69" t="s">
        <v>323</v>
      </c>
      <c r="G37" s="69" t="s">
        <v>324</v>
      </c>
      <c r="H37" s="69">
        <v>4</v>
      </c>
      <c r="I37" s="69">
        <v>3</v>
      </c>
      <c r="J37" s="118"/>
    </row>
    <row r="38" s="114" customFormat="1" ht="38.25" spans="1:10">
      <c r="A38" s="126"/>
      <c r="B38" s="78" t="s">
        <v>147</v>
      </c>
      <c r="C38" s="78" t="s">
        <v>67</v>
      </c>
      <c r="D38" s="51" t="s">
        <v>325</v>
      </c>
      <c r="E38" s="55"/>
      <c r="F38" s="31" t="s">
        <v>69</v>
      </c>
      <c r="G38" s="45">
        <v>1</v>
      </c>
      <c r="H38" s="69">
        <v>15</v>
      </c>
      <c r="I38" s="69">
        <v>15</v>
      </c>
      <c r="J38" s="72"/>
    </row>
    <row r="39" s="114" customFormat="1" ht="38.25" spans="1:10">
      <c r="A39" s="126"/>
      <c r="B39" s="78"/>
      <c r="C39" s="78" t="s">
        <v>151</v>
      </c>
      <c r="D39" s="51" t="s">
        <v>326</v>
      </c>
      <c r="E39" s="55"/>
      <c r="F39" s="31" t="s">
        <v>327</v>
      </c>
      <c r="G39" s="31" t="s">
        <v>327</v>
      </c>
      <c r="H39" s="69">
        <v>15</v>
      </c>
      <c r="I39" s="69">
        <v>15</v>
      </c>
      <c r="J39" s="69"/>
    </row>
    <row r="40" s="114" customFormat="1" ht="51" spans="1:10">
      <c r="A40" s="126"/>
      <c r="B40" s="78" t="s">
        <v>153</v>
      </c>
      <c r="C40" s="78" t="s">
        <v>154</v>
      </c>
      <c r="D40" s="81" t="s">
        <v>328</v>
      </c>
      <c r="E40" s="81"/>
      <c r="F40" s="91" t="s">
        <v>69</v>
      </c>
      <c r="G40" s="91" t="s">
        <v>69</v>
      </c>
      <c r="H40" s="69">
        <v>10</v>
      </c>
      <c r="I40" s="69">
        <v>10</v>
      </c>
      <c r="J40" s="81"/>
    </row>
    <row r="41" s="114" customFormat="1" ht="12.75" spans="1:10">
      <c r="A41" s="129" t="s">
        <v>156</v>
      </c>
      <c r="B41" s="130"/>
      <c r="C41" s="130"/>
      <c r="D41" s="130"/>
      <c r="E41" s="130"/>
      <c r="F41" s="130"/>
      <c r="G41" s="132"/>
      <c r="H41" s="118">
        <f>SUM(H24:H40)+10</f>
        <v>100</v>
      </c>
      <c r="I41" s="118">
        <f>SUM(I24:I40)+9</f>
        <v>93</v>
      </c>
      <c r="J41" s="128"/>
    </row>
    <row r="42" s="114" customFormat="1" ht="32.1" customHeight="1" spans="1:10">
      <c r="A42" s="118" t="s">
        <v>157</v>
      </c>
      <c r="B42" s="131" t="s">
        <v>158</v>
      </c>
      <c r="C42" s="131"/>
      <c r="D42" s="131"/>
      <c r="E42" s="131"/>
      <c r="F42" s="131"/>
      <c r="G42" s="131"/>
      <c r="H42" s="131"/>
      <c r="I42" s="121"/>
      <c r="J42" s="121" t="s">
        <v>159</v>
      </c>
    </row>
  </sheetData>
  <mergeCells count="70">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G41"/>
    <mergeCell ref="B42:H42"/>
    <mergeCell ref="A21:A22"/>
    <mergeCell ref="A23:A40"/>
    <mergeCell ref="B24:B37"/>
    <mergeCell ref="B38:B39"/>
    <mergeCell ref="C24:C29"/>
    <mergeCell ref="C32:C37"/>
    <mergeCell ref="A7:C12"/>
    <mergeCell ref="A13:C20"/>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zoomScale="120" zoomScaleNormal="120" topLeftCell="A10" workbookViewId="0">
      <selection activeCell="J32" sqref="J32:K32"/>
    </sheetView>
  </sheetViews>
  <sheetFormatPr defaultColWidth="8.125" defaultRowHeight="12.75"/>
  <cols>
    <col min="1" max="1" width="3.875" style="2" customWidth="1"/>
    <col min="2" max="2" width="8.625" style="2" customWidth="1"/>
    <col min="3" max="3" width="9.875" style="2" customWidth="1"/>
    <col min="4" max="4" width="23.375" style="2" customWidth="1"/>
    <col min="5" max="5" width="11" style="2" customWidth="1"/>
    <col min="6" max="6" width="12.5" style="2" customWidth="1"/>
    <col min="7" max="7" width="12.875" style="2" customWidth="1"/>
    <col min="8" max="9" width="8.875" style="2" customWidth="1"/>
    <col min="10" max="10" width="8.625" style="2" customWidth="1"/>
    <col min="11" max="11" width="16.5" style="2" customWidth="1"/>
    <col min="12" max="14" width="8.125" style="2"/>
    <col min="15" max="15" width="45.75" style="2" customWidth="1"/>
    <col min="16" max="256" width="8.125" style="2"/>
    <col min="257" max="257" width="3.875" style="2" customWidth="1"/>
    <col min="258" max="258" width="6.25" style="2" customWidth="1"/>
    <col min="259" max="259" width="6.75" style="2" customWidth="1"/>
    <col min="260" max="260" width="19.75" style="2" customWidth="1"/>
    <col min="261" max="262" width="7.625" style="2" customWidth="1"/>
    <col min="263" max="263" width="7.75" style="2" customWidth="1"/>
    <col min="264" max="264" width="5" style="2" customWidth="1"/>
    <col min="265" max="265" width="6.25" style="2" customWidth="1"/>
    <col min="266" max="266" width="6.875" style="2" customWidth="1"/>
    <col min="267" max="267" width="7.875" style="2" customWidth="1"/>
    <col min="268" max="512" width="8.125" style="2"/>
    <col min="513" max="513" width="3.875" style="2" customWidth="1"/>
    <col min="514" max="514" width="6.25" style="2" customWidth="1"/>
    <col min="515" max="515" width="6.75" style="2" customWidth="1"/>
    <col min="516" max="516" width="19.75" style="2" customWidth="1"/>
    <col min="517" max="518" width="7.625" style="2" customWidth="1"/>
    <col min="519" max="519" width="7.75" style="2" customWidth="1"/>
    <col min="520" max="520" width="5" style="2" customWidth="1"/>
    <col min="521" max="521" width="6.25" style="2" customWidth="1"/>
    <col min="522" max="522" width="6.875" style="2" customWidth="1"/>
    <col min="523" max="523" width="7.875" style="2" customWidth="1"/>
    <col min="524" max="768" width="8.125" style="2"/>
    <col min="769" max="769" width="3.875" style="2" customWidth="1"/>
    <col min="770" max="770" width="6.25" style="2" customWidth="1"/>
    <col min="771" max="771" width="6.75" style="2" customWidth="1"/>
    <col min="772" max="772" width="19.75" style="2" customWidth="1"/>
    <col min="773" max="774" width="7.625" style="2" customWidth="1"/>
    <col min="775" max="775" width="7.75" style="2" customWidth="1"/>
    <col min="776" max="776" width="5" style="2" customWidth="1"/>
    <col min="777" max="777" width="6.25" style="2" customWidth="1"/>
    <col min="778" max="778" width="6.875" style="2" customWidth="1"/>
    <col min="779" max="779" width="7.875" style="2" customWidth="1"/>
    <col min="780" max="1024" width="8.125" style="2"/>
    <col min="1025" max="1025" width="3.875" style="2" customWidth="1"/>
    <col min="1026" max="1026" width="6.25" style="2" customWidth="1"/>
    <col min="1027" max="1027" width="6.75" style="2" customWidth="1"/>
    <col min="1028" max="1028" width="19.75" style="2" customWidth="1"/>
    <col min="1029" max="1030" width="7.625" style="2" customWidth="1"/>
    <col min="1031" max="1031" width="7.75" style="2" customWidth="1"/>
    <col min="1032" max="1032" width="5" style="2" customWidth="1"/>
    <col min="1033" max="1033" width="6.25" style="2" customWidth="1"/>
    <col min="1034" max="1034" width="6.875" style="2" customWidth="1"/>
    <col min="1035" max="1035" width="7.875" style="2" customWidth="1"/>
    <col min="1036" max="1280" width="8.125" style="2"/>
    <col min="1281" max="1281" width="3.875" style="2" customWidth="1"/>
    <col min="1282" max="1282" width="6.25" style="2" customWidth="1"/>
    <col min="1283" max="1283" width="6.75" style="2" customWidth="1"/>
    <col min="1284" max="1284" width="19.75" style="2" customWidth="1"/>
    <col min="1285" max="1286" width="7.625" style="2" customWidth="1"/>
    <col min="1287" max="1287" width="7.75" style="2" customWidth="1"/>
    <col min="1288" max="1288" width="5" style="2" customWidth="1"/>
    <col min="1289" max="1289" width="6.25" style="2" customWidth="1"/>
    <col min="1290" max="1290" width="6.875" style="2" customWidth="1"/>
    <col min="1291" max="1291" width="7.875" style="2" customWidth="1"/>
    <col min="1292" max="1536" width="8.125" style="2"/>
    <col min="1537" max="1537" width="3.875" style="2" customWidth="1"/>
    <col min="1538" max="1538" width="6.25" style="2" customWidth="1"/>
    <col min="1539" max="1539" width="6.75" style="2" customWidth="1"/>
    <col min="1540" max="1540" width="19.75" style="2" customWidth="1"/>
    <col min="1541" max="1542" width="7.625" style="2" customWidth="1"/>
    <col min="1543" max="1543" width="7.75" style="2" customWidth="1"/>
    <col min="1544" max="1544" width="5" style="2" customWidth="1"/>
    <col min="1545" max="1545" width="6.25" style="2" customWidth="1"/>
    <col min="1546" max="1546" width="6.875" style="2" customWidth="1"/>
    <col min="1547" max="1547" width="7.875" style="2" customWidth="1"/>
    <col min="1548" max="1792" width="8.125" style="2"/>
    <col min="1793" max="1793" width="3.875" style="2" customWidth="1"/>
    <col min="1794" max="1794" width="6.25" style="2" customWidth="1"/>
    <col min="1795" max="1795" width="6.75" style="2" customWidth="1"/>
    <col min="1796" max="1796" width="19.75" style="2" customWidth="1"/>
    <col min="1797" max="1798" width="7.625" style="2" customWidth="1"/>
    <col min="1799" max="1799" width="7.75" style="2" customWidth="1"/>
    <col min="1800" max="1800" width="5" style="2" customWidth="1"/>
    <col min="1801" max="1801" width="6.25" style="2" customWidth="1"/>
    <col min="1802" max="1802" width="6.875" style="2" customWidth="1"/>
    <col min="1803" max="1803" width="7.875" style="2" customWidth="1"/>
    <col min="1804" max="2048" width="8.125" style="2"/>
    <col min="2049" max="2049" width="3.875" style="2" customWidth="1"/>
    <col min="2050" max="2050" width="6.25" style="2" customWidth="1"/>
    <col min="2051" max="2051" width="6.75" style="2" customWidth="1"/>
    <col min="2052" max="2052" width="19.75" style="2" customWidth="1"/>
    <col min="2053" max="2054" width="7.625" style="2" customWidth="1"/>
    <col min="2055" max="2055" width="7.75" style="2" customWidth="1"/>
    <col min="2056" max="2056" width="5" style="2" customWidth="1"/>
    <col min="2057" max="2057" width="6.25" style="2" customWidth="1"/>
    <col min="2058" max="2058" width="6.875" style="2" customWidth="1"/>
    <col min="2059" max="2059" width="7.875" style="2" customWidth="1"/>
    <col min="2060" max="2304" width="8.125" style="2"/>
    <col min="2305" max="2305" width="3.875" style="2" customWidth="1"/>
    <col min="2306" max="2306" width="6.25" style="2" customWidth="1"/>
    <col min="2307" max="2307" width="6.75" style="2" customWidth="1"/>
    <col min="2308" max="2308" width="19.75" style="2" customWidth="1"/>
    <col min="2309" max="2310" width="7.625" style="2" customWidth="1"/>
    <col min="2311" max="2311" width="7.75" style="2" customWidth="1"/>
    <col min="2312" max="2312" width="5" style="2" customWidth="1"/>
    <col min="2313" max="2313" width="6.25" style="2" customWidth="1"/>
    <col min="2314" max="2314" width="6.875" style="2" customWidth="1"/>
    <col min="2315" max="2315" width="7.875" style="2" customWidth="1"/>
    <col min="2316" max="2560" width="8.125" style="2"/>
    <col min="2561" max="2561" width="3.875" style="2" customWidth="1"/>
    <col min="2562" max="2562" width="6.25" style="2" customWidth="1"/>
    <col min="2563" max="2563" width="6.75" style="2" customWidth="1"/>
    <col min="2564" max="2564" width="19.75" style="2" customWidth="1"/>
    <col min="2565" max="2566" width="7.625" style="2" customWidth="1"/>
    <col min="2567" max="2567" width="7.75" style="2" customWidth="1"/>
    <col min="2568" max="2568" width="5" style="2" customWidth="1"/>
    <col min="2569" max="2569" width="6.25" style="2" customWidth="1"/>
    <col min="2570" max="2570" width="6.875" style="2" customWidth="1"/>
    <col min="2571" max="2571" width="7.875" style="2" customWidth="1"/>
    <col min="2572" max="2816" width="8.125" style="2"/>
    <col min="2817" max="2817" width="3.875" style="2" customWidth="1"/>
    <col min="2818" max="2818" width="6.25" style="2" customWidth="1"/>
    <col min="2819" max="2819" width="6.75" style="2" customWidth="1"/>
    <col min="2820" max="2820" width="19.75" style="2" customWidth="1"/>
    <col min="2821" max="2822" width="7.625" style="2" customWidth="1"/>
    <col min="2823" max="2823" width="7.75" style="2" customWidth="1"/>
    <col min="2824" max="2824" width="5" style="2" customWidth="1"/>
    <col min="2825" max="2825" width="6.25" style="2" customWidth="1"/>
    <col min="2826" max="2826" width="6.875" style="2" customWidth="1"/>
    <col min="2827" max="2827" width="7.875" style="2" customWidth="1"/>
    <col min="2828" max="3072" width="8.125" style="2"/>
    <col min="3073" max="3073" width="3.875" style="2" customWidth="1"/>
    <col min="3074" max="3074" width="6.25" style="2" customWidth="1"/>
    <col min="3075" max="3075" width="6.75" style="2" customWidth="1"/>
    <col min="3076" max="3076" width="19.75" style="2" customWidth="1"/>
    <col min="3077" max="3078" width="7.625" style="2" customWidth="1"/>
    <col min="3079" max="3079" width="7.75" style="2" customWidth="1"/>
    <col min="3080" max="3080" width="5" style="2" customWidth="1"/>
    <col min="3081" max="3081" width="6.25" style="2" customWidth="1"/>
    <col min="3082" max="3082" width="6.875" style="2" customWidth="1"/>
    <col min="3083" max="3083" width="7.875" style="2" customWidth="1"/>
    <col min="3084" max="3328" width="8.125" style="2"/>
    <col min="3329" max="3329" width="3.875" style="2" customWidth="1"/>
    <col min="3330" max="3330" width="6.25" style="2" customWidth="1"/>
    <col min="3331" max="3331" width="6.75" style="2" customWidth="1"/>
    <col min="3332" max="3332" width="19.75" style="2" customWidth="1"/>
    <col min="3333" max="3334" width="7.625" style="2" customWidth="1"/>
    <col min="3335" max="3335" width="7.75" style="2" customWidth="1"/>
    <col min="3336" max="3336" width="5" style="2" customWidth="1"/>
    <col min="3337" max="3337" width="6.25" style="2" customWidth="1"/>
    <col min="3338" max="3338" width="6.875" style="2" customWidth="1"/>
    <col min="3339" max="3339" width="7.875" style="2" customWidth="1"/>
    <col min="3340" max="3584" width="8.125" style="2"/>
    <col min="3585" max="3585" width="3.875" style="2" customWidth="1"/>
    <col min="3586" max="3586" width="6.25" style="2" customWidth="1"/>
    <col min="3587" max="3587" width="6.75" style="2" customWidth="1"/>
    <col min="3588" max="3588" width="19.75" style="2" customWidth="1"/>
    <col min="3589" max="3590" width="7.625" style="2" customWidth="1"/>
    <col min="3591" max="3591" width="7.75" style="2" customWidth="1"/>
    <col min="3592" max="3592" width="5" style="2" customWidth="1"/>
    <col min="3593" max="3593" width="6.25" style="2" customWidth="1"/>
    <col min="3594" max="3594" width="6.875" style="2" customWidth="1"/>
    <col min="3595" max="3595" width="7.875" style="2" customWidth="1"/>
    <col min="3596" max="3840" width="8.125" style="2"/>
    <col min="3841" max="3841" width="3.875" style="2" customWidth="1"/>
    <col min="3842" max="3842" width="6.25" style="2" customWidth="1"/>
    <col min="3843" max="3843" width="6.75" style="2" customWidth="1"/>
    <col min="3844" max="3844" width="19.75" style="2" customWidth="1"/>
    <col min="3845" max="3846" width="7.625" style="2" customWidth="1"/>
    <col min="3847" max="3847" width="7.75" style="2" customWidth="1"/>
    <col min="3848" max="3848" width="5" style="2" customWidth="1"/>
    <col min="3849" max="3849" width="6.25" style="2" customWidth="1"/>
    <col min="3850" max="3850" width="6.875" style="2" customWidth="1"/>
    <col min="3851" max="3851" width="7.875" style="2" customWidth="1"/>
    <col min="3852" max="4096" width="8.125" style="2"/>
    <col min="4097" max="4097" width="3.875" style="2" customWidth="1"/>
    <col min="4098" max="4098" width="6.25" style="2" customWidth="1"/>
    <col min="4099" max="4099" width="6.75" style="2" customWidth="1"/>
    <col min="4100" max="4100" width="19.75" style="2" customWidth="1"/>
    <col min="4101" max="4102" width="7.625" style="2" customWidth="1"/>
    <col min="4103" max="4103" width="7.75" style="2" customWidth="1"/>
    <col min="4104" max="4104" width="5" style="2" customWidth="1"/>
    <col min="4105" max="4105" width="6.25" style="2" customWidth="1"/>
    <col min="4106" max="4106" width="6.875" style="2" customWidth="1"/>
    <col min="4107" max="4107" width="7.875" style="2" customWidth="1"/>
    <col min="4108" max="4352" width="8.125" style="2"/>
    <col min="4353" max="4353" width="3.875" style="2" customWidth="1"/>
    <col min="4354" max="4354" width="6.25" style="2" customWidth="1"/>
    <col min="4355" max="4355" width="6.75" style="2" customWidth="1"/>
    <col min="4356" max="4356" width="19.75" style="2" customWidth="1"/>
    <col min="4357" max="4358" width="7.625" style="2" customWidth="1"/>
    <col min="4359" max="4359" width="7.75" style="2" customWidth="1"/>
    <col min="4360" max="4360" width="5" style="2" customWidth="1"/>
    <col min="4361" max="4361" width="6.25" style="2" customWidth="1"/>
    <col min="4362" max="4362" width="6.875" style="2" customWidth="1"/>
    <col min="4363" max="4363" width="7.875" style="2" customWidth="1"/>
    <col min="4364" max="4608" width="8.125" style="2"/>
    <col min="4609" max="4609" width="3.875" style="2" customWidth="1"/>
    <col min="4610" max="4610" width="6.25" style="2" customWidth="1"/>
    <col min="4611" max="4611" width="6.75" style="2" customWidth="1"/>
    <col min="4612" max="4612" width="19.75" style="2" customWidth="1"/>
    <col min="4613" max="4614" width="7.625" style="2" customWidth="1"/>
    <col min="4615" max="4615" width="7.75" style="2" customWidth="1"/>
    <col min="4616" max="4616" width="5" style="2" customWidth="1"/>
    <col min="4617" max="4617" width="6.25" style="2" customWidth="1"/>
    <col min="4618" max="4618" width="6.875" style="2" customWidth="1"/>
    <col min="4619" max="4619" width="7.875" style="2" customWidth="1"/>
    <col min="4620" max="4864" width="8.125" style="2"/>
    <col min="4865" max="4865" width="3.875" style="2" customWidth="1"/>
    <col min="4866" max="4866" width="6.25" style="2" customWidth="1"/>
    <col min="4867" max="4867" width="6.75" style="2" customWidth="1"/>
    <col min="4868" max="4868" width="19.75" style="2" customWidth="1"/>
    <col min="4869" max="4870" width="7.625" style="2" customWidth="1"/>
    <col min="4871" max="4871" width="7.75" style="2" customWidth="1"/>
    <col min="4872" max="4872" width="5" style="2" customWidth="1"/>
    <col min="4873" max="4873" width="6.25" style="2" customWidth="1"/>
    <col min="4874" max="4874" width="6.875" style="2" customWidth="1"/>
    <col min="4875" max="4875" width="7.875" style="2" customWidth="1"/>
    <col min="4876" max="5120" width="8.125" style="2"/>
    <col min="5121" max="5121" width="3.875" style="2" customWidth="1"/>
    <col min="5122" max="5122" width="6.25" style="2" customWidth="1"/>
    <col min="5123" max="5123" width="6.75" style="2" customWidth="1"/>
    <col min="5124" max="5124" width="19.75" style="2" customWidth="1"/>
    <col min="5125" max="5126" width="7.625" style="2" customWidth="1"/>
    <col min="5127" max="5127" width="7.75" style="2" customWidth="1"/>
    <col min="5128" max="5128" width="5" style="2" customWidth="1"/>
    <col min="5129" max="5129" width="6.25" style="2" customWidth="1"/>
    <col min="5130" max="5130" width="6.875" style="2" customWidth="1"/>
    <col min="5131" max="5131" width="7.875" style="2" customWidth="1"/>
    <col min="5132" max="5376" width="8.125" style="2"/>
    <col min="5377" max="5377" width="3.875" style="2" customWidth="1"/>
    <col min="5378" max="5378" width="6.25" style="2" customWidth="1"/>
    <col min="5379" max="5379" width="6.75" style="2" customWidth="1"/>
    <col min="5380" max="5380" width="19.75" style="2" customWidth="1"/>
    <col min="5381" max="5382" width="7.625" style="2" customWidth="1"/>
    <col min="5383" max="5383" width="7.75" style="2" customWidth="1"/>
    <col min="5384" max="5384" width="5" style="2" customWidth="1"/>
    <col min="5385" max="5385" width="6.25" style="2" customWidth="1"/>
    <col min="5386" max="5386" width="6.875" style="2" customWidth="1"/>
    <col min="5387" max="5387" width="7.875" style="2" customWidth="1"/>
    <col min="5388" max="5632" width="8.125" style="2"/>
    <col min="5633" max="5633" width="3.875" style="2" customWidth="1"/>
    <col min="5634" max="5634" width="6.25" style="2" customWidth="1"/>
    <col min="5635" max="5635" width="6.75" style="2" customWidth="1"/>
    <col min="5636" max="5636" width="19.75" style="2" customWidth="1"/>
    <col min="5637" max="5638" width="7.625" style="2" customWidth="1"/>
    <col min="5639" max="5639" width="7.75" style="2" customWidth="1"/>
    <col min="5640" max="5640" width="5" style="2" customWidth="1"/>
    <col min="5641" max="5641" width="6.25" style="2" customWidth="1"/>
    <col min="5642" max="5642" width="6.875" style="2" customWidth="1"/>
    <col min="5643" max="5643" width="7.875" style="2" customWidth="1"/>
    <col min="5644" max="5888" width="8.125" style="2"/>
    <col min="5889" max="5889" width="3.875" style="2" customWidth="1"/>
    <col min="5890" max="5890" width="6.25" style="2" customWidth="1"/>
    <col min="5891" max="5891" width="6.75" style="2" customWidth="1"/>
    <col min="5892" max="5892" width="19.75" style="2" customWidth="1"/>
    <col min="5893" max="5894" width="7.625" style="2" customWidth="1"/>
    <col min="5895" max="5895" width="7.75" style="2" customWidth="1"/>
    <col min="5896" max="5896" width="5" style="2" customWidth="1"/>
    <col min="5897" max="5897" width="6.25" style="2" customWidth="1"/>
    <col min="5898" max="5898" width="6.875" style="2" customWidth="1"/>
    <col min="5899" max="5899" width="7.875" style="2" customWidth="1"/>
    <col min="5900" max="6144" width="8.125" style="2"/>
    <col min="6145" max="6145" width="3.875" style="2" customWidth="1"/>
    <col min="6146" max="6146" width="6.25" style="2" customWidth="1"/>
    <col min="6147" max="6147" width="6.75" style="2" customWidth="1"/>
    <col min="6148" max="6148" width="19.75" style="2" customWidth="1"/>
    <col min="6149" max="6150" width="7.625" style="2" customWidth="1"/>
    <col min="6151" max="6151" width="7.75" style="2" customWidth="1"/>
    <col min="6152" max="6152" width="5" style="2" customWidth="1"/>
    <col min="6153" max="6153" width="6.25" style="2" customWidth="1"/>
    <col min="6154" max="6154" width="6.875" style="2" customWidth="1"/>
    <col min="6155" max="6155" width="7.875" style="2" customWidth="1"/>
    <col min="6156" max="6400" width="8.125" style="2"/>
    <col min="6401" max="6401" width="3.875" style="2" customWidth="1"/>
    <col min="6402" max="6402" width="6.25" style="2" customWidth="1"/>
    <col min="6403" max="6403" width="6.75" style="2" customWidth="1"/>
    <col min="6404" max="6404" width="19.75" style="2" customWidth="1"/>
    <col min="6405" max="6406" width="7.625" style="2" customWidth="1"/>
    <col min="6407" max="6407" width="7.75" style="2" customWidth="1"/>
    <col min="6408" max="6408" width="5" style="2" customWidth="1"/>
    <col min="6409" max="6409" width="6.25" style="2" customWidth="1"/>
    <col min="6410" max="6410" width="6.875" style="2" customWidth="1"/>
    <col min="6411" max="6411" width="7.875" style="2" customWidth="1"/>
    <col min="6412" max="6656" width="8.125" style="2"/>
    <col min="6657" max="6657" width="3.875" style="2" customWidth="1"/>
    <col min="6658" max="6658" width="6.25" style="2" customWidth="1"/>
    <col min="6659" max="6659" width="6.75" style="2" customWidth="1"/>
    <col min="6660" max="6660" width="19.75" style="2" customWidth="1"/>
    <col min="6661" max="6662" width="7.625" style="2" customWidth="1"/>
    <col min="6663" max="6663" width="7.75" style="2" customWidth="1"/>
    <col min="6664" max="6664" width="5" style="2" customWidth="1"/>
    <col min="6665" max="6665" width="6.25" style="2" customWidth="1"/>
    <col min="6666" max="6666" width="6.875" style="2" customWidth="1"/>
    <col min="6667" max="6667" width="7.875" style="2" customWidth="1"/>
    <col min="6668" max="6912" width="8.125" style="2"/>
    <col min="6913" max="6913" width="3.875" style="2" customWidth="1"/>
    <col min="6914" max="6914" width="6.25" style="2" customWidth="1"/>
    <col min="6915" max="6915" width="6.75" style="2" customWidth="1"/>
    <col min="6916" max="6916" width="19.75" style="2" customWidth="1"/>
    <col min="6917" max="6918" width="7.625" style="2" customWidth="1"/>
    <col min="6919" max="6919" width="7.75" style="2" customWidth="1"/>
    <col min="6920" max="6920" width="5" style="2" customWidth="1"/>
    <col min="6921" max="6921" width="6.25" style="2" customWidth="1"/>
    <col min="6922" max="6922" width="6.875" style="2" customWidth="1"/>
    <col min="6923" max="6923" width="7.875" style="2" customWidth="1"/>
    <col min="6924" max="7168" width="8.125" style="2"/>
    <col min="7169" max="7169" width="3.875" style="2" customWidth="1"/>
    <col min="7170" max="7170" width="6.25" style="2" customWidth="1"/>
    <col min="7171" max="7171" width="6.75" style="2" customWidth="1"/>
    <col min="7172" max="7172" width="19.75" style="2" customWidth="1"/>
    <col min="7173" max="7174" width="7.625" style="2" customWidth="1"/>
    <col min="7175" max="7175" width="7.75" style="2" customWidth="1"/>
    <col min="7176" max="7176" width="5" style="2" customWidth="1"/>
    <col min="7177" max="7177" width="6.25" style="2" customWidth="1"/>
    <col min="7178" max="7178" width="6.875" style="2" customWidth="1"/>
    <col min="7179" max="7179" width="7.875" style="2" customWidth="1"/>
    <col min="7180" max="7424" width="8.125" style="2"/>
    <col min="7425" max="7425" width="3.875" style="2" customWidth="1"/>
    <col min="7426" max="7426" width="6.25" style="2" customWidth="1"/>
    <col min="7427" max="7427" width="6.75" style="2" customWidth="1"/>
    <col min="7428" max="7428" width="19.75" style="2" customWidth="1"/>
    <col min="7429" max="7430" width="7.625" style="2" customWidth="1"/>
    <col min="7431" max="7431" width="7.75" style="2" customWidth="1"/>
    <col min="7432" max="7432" width="5" style="2" customWidth="1"/>
    <col min="7433" max="7433" width="6.25" style="2" customWidth="1"/>
    <col min="7434" max="7434" width="6.875" style="2" customWidth="1"/>
    <col min="7435" max="7435" width="7.875" style="2" customWidth="1"/>
    <col min="7436" max="7680" width="8.125" style="2"/>
    <col min="7681" max="7681" width="3.875" style="2" customWidth="1"/>
    <col min="7682" max="7682" width="6.25" style="2" customWidth="1"/>
    <col min="7683" max="7683" width="6.75" style="2" customWidth="1"/>
    <col min="7684" max="7684" width="19.75" style="2" customWidth="1"/>
    <col min="7685" max="7686" width="7.625" style="2" customWidth="1"/>
    <col min="7687" max="7687" width="7.75" style="2" customWidth="1"/>
    <col min="7688" max="7688" width="5" style="2" customWidth="1"/>
    <col min="7689" max="7689" width="6.25" style="2" customWidth="1"/>
    <col min="7690" max="7690" width="6.875" style="2" customWidth="1"/>
    <col min="7691" max="7691" width="7.875" style="2" customWidth="1"/>
    <col min="7692" max="7936" width="8.125" style="2"/>
    <col min="7937" max="7937" width="3.875" style="2" customWidth="1"/>
    <col min="7938" max="7938" width="6.25" style="2" customWidth="1"/>
    <col min="7939" max="7939" width="6.75" style="2" customWidth="1"/>
    <col min="7940" max="7940" width="19.75" style="2" customWidth="1"/>
    <col min="7941" max="7942" width="7.625" style="2" customWidth="1"/>
    <col min="7943" max="7943" width="7.75" style="2" customWidth="1"/>
    <col min="7944" max="7944" width="5" style="2" customWidth="1"/>
    <col min="7945" max="7945" width="6.25" style="2" customWidth="1"/>
    <col min="7946" max="7946" width="6.875" style="2" customWidth="1"/>
    <col min="7947" max="7947" width="7.875" style="2" customWidth="1"/>
    <col min="7948" max="8192" width="8.125" style="2"/>
    <col min="8193" max="8193" width="3.875" style="2" customWidth="1"/>
    <col min="8194" max="8194" width="6.25" style="2" customWidth="1"/>
    <col min="8195" max="8195" width="6.75" style="2" customWidth="1"/>
    <col min="8196" max="8196" width="19.75" style="2" customWidth="1"/>
    <col min="8197" max="8198" width="7.625" style="2" customWidth="1"/>
    <col min="8199" max="8199" width="7.75" style="2" customWidth="1"/>
    <col min="8200" max="8200" width="5" style="2" customWidth="1"/>
    <col min="8201" max="8201" width="6.25" style="2" customWidth="1"/>
    <col min="8202" max="8202" width="6.875" style="2" customWidth="1"/>
    <col min="8203" max="8203" width="7.875" style="2" customWidth="1"/>
    <col min="8204" max="8448" width="8.125" style="2"/>
    <col min="8449" max="8449" width="3.875" style="2" customWidth="1"/>
    <col min="8450" max="8450" width="6.25" style="2" customWidth="1"/>
    <col min="8451" max="8451" width="6.75" style="2" customWidth="1"/>
    <col min="8452" max="8452" width="19.75" style="2" customWidth="1"/>
    <col min="8453" max="8454" width="7.625" style="2" customWidth="1"/>
    <col min="8455" max="8455" width="7.75" style="2" customWidth="1"/>
    <col min="8456" max="8456" width="5" style="2" customWidth="1"/>
    <col min="8457" max="8457" width="6.25" style="2" customWidth="1"/>
    <col min="8458" max="8458" width="6.875" style="2" customWidth="1"/>
    <col min="8459" max="8459" width="7.875" style="2" customWidth="1"/>
    <col min="8460" max="8704" width="8.125" style="2"/>
    <col min="8705" max="8705" width="3.875" style="2" customWidth="1"/>
    <col min="8706" max="8706" width="6.25" style="2" customWidth="1"/>
    <col min="8707" max="8707" width="6.75" style="2" customWidth="1"/>
    <col min="8708" max="8708" width="19.75" style="2" customWidth="1"/>
    <col min="8709" max="8710" width="7.625" style="2" customWidth="1"/>
    <col min="8711" max="8711" width="7.75" style="2" customWidth="1"/>
    <col min="8712" max="8712" width="5" style="2" customWidth="1"/>
    <col min="8713" max="8713" width="6.25" style="2" customWidth="1"/>
    <col min="8714" max="8714" width="6.875" style="2" customWidth="1"/>
    <col min="8715" max="8715" width="7.875" style="2" customWidth="1"/>
    <col min="8716" max="8960" width="8.125" style="2"/>
    <col min="8961" max="8961" width="3.875" style="2" customWidth="1"/>
    <col min="8962" max="8962" width="6.25" style="2" customWidth="1"/>
    <col min="8963" max="8963" width="6.75" style="2" customWidth="1"/>
    <col min="8964" max="8964" width="19.75" style="2" customWidth="1"/>
    <col min="8965" max="8966" width="7.625" style="2" customWidth="1"/>
    <col min="8967" max="8967" width="7.75" style="2" customWidth="1"/>
    <col min="8968" max="8968" width="5" style="2" customWidth="1"/>
    <col min="8969" max="8969" width="6.25" style="2" customWidth="1"/>
    <col min="8970" max="8970" width="6.875" style="2" customWidth="1"/>
    <col min="8971" max="8971" width="7.875" style="2" customWidth="1"/>
    <col min="8972" max="9216" width="8.125" style="2"/>
    <col min="9217" max="9217" width="3.875" style="2" customWidth="1"/>
    <col min="9218" max="9218" width="6.25" style="2" customWidth="1"/>
    <col min="9219" max="9219" width="6.75" style="2" customWidth="1"/>
    <col min="9220" max="9220" width="19.75" style="2" customWidth="1"/>
    <col min="9221" max="9222" width="7.625" style="2" customWidth="1"/>
    <col min="9223" max="9223" width="7.75" style="2" customWidth="1"/>
    <col min="9224" max="9224" width="5" style="2" customWidth="1"/>
    <col min="9225" max="9225" width="6.25" style="2" customWidth="1"/>
    <col min="9226" max="9226" width="6.875" style="2" customWidth="1"/>
    <col min="9227" max="9227" width="7.875" style="2" customWidth="1"/>
    <col min="9228" max="9472" width="8.125" style="2"/>
    <col min="9473" max="9473" width="3.875" style="2" customWidth="1"/>
    <col min="9474" max="9474" width="6.25" style="2" customWidth="1"/>
    <col min="9475" max="9475" width="6.75" style="2" customWidth="1"/>
    <col min="9476" max="9476" width="19.75" style="2" customWidth="1"/>
    <col min="9477" max="9478" width="7.625" style="2" customWidth="1"/>
    <col min="9479" max="9479" width="7.75" style="2" customWidth="1"/>
    <col min="9480" max="9480" width="5" style="2" customWidth="1"/>
    <col min="9481" max="9481" width="6.25" style="2" customWidth="1"/>
    <col min="9482" max="9482" width="6.875" style="2" customWidth="1"/>
    <col min="9483" max="9483" width="7.875" style="2" customWidth="1"/>
    <col min="9484" max="9728" width="8.125" style="2"/>
    <col min="9729" max="9729" width="3.875" style="2" customWidth="1"/>
    <col min="9730" max="9730" width="6.25" style="2" customWidth="1"/>
    <col min="9731" max="9731" width="6.75" style="2" customWidth="1"/>
    <col min="9732" max="9732" width="19.75" style="2" customWidth="1"/>
    <col min="9733" max="9734" width="7.625" style="2" customWidth="1"/>
    <col min="9735" max="9735" width="7.75" style="2" customWidth="1"/>
    <col min="9736" max="9736" width="5" style="2" customWidth="1"/>
    <col min="9737" max="9737" width="6.25" style="2" customWidth="1"/>
    <col min="9738" max="9738" width="6.875" style="2" customWidth="1"/>
    <col min="9739" max="9739" width="7.875" style="2" customWidth="1"/>
    <col min="9740" max="9984" width="8.125" style="2"/>
    <col min="9985" max="9985" width="3.875" style="2" customWidth="1"/>
    <col min="9986" max="9986" width="6.25" style="2" customWidth="1"/>
    <col min="9987" max="9987" width="6.75" style="2" customWidth="1"/>
    <col min="9988" max="9988" width="19.75" style="2" customWidth="1"/>
    <col min="9989" max="9990" width="7.625" style="2" customWidth="1"/>
    <col min="9991" max="9991" width="7.75" style="2" customWidth="1"/>
    <col min="9992" max="9992" width="5" style="2" customWidth="1"/>
    <col min="9993" max="9993" width="6.25" style="2" customWidth="1"/>
    <col min="9994" max="9994" width="6.875" style="2" customWidth="1"/>
    <col min="9995" max="9995" width="7.875" style="2" customWidth="1"/>
    <col min="9996" max="10240" width="8.125" style="2"/>
    <col min="10241" max="10241" width="3.875" style="2" customWidth="1"/>
    <col min="10242" max="10242" width="6.25" style="2" customWidth="1"/>
    <col min="10243" max="10243" width="6.75" style="2" customWidth="1"/>
    <col min="10244" max="10244" width="19.75" style="2" customWidth="1"/>
    <col min="10245" max="10246" width="7.625" style="2" customWidth="1"/>
    <col min="10247" max="10247" width="7.75" style="2" customWidth="1"/>
    <col min="10248" max="10248" width="5" style="2" customWidth="1"/>
    <col min="10249" max="10249" width="6.25" style="2" customWidth="1"/>
    <col min="10250" max="10250" width="6.875" style="2" customWidth="1"/>
    <col min="10251" max="10251" width="7.875" style="2" customWidth="1"/>
    <col min="10252" max="10496" width="8.125" style="2"/>
    <col min="10497" max="10497" width="3.875" style="2" customWidth="1"/>
    <col min="10498" max="10498" width="6.25" style="2" customWidth="1"/>
    <col min="10499" max="10499" width="6.75" style="2" customWidth="1"/>
    <col min="10500" max="10500" width="19.75" style="2" customWidth="1"/>
    <col min="10501" max="10502" width="7.625" style="2" customWidth="1"/>
    <col min="10503" max="10503" width="7.75" style="2" customWidth="1"/>
    <col min="10504" max="10504" width="5" style="2" customWidth="1"/>
    <col min="10505" max="10505" width="6.25" style="2" customWidth="1"/>
    <col min="10506" max="10506" width="6.875" style="2" customWidth="1"/>
    <col min="10507" max="10507" width="7.875" style="2" customWidth="1"/>
    <col min="10508" max="10752" width="8.125" style="2"/>
    <col min="10753" max="10753" width="3.875" style="2" customWidth="1"/>
    <col min="10754" max="10754" width="6.25" style="2" customWidth="1"/>
    <col min="10755" max="10755" width="6.75" style="2" customWidth="1"/>
    <col min="10756" max="10756" width="19.75" style="2" customWidth="1"/>
    <col min="10757" max="10758" width="7.625" style="2" customWidth="1"/>
    <col min="10759" max="10759" width="7.75" style="2" customWidth="1"/>
    <col min="10760" max="10760" width="5" style="2" customWidth="1"/>
    <col min="10761" max="10761" width="6.25" style="2" customWidth="1"/>
    <col min="10762" max="10762" width="6.875" style="2" customWidth="1"/>
    <col min="10763" max="10763" width="7.875" style="2" customWidth="1"/>
    <col min="10764" max="11008" width="8.125" style="2"/>
    <col min="11009" max="11009" width="3.875" style="2" customWidth="1"/>
    <col min="11010" max="11010" width="6.25" style="2" customWidth="1"/>
    <col min="11011" max="11011" width="6.75" style="2" customWidth="1"/>
    <col min="11012" max="11012" width="19.75" style="2" customWidth="1"/>
    <col min="11013" max="11014" width="7.625" style="2" customWidth="1"/>
    <col min="11015" max="11015" width="7.75" style="2" customWidth="1"/>
    <col min="11016" max="11016" width="5" style="2" customWidth="1"/>
    <col min="11017" max="11017" width="6.25" style="2" customWidth="1"/>
    <col min="11018" max="11018" width="6.875" style="2" customWidth="1"/>
    <col min="11019" max="11019" width="7.875" style="2" customWidth="1"/>
    <col min="11020" max="11264" width="8.125" style="2"/>
    <col min="11265" max="11265" width="3.875" style="2" customWidth="1"/>
    <col min="11266" max="11266" width="6.25" style="2" customWidth="1"/>
    <col min="11267" max="11267" width="6.75" style="2" customWidth="1"/>
    <col min="11268" max="11268" width="19.75" style="2" customWidth="1"/>
    <col min="11269" max="11270" width="7.625" style="2" customWidth="1"/>
    <col min="11271" max="11271" width="7.75" style="2" customWidth="1"/>
    <col min="11272" max="11272" width="5" style="2" customWidth="1"/>
    <col min="11273" max="11273" width="6.25" style="2" customWidth="1"/>
    <col min="11274" max="11274" width="6.875" style="2" customWidth="1"/>
    <col min="11275" max="11275" width="7.875" style="2" customWidth="1"/>
    <col min="11276" max="11520" width="8.125" style="2"/>
    <col min="11521" max="11521" width="3.875" style="2" customWidth="1"/>
    <col min="11522" max="11522" width="6.25" style="2" customWidth="1"/>
    <col min="11523" max="11523" width="6.75" style="2" customWidth="1"/>
    <col min="11524" max="11524" width="19.75" style="2" customWidth="1"/>
    <col min="11525" max="11526" width="7.625" style="2" customWidth="1"/>
    <col min="11527" max="11527" width="7.75" style="2" customWidth="1"/>
    <col min="11528" max="11528" width="5" style="2" customWidth="1"/>
    <col min="11529" max="11529" width="6.25" style="2" customWidth="1"/>
    <col min="11530" max="11530" width="6.875" style="2" customWidth="1"/>
    <col min="11531" max="11531" width="7.875" style="2" customWidth="1"/>
    <col min="11532" max="11776" width="8.125" style="2"/>
    <col min="11777" max="11777" width="3.875" style="2" customWidth="1"/>
    <col min="11778" max="11778" width="6.25" style="2" customWidth="1"/>
    <col min="11779" max="11779" width="6.75" style="2" customWidth="1"/>
    <col min="11780" max="11780" width="19.75" style="2" customWidth="1"/>
    <col min="11781" max="11782" width="7.625" style="2" customWidth="1"/>
    <col min="11783" max="11783" width="7.75" style="2" customWidth="1"/>
    <col min="11784" max="11784" width="5" style="2" customWidth="1"/>
    <col min="11785" max="11785" width="6.25" style="2" customWidth="1"/>
    <col min="11786" max="11786" width="6.875" style="2" customWidth="1"/>
    <col min="11787" max="11787" width="7.875" style="2" customWidth="1"/>
    <col min="11788" max="12032" width="8.125" style="2"/>
    <col min="12033" max="12033" width="3.875" style="2" customWidth="1"/>
    <col min="12034" max="12034" width="6.25" style="2" customWidth="1"/>
    <col min="12035" max="12035" width="6.75" style="2" customWidth="1"/>
    <col min="12036" max="12036" width="19.75" style="2" customWidth="1"/>
    <col min="12037" max="12038" width="7.625" style="2" customWidth="1"/>
    <col min="12039" max="12039" width="7.75" style="2" customWidth="1"/>
    <col min="12040" max="12040" width="5" style="2" customWidth="1"/>
    <col min="12041" max="12041" width="6.25" style="2" customWidth="1"/>
    <col min="12042" max="12042" width="6.875" style="2" customWidth="1"/>
    <col min="12043" max="12043" width="7.875" style="2" customWidth="1"/>
    <col min="12044" max="12288" width="8.125" style="2"/>
    <col min="12289" max="12289" width="3.875" style="2" customWidth="1"/>
    <col min="12290" max="12290" width="6.25" style="2" customWidth="1"/>
    <col min="12291" max="12291" width="6.75" style="2" customWidth="1"/>
    <col min="12292" max="12292" width="19.75" style="2" customWidth="1"/>
    <col min="12293" max="12294" width="7.625" style="2" customWidth="1"/>
    <col min="12295" max="12295" width="7.75" style="2" customWidth="1"/>
    <col min="12296" max="12296" width="5" style="2" customWidth="1"/>
    <col min="12297" max="12297" width="6.25" style="2" customWidth="1"/>
    <col min="12298" max="12298" width="6.875" style="2" customWidth="1"/>
    <col min="12299" max="12299" width="7.875" style="2" customWidth="1"/>
    <col min="12300" max="12544" width="8.125" style="2"/>
    <col min="12545" max="12545" width="3.875" style="2" customWidth="1"/>
    <col min="12546" max="12546" width="6.25" style="2" customWidth="1"/>
    <col min="12547" max="12547" width="6.75" style="2" customWidth="1"/>
    <col min="12548" max="12548" width="19.75" style="2" customWidth="1"/>
    <col min="12549" max="12550" width="7.625" style="2" customWidth="1"/>
    <col min="12551" max="12551" width="7.75" style="2" customWidth="1"/>
    <col min="12552" max="12552" width="5" style="2" customWidth="1"/>
    <col min="12553" max="12553" width="6.25" style="2" customWidth="1"/>
    <col min="12554" max="12554" width="6.875" style="2" customWidth="1"/>
    <col min="12555" max="12555" width="7.875" style="2" customWidth="1"/>
    <col min="12556" max="12800" width="8.125" style="2"/>
    <col min="12801" max="12801" width="3.875" style="2" customWidth="1"/>
    <col min="12802" max="12802" width="6.25" style="2" customWidth="1"/>
    <col min="12803" max="12803" width="6.75" style="2" customWidth="1"/>
    <col min="12804" max="12804" width="19.75" style="2" customWidth="1"/>
    <col min="12805" max="12806" width="7.625" style="2" customWidth="1"/>
    <col min="12807" max="12807" width="7.75" style="2" customWidth="1"/>
    <col min="12808" max="12808" width="5" style="2" customWidth="1"/>
    <col min="12809" max="12809" width="6.25" style="2" customWidth="1"/>
    <col min="12810" max="12810" width="6.875" style="2" customWidth="1"/>
    <col min="12811" max="12811" width="7.875" style="2" customWidth="1"/>
    <col min="12812" max="13056" width="8.125" style="2"/>
    <col min="13057" max="13057" width="3.875" style="2" customWidth="1"/>
    <col min="13058" max="13058" width="6.25" style="2" customWidth="1"/>
    <col min="13059" max="13059" width="6.75" style="2" customWidth="1"/>
    <col min="13060" max="13060" width="19.75" style="2" customWidth="1"/>
    <col min="13061" max="13062" width="7.625" style="2" customWidth="1"/>
    <col min="13063" max="13063" width="7.75" style="2" customWidth="1"/>
    <col min="13064" max="13064" width="5" style="2" customWidth="1"/>
    <col min="13065" max="13065" width="6.25" style="2" customWidth="1"/>
    <col min="13066" max="13066" width="6.875" style="2" customWidth="1"/>
    <col min="13067" max="13067" width="7.875" style="2" customWidth="1"/>
    <col min="13068" max="13312" width="8.125" style="2"/>
    <col min="13313" max="13313" width="3.875" style="2" customWidth="1"/>
    <col min="13314" max="13314" width="6.25" style="2" customWidth="1"/>
    <col min="13315" max="13315" width="6.75" style="2" customWidth="1"/>
    <col min="13316" max="13316" width="19.75" style="2" customWidth="1"/>
    <col min="13317" max="13318" width="7.625" style="2" customWidth="1"/>
    <col min="13319" max="13319" width="7.75" style="2" customWidth="1"/>
    <col min="13320" max="13320" width="5" style="2" customWidth="1"/>
    <col min="13321" max="13321" width="6.25" style="2" customWidth="1"/>
    <col min="13322" max="13322" width="6.875" style="2" customWidth="1"/>
    <col min="13323" max="13323" width="7.875" style="2" customWidth="1"/>
    <col min="13324" max="13568" width="8.125" style="2"/>
    <col min="13569" max="13569" width="3.875" style="2" customWidth="1"/>
    <col min="13570" max="13570" width="6.25" style="2" customWidth="1"/>
    <col min="13571" max="13571" width="6.75" style="2" customWidth="1"/>
    <col min="13572" max="13572" width="19.75" style="2" customWidth="1"/>
    <col min="13573" max="13574" width="7.625" style="2" customWidth="1"/>
    <col min="13575" max="13575" width="7.75" style="2" customWidth="1"/>
    <col min="13576" max="13576" width="5" style="2" customWidth="1"/>
    <col min="13577" max="13577" width="6.25" style="2" customWidth="1"/>
    <col min="13578" max="13578" width="6.875" style="2" customWidth="1"/>
    <col min="13579" max="13579" width="7.875" style="2" customWidth="1"/>
    <col min="13580" max="13824" width="8.125" style="2"/>
    <col min="13825" max="13825" width="3.875" style="2" customWidth="1"/>
    <col min="13826" max="13826" width="6.25" style="2" customWidth="1"/>
    <col min="13827" max="13827" width="6.75" style="2" customWidth="1"/>
    <col min="13828" max="13828" width="19.75" style="2" customWidth="1"/>
    <col min="13829" max="13830" width="7.625" style="2" customWidth="1"/>
    <col min="13831" max="13831" width="7.75" style="2" customWidth="1"/>
    <col min="13832" max="13832" width="5" style="2" customWidth="1"/>
    <col min="13833" max="13833" width="6.25" style="2" customWidth="1"/>
    <col min="13834" max="13834" width="6.875" style="2" customWidth="1"/>
    <col min="13835" max="13835" width="7.875" style="2" customWidth="1"/>
    <col min="13836" max="14080" width="8.125" style="2"/>
    <col min="14081" max="14081" width="3.875" style="2" customWidth="1"/>
    <col min="14082" max="14082" width="6.25" style="2" customWidth="1"/>
    <col min="14083" max="14083" width="6.75" style="2" customWidth="1"/>
    <col min="14084" max="14084" width="19.75" style="2" customWidth="1"/>
    <col min="14085" max="14086" width="7.625" style="2" customWidth="1"/>
    <col min="14087" max="14087" width="7.75" style="2" customWidth="1"/>
    <col min="14088" max="14088" width="5" style="2" customWidth="1"/>
    <col min="14089" max="14089" width="6.25" style="2" customWidth="1"/>
    <col min="14090" max="14090" width="6.875" style="2" customWidth="1"/>
    <col min="14091" max="14091" width="7.875" style="2" customWidth="1"/>
    <col min="14092" max="14336" width="8.125" style="2"/>
    <col min="14337" max="14337" width="3.875" style="2" customWidth="1"/>
    <col min="14338" max="14338" width="6.25" style="2" customWidth="1"/>
    <col min="14339" max="14339" width="6.75" style="2" customWidth="1"/>
    <col min="14340" max="14340" width="19.75" style="2" customWidth="1"/>
    <col min="14341" max="14342" width="7.625" style="2" customWidth="1"/>
    <col min="14343" max="14343" width="7.75" style="2" customWidth="1"/>
    <col min="14344" max="14344" width="5" style="2" customWidth="1"/>
    <col min="14345" max="14345" width="6.25" style="2" customWidth="1"/>
    <col min="14346" max="14346" width="6.875" style="2" customWidth="1"/>
    <col min="14347" max="14347" width="7.875" style="2" customWidth="1"/>
    <col min="14348" max="14592" width="8.125" style="2"/>
    <col min="14593" max="14593" width="3.875" style="2" customWidth="1"/>
    <col min="14594" max="14594" width="6.25" style="2" customWidth="1"/>
    <col min="14595" max="14595" width="6.75" style="2" customWidth="1"/>
    <col min="14596" max="14596" width="19.75" style="2" customWidth="1"/>
    <col min="14597" max="14598" width="7.625" style="2" customWidth="1"/>
    <col min="14599" max="14599" width="7.75" style="2" customWidth="1"/>
    <col min="14600" max="14600" width="5" style="2" customWidth="1"/>
    <col min="14601" max="14601" width="6.25" style="2" customWidth="1"/>
    <col min="14602" max="14602" width="6.875" style="2" customWidth="1"/>
    <col min="14603" max="14603" width="7.875" style="2" customWidth="1"/>
    <col min="14604" max="14848" width="8.125" style="2"/>
    <col min="14849" max="14849" width="3.875" style="2" customWidth="1"/>
    <col min="14850" max="14850" width="6.25" style="2" customWidth="1"/>
    <col min="14851" max="14851" width="6.75" style="2" customWidth="1"/>
    <col min="14852" max="14852" width="19.75" style="2" customWidth="1"/>
    <col min="14853" max="14854" width="7.625" style="2" customWidth="1"/>
    <col min="14855" max="14855" width="7.75" style="2" customWidth="1"/>
    <col min="14856" max="14856" width="5" style="2" customWidth="1"/>
    <col min="14857" max="14857" width="6.25" style="2" customWidth="1"/>
    <col min="14858" max="14858" width="6.875" style="2" customWidth="1"/>
    <col min="14859" max="14859" width="7.875" style="2" customWidth="1"/>
    <col min="14860" max="15104" width="8.125" style="2"/>
    <col min="15105" max="15105" width="3.875" style="2" customWidth="1"/>
    <col min="15106" max="15106" width="6.25" style="2" customWidth="1"/>
    <col min="15107" max="15107" width="6.75" style="2" customWidth="1"/>
    <col min="15108" max="15108" width="19.75" style="2" customWidth="1"/>
    <col min="15109" max="15110" width="7.625" style="2" customWidth="1"/>
    <col min="15111" max="15111" width="7.75" style="2" customWidth="1"/>
    <col min="15112" max="15112" width="5" style="2" customWidth="1"/>
    <col min="15113" max="15113" width="6.25" style="2" customWidth="1"/>
    <col min="15114" max="15114" width="6.875" style="2" customWidth="1"/>
    <col min="15115" max="15115" width="7.875" style="2" customWidth="1"/>
    <col min="15116" max="15360" width="8.125" style="2"/>
    <col min="15361" max="15361" width="3.875" style="2" customWidth="1"/>
    <col min="15362" max="15362" width="6.25" style="2" customWidth="1"/>
    <col min="15363" max="15363" width="6.75" style="2" customWidth="1"/>
    <col min="15364" max="15364" width="19.75" style="2" customWidth="1"/>
    <col min="15365" max="15366" width="7.625" style="2" customWidth="1"/>
    <col min="15367" max="15367" width="7.75" style="2" customWidth="1"/>
    <col min="15368" max="15368" width="5" style="2" customWidth="1"/>
    <col min="15369" max="15369" width="6.25" style="2" customWidth="1"/>
    <col min="15370" max="15370" width="6.875" style="2" customWidth="1"/>
    <col min="15371" max="15371" width="7.875" style="2" customWidth="1"/>
    <col min="15372" max="15616" width="8.125" style="2"/>
    <col min="15617" max="15617" width="3.875" style="2" customWidth="1"/>
    <col min="15618" max="15618" width="6.25" style="2" customWidth="1"/>
    <col min="15619" max="15619" width="6.75" style="2" customWidth="1"/>
    <col min="15620" max="15620" width="19.75" style="2" customWidth="1"/>
    <col min="15621" max="15622" width="7.625" style="2" customWidth="1"/>
    <col min="15623" max="15623" width="7.75" style="2" customWidth="1"/>
    <col min="15624" max="15624" width="5" style="2" customWidth="1"/>
    <col min="15625" max="15625" width="6.25" style="2" customWidth="1"/>
    <col min="15626" max="15626" width="6.875" style="2" customWidth="1"/>
    <col min="15627" max="15627" width="7.875" style="2" customWidth="1"/>
    <col min="15628" max="15872" width="8.125" style="2"/>
    <col min="15873" max="15873" width="3.875" style="2" customWidth="1"/>
    <col min="15874" max="15874" width="6.25" style="2" customWidth="1"/>
    <col min="15875" max="15875" width="6.75" style="2" customWidth="1"/>
    <col min="15876" max="15876" width="19.75" style="2" customWidth="1"/>
    <col min="15877" max="15878" width="7.625" style="2" customWidth="1"/>
    <col min="15879" max="15879" width="7.75" style="2" customWidth="1"/>
    <col min="15880" max="15880" width="5" style="2" customWidth="1"/>
    <col min="15881" max="15881" width="6.25" style="2" customWidth="1"/>
    <col min="15882" max="15882" width="6.875" style="2" customWidth="1"/>
    <col min="15883" max="15883" width="7.875" style="2" customWidth="1"/>
    <col min="15884" max="16128" width="8.125" style="2"/>
    <col min="16129" max="16129" width="3.875" style="2" customWidth="1"/>
    <col min="16130" max="16130" width="6.25" style="2" customWidth="1"/>
    <col min="16131" max="16131" width="6.75" style="2" customWidth="1"/>
    <col min="16132" max="16132" width="19.75" style="2" customWidth="1"/>
    <col min="16133" max="16134" width="7.625" style="2" customWidth="1"/>
    <col min="16135" max="16135" width="7.75" style="2" customWidth="1"/>
    <col min="16136" max="16136" width="5" style="2" customWidth="1"/>
    <col min="16137" max="16137" width="6.25" style="2" customWidth="1"/>
    <col min="16138" max="16138" width="6.875" style="2" customWidth="1"/>
    <col min="16139" max="16139" width="7.875" style="2" customWidth="1"/>
    <col min="16140"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329</v>
      </c>
      <c r="E4" s="9"/>
      <c r="F4" s="9"/>
      <c r="G4" s="9"/>
      <c r="H4" s="9"/>
      <c r="I4" s="9"/>
      <c r="J4" s="9"/>
      <c r="K4" s="9"/>
    </row>
    <row r="5" s="1" customFormat="1" ht="14.25" spans="1:11">
      <c r="A5" s="7" t="s">
        <v>4</v>
      </c>
      <c r="B5" s="8"/>
      <c r="C5" s="8"/>
      <c r="D5" s="7" t="s">
        <v>5</v>
      </c>
      <c r="E5" s="8"/>
      <c r="F5" s="8"/>
      <c r="G5" s="9" t="s">
        <v>6</v>
      </c>
      <c r="H5" s="9"/>
      <c r="I5" s="9" t="s">
        <v>7</v>
      </c>
      <c r="J5" s="9"/>
      <c r="K5" s="9"/>
    </row>
    <row r="6" s="1" customFormat="1" ht="14.2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185.83</v>
      </c>
      <c r="F7" s="31">
        <v>185.83</v>
      </c>
      <c r="G7" s="32">
        <v>135.76</v>
      </c>
      <c r="H7" s="33"/>
      <c r="I7" s="31">
        <v>10</v>
      </c>
      <c r="J7" s="45">
        <f>G7/F7</f>
        <v>0.730560189420438</v>
      </c>
      <c r="K7" s="46">
        <f>I7*J7</f>
        <v>7.30560189420438</v>
      </c>
    </row>
    <row r="8" s="1" customFormat="1" ht="14.25" spans="1:11">
      <c r="A8" s="17"/>
      <c r="B8" s="14"/>
      <c r="C8" s="15"/>
      <c r="D8" s="16" t="s">
        <v>16</v>
      </c>
      <c r="E8" s="31">
        <v>140</v>
      </c>
      <c r="F8" s="31">
        <v>140</v>
      </c>
      <c r="G8" s="32">
        <v>101.91</v>
      </c>
      <c r="H8" s="33"/>
      <c r="I8" s="31" t="s">
        <v>18</v>
      </c>
      <c r="J8" s="45">
        <f>G8/F8</f>
        <v>0.727928571428571</v>
      </c>
      <c r="K8" s="31" t="s">
        <v>18</v>
      </c>
    </row>
    <row r="9" s="1" customFormat="1" ht="14.25" spans="1:11">
      <c r="A9" s="17"/>
      <c r="B9" s="14"/>
      <c r="C9" s="15"/>
      <c r="D9" s="7" t="s">
        <v>17</v>
      </c>
      <c r="E9" s="31">
        <v>45.83</v>
      </c>
      <c r="F9" s="31">
        <v>45.83</v>
      </c>
      <c r="G9" s="32">
        <v>33.85</v>
      </c>
      <c r="H9" s="33"/>
      <c r="I9" s="31" t="s">
        <v>18</v>
      </c>
      <c r="J9" s="45">
        <f>G9/F9</f>
        <v>0.738599170848789</v>
      </c>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90.95" customHeight="1" spans="1:11">
      <c r="A12" s="23"/>
      <c r="B12" s="16" t="s">
        <v>330</v>
      </c>
      <c r="C12" s="24"/>
      <c r="D12" s="24"/>
      <c r="E12" s="24"/>
      <c r="F12" s="38"/>
      <c r="G12" s="16" t="s">
        <v>331</v>
      </c>
      <c r="H12" s="24"/>
      <c r="I12" s="24"/>
      <c r="J12" s="24"/>
      <c r="K12" s="38"/>
    </row>
    <row r="13" s="1" customFormat="1" ht="14.25" spans="1:11">
      <c r="A13" s="25" t="s">
        <v>25</v>
      </c>
      <c r="B13" s="25" t="s">
        <v>26</v>
      </c>
      <c r="C13" s="9" t="s">
        <v>27</v>
      </c>
      <c r="D13" s="9" t="s">
        <v>28</v>
      </c>
      <c r="E13" s="9"/>
      <c r="F13" s="39" t="s">
        <v>29</v>
      </c>
      <c r="G13" s="40" t="s">
        <v>30</v>
      </c>
      <c r="H13" s="9" t="s">
        <v>12</v>
      </c>
      <c r="I13" s="9" t="s">
        <v>14</v>
      </c>
      <c r="J13" s="7" t="s">
        <v>31</v>
      </c>
      <c r="K13" s="39"/>
    </row>
    <row r="14" s="1" customFormat="1" ht="14.25" spans="1:11">
      <c r="A14" s="26"/>
      <c r="B14" s="9" t="s">
        <v>32</v>
      </c>
      <c r="C14" s="25" t="s">
        <v>33</v>
      </c>
      <c r="D14" s="16" t="s">
        <v>244</v>
      </c>
      <c r="E14" s="38"/>
      <c r="F14" s="9" t="s">
        <v>332</v>
      </c>
      <c r="G14" s="9" t="s">
        <v>333</v>
      </c>
      <c r="H14" s="9">
        <v>3</v>
      </c>
      <c r="I14" s="9">
        <v>1</v>
      </c>
      <c r="J14" s="7"/>
      <c r="K14" s="39"/>
    </row>
    <row r="15" s="1" customFormat="1" ht="14.25" spans="1:11">
      <c r="A15" s="26"/>
      <c r="B15" s="9"/>
      <c r="C15" s="26"/>
      <c r="D15" s="16" t="s">
        <v>334</v>
      </c>
      <c r="E15" s="38"/>
      <c r="F15" s="9" t="s">
        <v>335</v>
      </c>
      <c r="G15" s="9" t="s">
        <v>336</v>
      </c>
      <c r="H15" s="9">
        <v>3</v>
      </c>
      <c r="I15" s="9">
        <v>3</v>
      </c>
      <c r="J15" s="7"/>
      <c r="K15" s="39"/>
    </row>
    <row r="16" s="1" customFormat="1" ht="14.25" spans="1:11">
      <c r="A16" s="26"/>
      <c r="B16" s="9"/>
      <c r="C16" s="26"/>
      <c r="D16" s="16" t="s">
        <v>337</v>
      </c>
      <c r="E16" s="38"/>
      <c r="F16" s="9" t="s">
        <v>173</v>
      </c>
      <c r="G16" s="9" t="s">
        <v>173</v>
      </c>
      <c r="H16" s="9">
        <v>3</v>
      </c>
      <c r="I16" s="9">
        <v>3</v>
      </c>
      <c r="J16" s="7"/>
      <c r="K16" s="39"/>
    </row>
    <row r="17" s="1" customFormat="1" ht="14.25" spans="1:11">
      <c r="A17" s="26"/>
      <c r="B17" s="9"/>
      <c r="C17" s="26"/>
      <c r="D17" s="16" t="s">
        <v>122</v>
      </c>
      <c r="E17" s="38"/>
      <c r="F17" s="9" t="s">
        <v>338</v>
      </c>
      <c r="G17" s="9" t="s">
        <v>339</v>
      </c>
      <c r="H17" s="9">
        <v>3</v>
      </c>
      <c r="I17" s="9">
        <v>3</v>
      </c>
      <c r="J17" s="7"/>
      <c r="K17" s="39"/>
    </row>
    <row r="18" s="1" customFormat="1" ht="14.25" spans="1:11">
      <c r="A18" s="26"/>
      <c r="B18" s="9"/>
      <c r="C18" s="26"/>
      <c r="D18" s="16" t="s">
        <v>340</v>
      </c>
      <c r="E18" s="38"/>
      <c r="F18" s="9" t="s">
        <v>341</v>
      </c>
      <c r="G18" s="9" t="s">
        <v>342</v>
      </c>
      <c r="H18" s="9">
        <v>3</v>
      </c>
      <c r="I18" s="9">
        <v>3</v>
      </c>
      <c r="J18" s="7"/>
      <c r="K18" s="39"/>
    </row>
    <row r="19" s="1" customFormat="1" ht="14.25" spans="1:11">
      <c r="A19" s="26"/>
      <c r="B19" s="9"/>
      <c r="C19" s="26"/>
      <c r="D19" s="16" t="s">
        <v>343</v>
      </c>
      <c r="E19" s="38"/>
      <c r="F19" s="9" t="s">
        <v>344</v>
      </c>
      <c r="G19" s="9" t="s">
        <v>345</v>
      </c>
      <c r="H19" s="9">
        <v>3</v>
      </c>
      <c r="I19" s="9">
        <v>3</v>
      </c>
      <c r="J19" s="7"/>
      <c r="K19" s="39"/>
    </row>
    <row r="20" s="1" customFormat="1" ht="14.25" spans="1:11">
      <c r="A20" s="26"/>
      <c r="B20" s="9"/>
      <c r="C20" s="26"/>
      <c r="D20" s="16" t="s">
        <v>346</v>
      </c>
      <c r="E20" s="38"/>
      <c r="F20" s="9" t="s">
        <v>347</v>
      </c>
      <c r="G20" s="9" t="s">
        <v>348</v>
      </c>
      <c r="H20" s="9">
        <v>3</v>
      </c>
      <c r="I20" s="9">
        <v>3</v>
      </c>
      <c r="J20" s="7"/>
      <c r="K20" s="39"/>
    </row>
    <row r="21" s="1" customFormat="1" ht="14.25" spans="1:11">
      <c r="A21" s="26"/>
      <c r="B21" s="9"/>
      <c r="C21" s="25" t="s">
        <v>45</v>
      </c>
      <c r="D21" s="16" t="s">
        <v>349</v>
      </c>
      <c r="E21" s="38"/>
      <c r="F21" s="41" t="s">
        <v>210</v>
      </c>
      <c r="G21" s="41" t="s">
        <v>210</v>
      </c>
      <c r="H21" s="9">
        <v>3</v>
      </c>
      <c r="I21" s="9">
        <v>3</v>
      </c>
      <c r="J21" s="7"/>
      <c r="K21" s="39"/>
    </row>
    <row r="22" s="1" customFormat="1" ht="14.25" spans="1:11">
      <c r="A22" s="26"/>
      <c r="B22" s="9"/>
      <c r="C22" s="25" t="s">
        <v>47</v>
      </c>
      <c r="D22" s="27" t="s">
        <v>350</v>
      </c>
      <c r="E22" s="42"/>
      <c r="F22" s="53" t="s">
        <v>257</v>
      </c>
      <c r="G22" s="53" t="s">
        <v>257</v>
      </c>
      <c r="H22" s="9">
        <v>3</v>
      </c>
      <c r="I22" s="9">
        <v>3</v>
      </c>
      <c r="J22" s="7"/>
      <c r="K22" s="39"/>
    </row>
    <row r="23" s="1" customFormat="1" ht="14.25" spans="1:11">
      <c r="A23" s="26"/>
      <c r="B23" s="9"/>
      <c r="C23" s="25" t="s">
        <v>51</v>
      </c>
      <c r="D23" s="16" t="s">
        <v>267</v>
      </c>
      <c r="E23" s="38"/>
      <c r="F23" s="31" t="s">
        <v>351</v>
      </c>
      <c r="G23" s="31" t="s">
        <v>352</v>
      </c>
      <c r="H23" s="9">
        <v>3</v>
      </c>
      <c r="I23" s="9">
        <v>1</v>
      </c>
      <c r="J23" s="7"/>
      <c r="K23" s="39"/>
    </row>
    <row r="24" s="1" customFormat="1" ht="14.25" spans="1:11">
      <c r="A24" s="26"/>
      <c r="B24" s="9"/>
      <c r="C24" s="26"/>
      <c r="D24" s="16" t="s">
        <v>271</v>
      </c>
      <c r="E24" s="38"/>
      <c r="F24" s="31" t="s">
        <v>186</v>
      </c>
      <c r="G24" s="31" t="s">
        <v>353</v>
      </c>
      <c r="H24" s="9">
        <v>3</v>
      </c>
      <c r="I24" s="9">
        <v>3</v>
      </c>
      <c r="J24" s="7"/>
      <c r="K24" s="39"/>
    </row>
    <row r="25" s="1" customFormat="1" ht="14.25" spans="1:11">
      <c r="A25" s="26"/>
      <c r="B25" s="9"/>
      <c r="C25" s="26"/>
      <c r="D25" s="16" t="s">
        <v>354</v>
      </c>
      <c r="E25" s="38"/>
      <c r="F25" s="31" t="s">
        <v>193</v>
      </c>
      <c r="G25" s="31" t="s">
        <v>355</v>
      </c>
      <c r="H25" s="9">
        <v>4</v>
      </c>
      <c r="I25" s="9">
        <v>2</v>
      </c>
      <c r="J25" s="7"/>
      <c r="K25" s="39"/>
    </row>
    <row r="26" s="1" customFormat="1" ht="14.25" spans="1:11">
      <c r="A26" s="26"/>
      <c r="B26" s="9"/>
      <c r="C26" s="26"/>
      <c r="D26" s="16" t="s">
        <v>138</v>
      </c>
      <c r="E26" s="38"/>
      <c r="F26" s="31" t="s">
        <v>356</v>
      </c>
      <c r="G26" s="31" t="s">
        <v>357</v>
      </c>
      <c r="H26" s="9">
        <v>4</v>
      </c>
      <c r="I26" s="9">
        <v>2</v>
      </c>
      <c r="J26" s="7" t="s">
        <v>253</v>
      </c>
      <c r="K26" s="39"/>
    </row>
    <row r="27" s="1" customFormat="1" ht="14.25" spans="1:11">
      <c r="A27" s="26"/>
      <c r="B27" s="9"/>
      <c r="C27" s="26"/>
      <c r="D27" s="16" t="s">
        <v>358</v>
      </c>
      <c r="E27" s="38"/>
      <c r="F27" s="31" t="s">
        <v>359</v>
      </c>
      <c r="G27" s="31" t="s">
        <v>360</v>
      </c>
      <c r="H27" s="9">
        <v>3</v>
      </c>
      <c r="I27" s="9">
        <v>1</v>
      </c>
      <c r="J27" s="7"/>
      <c r="K27" s="39"/>
    </row>
    <row r="28" s="1" customFormat="1" ht="14.25" spans="1:11">
      <c r="A28" s="26"/>
      <c r="B28" s="9"/>
      <c r="C28" s="26"/>
      <c r="D28" s="16" t="s">
        <v>361</v>
      </c>
      <c r="E28" s="38"/>
      <c r="F28" s="31" t="s">
        <v>362</v>
      </c>
      <c r="G28" s="31" t="s">
        <v>363</v>
      </c>
      <c r="H28" s="9">
        <v>3</v>
      </c>
      <c r="I28" s="9">
        <v>2</v>
      </c>
      <c r="J28" s="7"/>
      <c r="K28" s="39"/>
    </row>
    <row r="29" s="1" customFormat="1" ht="14.25" spans="1:11">
      <c r="A29" s="26"/>
      <c r="B29" s="9"/>
      <c r="C29" s="26"/>
      <c r="D29" s="16" t="s">
        <v>364</v>
      </c>
      <c r="E29" s="38"/>
      <c r="F29" s="31" t="s">
        <v>365</v>
      </c>
      <c r="G29" s="31" t="s">
        <v>366</v>
      </c>
      <c r="H29" s="9">
        <v>3</v>
      </c>
      <c r="I29" s="9">
        <v>2</v>
      </c>
      <c r="J29" s="7"/>
      <c r="K29" s="39"/>
    </row>
    <row r="30" s="1" customFormat="1" ht="27" customHeight="1" spans="1:11">
      <c r="A30" s="26"/>
      <c r="B30" s="25" t="s">
        <v>367</v>
      </c>
      <c r="C30" s="25" t="s">
        <v>67</v>
      </c>
      <c r="D30" s="27" t="s">
        <v>368</v>
      </c>
      <c r="E30" s="42"/>
      <c r="F30" s="91">
        <v>1</v>
      </c>
      <c r="G30" s="91">
        <v>1</v>
      </c>
      <c r="H30" s="9">
        <v>15</v>
      </c>
      <c r="I30" s="9">
        <v>15</v>
      </c>
      <c r="J30" s="7"/>
      <c r="K30" s="39"/>
    </row>
    <row r="31" s="1" customFormat="1" ht="28.5" spans="1:11">
      <c r="A31" s="26"/>
      <c r="B31" s="104"/>
      <c r="C31" s="25" t="s">
        <v>70</v>
      </c>
      <c r="D31" s="27" t="s">
        <v>369</v>
      </c>
      <c r="E31" s="42"/>
      <c r="F31" s="91" t="s">
        <v>370</v>
      </c>
      <c r="G31" s="91" t="s">
        <v>370</v>
      </c>
      <c r="H31" s="9">
        <v>15</v>
      </c>
      <c r="I31" s="9">
        <v>15</v>
      </c>
      <c r="J31" s="7"/>
      <c r="K31" s="39"/>
    </row>
    <row r="32" s="1" customFormat="1" ht="42.75" spans="1:11">
      <c r="A32" s="26"/>
      <c r="B32" s="25" t="s">
        <v>73</v>
      </c>
      <c r="C32" s="25" t="s">
        <v>74</v>
      </c>
      <c r="D32" s="27" t="s">
        <v>371</v>
      </c>
      <c r="E32" s="42"/>
      <c r="F32" s="9" t="s">
        <v>285</v>
      </c>
      <c r="G32" s="9" t="s">
        <v>285</v>
      </c>
      <c r="H32" s="9">
        <v>10</v>
      </c>
      <c r="I32" s="9">
        <v>10</v>
      </c>
      <c r="J32" s="7"/>
      <c r="K32" s="39"/>
    </row>
    <row r="33" s="1" customFormat="1" ht="14.25" spans="1:11">
      <c r="A33" s="28" t="s">
        <v>76</v>
      </c>
      <c r="B33" s="29"/>
      <c r="C33" s="29"/>
      <c r="D33" s="29"/>
      <c r="E33" s="29"/>
      <c r="F33" s="29"/>
      <c r="G33" s="43"/>
      <c r="H33" s="44">
        <f>SUM(H14:H32)+I7</f>
        <v>100</v>
      </c>
      <c r="I33" s="60">
        <f>SUM(I14:I32)+K7</f>
        <v>85.3056018942044</v>
      </c>
      <c r="J33" s="28"/>
      <c r="K33" s="43"/>
    </row>
    <row r="34" spans="1:11">
      <c r="A34" s="30"/>
      <c r="B34" s="30"/>
      <c r="C34" s="30"/>
      <c r="D34" s="30"/>
      <c r="E34" s="30"/>
      <c r="F34" s="30"/>
      <c r="G34" s="30"/>
      <c r="H34" s="30"/>
      <c r="I34" s="30"/>
      <c r="J34" s="30"/>
      <c r="K34" s="30"/>
    </row>
  </sheetData>
  <mergeCells count="6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34:K34"/>
    <mergeCell ref="A11:A12"/>
    <mergeCell ref="A13:A32"/>
    <mergeCell ref="B14:B29"/>
    <mergeCell ref="B30:B31"/>
    <mergeCell ref="C14:C20"/>
    <mergeCell ref="C23:C29"/>
    <mergeCell ref="A6:C10"/>
  </mergeCells>
  <pageMargins left="0.7" right="0.7" top="0.75" bottom="0.75" header="0.3" footer="0.3"/>
  <pageSetup paperSize="9" scale="6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zoomScale="145" zoomScaleNormal="145" topLeftCell="A22" workbookViewId="0">
      <selection activeCell="J34" sqref="J34"/>
    </sheetView>
  </sheetViews>
  <sheetFormatPr defaultColWidth="9" defaultRowHeight="14.25"/>
  <cols>
    <col min="1" max="2" width="4.625" style="65" customWidth="1"/>
    <col min="3" max="3" width="8.125" style="65" customWidth="1"/>
    <col min="4" max="4" width="21.875" style="65" customWidth="1"/>
    <col min="5" max="5" width="9.375" style="65" customWidth="1"/>
    <col min="6" max="6" width="11" style="65" customWidth="1"/>
    <col min="7" max="7" width="9.625" style="65" customWidth="1"/>
    <col min="8" max="9" width="7" style="65" customWidth="1"/>
    <col min="10" max="10" width="24.625" style="65" customWidth="1"/>
    <col min="11" max="12" width="9" style="65"/>
    <col min="13" max="13" width="21.5" style="65" customWidth="1"/>
    <col min="14" max="256" width="9" style="65"/>
    <col min="257" max="258" width="4.625" style="65" customWidth="1"/>
    <col min="259" max="259" width="8" style="65" customWidth="1"/>
    <col min="260" max="260" width="18.625" style="65" customWidth="1"/>
    <col min="261" max="261" width="15.125" style="65" customWidth="1"/>
    <col min="262" max="262" width="12.875" style="65" customWidth="1"/>
    <col min="263" max="263" width="11.875" style="65" customWidth="1"/>
    <col min="264" max="264" width="6.875" style="65" customWidth="1"/>
    <col min="265" max="265" width="6.25" style="65" customWidth="1"/>
    <col min="266" max="266" width="10.875" style="65" customWidth="1"/>
    <col min="267" max="512" width="9" style="65"/>
    <col min="513" max="514" width="4.625" style="65" customWidth="1"/>
    <col min="515" max="515" width="8" style="65" customWidth="1"/>
    <col min="516" max="516" width="18.625" style="65" customWidth="1"/>
    <col min="517" max="517" width="15.125" style="65" customWidth="1"/>
    <col min="518" max="518" width="12.875" style="65" customWidth="1"/>
    <col min="519" max="519" width="11.875" style="65" customWidth="1"/>
    <col min="520" max="520" width="6.875" style="65" customWidth="1"/>
    <col min="521" max="521" width="6.25" style="65" customWidth="1"/>
    <col min="522" max="522" width="10.875" style="65" customWidth="1"/>
    <col min="523" max="768" width="9" style="65"/>
    <col min="769" max="770" width="4.625" style="65" customWidth="1"/>
    <col min="771" max="771" width="8" style="65" customWidth="1"/>
    <col min="772" max="772" width="18.625" style="65" customWidth="1"/>
    <col min="773" max="773" width="15.125" style="65" customWidth="1"/>
    <col min="774" max="774" width="12.875" style="65" customWidth="1"/>
    <col min="775" max="775" width="11.875" style="65" customWidth="1"/>
    <col min="776" max="776" width="6.875" style="65" customWidth="1"/>
    <col min="777" max="777" width="6.25" style="65" customWidth="1"/>
    <col min="778" max="778" width="10.875" style="65" customWidth="1"/>
    <col min="779" max="1024" width="9" style="65"/>
    <col min="1025" max="1026" width="4.625" style="65" customWidth="1"/>
    <col min="1027" max="1027" width="8" style="65" customWidth="1"/>
    <col min="1028" max="1028" width="18.625" style="65" customWidth="1"/>
    <col min="1029" max="1029" width="15.125" style="65" customWidth="1"/>
    <col min="1030" max="1030" width="12.875" style="65" customWidth="1"/>
    <col min="1031" max="1031" width="11.875" style="65" customWidth="1"/>
    <col min="1032" max="1032" width="6.875" style="65" customWidth="1"/>
    <col min="1033" max="1033" width="6.25" style="65" customWidth="1"/>
    <col min="1034" max="1034" width="10.875" style="65" customWidth="1"/>
    <col min="1035" max="1280" width="9" style="65"/>
    <col min="1281" max="1282" width="4.625" style="65" customWidth="1"/>
    <col min="1283" max="1283" width="8" style="65" customWidth="1"/>
    <col min="1284" max="1284" width="18.625" style="65" customWidth="1"/>
    <col min="1285" max="1285" width="15.125" style="65" customWidth="1"/>
    <col min="1286" max="1286" width="12.875" style="65" customWidth="1"/>
    <col min="1287" max="1287" width="11.875" style="65" customWidth="1"/>
    <col min="1288" max="1288" width="6.875" style="65" customWidth="1"/>
    <col min="1289" max="1289" width="6.25" style="65" customWidth="1"/>
    <col min="1290" max="1290" width="10.875" style="65" customWidth="1"/>
    <col min="1291" max="1536" width="9" style="65"/>
    <col min="1537" max="1538" width="4.625" style="65" customWidth="1"/>
    <col min="1539" max="1539" width="8" style="65" customWidth="1"/>
    <col min="1540" max="1540" width="18.625" style="65" customWidth="1"/>
    <col min="1541" max="1541" width="15.125" style="65" customWidth="1"/>
    <col min="1542" max="1542" width="12.875" style="65" customWidth="1"/>
    <col min="1543" max="1543" width="11.875" style="65" customWidth="1"/>
    <col min="1544" max="1544" width="6.875" style="65" customWidth="1"/>
    <col min="1545" max="1545" width="6.25" style="65" customWidth="1"/>
    <col min="1546" max="1546" width="10.875" style="65" customWidth="1"/>
    <col min="1547" max="1792" width="9" style="65"/>
    <col min="1793" max="1794" width="4.625" style="65" customWidth="1"/>
    <col min="1795" max="1795" width="8" style="65" customWidth="1"/>
    <col min="1796" max="1796" width="18.625" style="65" customWidth="1"/>
    <col min="1797" max="1797" width="15.125" style="65" customWidth="1"/>
    <col min="1798" max="1798" width="12.875" style="65" customWidth="1"/>
    <col min="1799" max="1799" width="11.875" style="65" customWidth="1"/>
    <col min="1800" max="1800" width="6.875" style="65" customWidth="1"/>
    <col min="1801" max="1801" width="6.25" style="65" customWidth="1"/>
    <col min="1802" max="1802" width="10.875" style="65" customWidth="1"/>
    <col min="1803" max="2048" width="9" style="65"/>
    <col min="2049" max="2050" width="4.625" style="65" customWidth="1"/>
    <col min="2051" max="2051" width="8" style="65" customWidth="1"/>
    <col min="2052" max="2052" width="18.625" style="65" customWidth="1"/>
    <col min="2053" max="2053" width="15.125" style="65" customWidth="1"/>
    <col min="2054" max="2054" width="12.875" style="65" customWidth="1"/>
    <col min="2055" max="2055" width="11.875" style="65" customWidth="1"/>
    <col min="2056" max="2056" width="6.875" style="65" customWidth="1"/>
    <col min="2057" max="2057" width="6.25" style="65" customWidth="1"/>
    <col min="2058" max="2058" width="10.875" style="65" customWidth="1"/>
    <col min="2059" max="2304" width="9" style="65"/>
    <col min="2305" max="2306" width="4.625" style="65" customWidth="1"/>
    <col min="2307" max="2307" width="8" style="65" customWidth="1"/>
    <col min="2308" max="2308" width="18.625" style="65" customWidth="1"/>
    <col min="2309" max="2309" width="15.125" style="65" customWidth="1"/>
    <col min="2310" max="2310" width="12.875" style="65" customWidth="1"/>
    <col min="2311" max="2311" width="11.875" style="65" customWidth="1"/>
    <col min="2312" max="2312" width="6.875" style="65" customWidth="1"/>
    <col min="2313" max="2313" width="6.25" style="65" customWidth="1"/>
    <col min="2314" max="2314" width="10.875" style="65" customWidth="1"/>
    <col min="2315" max="2560" width="9" style="65"/>
    <col min="2561" max="2562" width="4.625" style="65" customWidth="1"/>
    <col min="2563" max="2563" width="8" style="65" customWidth="1"/>
    <col min="2564" max="2564" width="18.625" style="65" customWidth="1"/>
    <col min="2565" max="2565" width="15.125" style="65" customWidth="1"/>
    <col min="2566" max="2566" width="12.875" style="65" customWidth="1"/>
    <col min="2567" max="2567" width="11.875" style="65" customWidth="1"/>
    <col min="2568" max="2568" width="6.875" style="65" customWidth="1"/>
    <col min="2569" max="2569" width="6.25" style="65" customWidth="1"/>
    <col min="2570" max="2570" width="10.875" style="65" customWidth="1"/>
    <col min="2571" max="2816" width="9" style="65"/>
    <col min="2817" max="2818" width="4.625" style="65" customWidth="1"/>
    <col min="2819" max="2819" width="8" style="65" customWidth="1"/>
    <col min="2820" max="2820" width="18.625" style="65" customWidth="1"/>
    <col min="2821" max="2821" width="15.125" style="65" customWidth="1"/>
    <col min="2822" max="2822" width="12.875" style="65" customWidth="1"/>
    <col min="2823" max="2823" width="11.875" style="65" customWidth="1"/>
    <col min="2824" max="2824" width="6.875" style="65" customWidth="1"/>
    <col min="2825" max="2825" width="6.25" style="65" customWidth="1"/>
    <col min="2826" max="2826" width="10.875" style="65" customWidth="1"/>
    <col min="2827" max="3072" width="9" style="65"/>
    <col min="3073" max="3074" width="4.625" style="65" customWidth="1"/>
    <col min="3075" max="3075" width="8" style="65" customWidth="1"/>
    <col min="3076" max="3076" width="18.625" style="65" customWidth="1"/>
    <col min="3077" max="3077" width="15.125" style="65" customWidth="1"/>
    <col min="3078" max="3078" width="12.875" style="65" customWidth="1"/>
    <col min="3079" max="3079" width="11.875" style="65" customWidth="1"/>
    <col min="3080" max="3080" width="6.875" style="65" customWidth="1"/>
    <col min="3081" max="3081" width="6.25" style="65" customWidth="1"/>
    <col min="3082" max="3082" width="10.875" style="65" customWidth="1"/>
    <col min="3083" max="3328" width="9" style="65"/>
    <col min="3329" max="3330" width="4.625" style="65" customWidth="1"/>
    <col min="3331" max="3331" width="8" style="65" customWidth="1"/>
    <col min="3332" max="3332" width="18.625" style="65" customWidth="1"/>
    <col min="3333" max="3333" width="15.125" style="65" customWidth="1"/>
    <col min="3334" max="3334" width="12.875" style="65" customWidth="1"/>
    <col min="3335" max="3335" width="11.875" style="65" customWidth="1"/>
    <col min="3336" max="3336" width="6.875" style="65" customWidth="1"/>
    <col min="3337" max="3337" width="6.25" style="65" customWidth="1"/>
    <col min="3338" max="3338" width="10.875" style="65" customWidth="1"/>
    <col min="3339" max="3584" width="9" style="65"/>
    <col min="3585" max="3586" width="4.625" style="65" customWidth="1"/>
    <col min="3587" max="3587" width="8" style="65" customWidth="1"/>
    <col min="3588" max="3588" width="18.625" style="65" customWidth="1"/>
    <col min="3589" max="3589" width="15.125" style="65" customWidth="1"/>
    <col min="3590" max="3590" width="12.875" style="65" customWidth="1"/>
    <col min="3591" max="3591" width="11.875" style="65" customWidth="1"/>
    <col min="3592" max="3592" width="6.875" style="65" customWidth="1"/>
    <col min="3593" max="3593" width="6.25" style="65" customWidth="1"/>
    <col min="3594" max="3594" width="10.875" style="65" customWidth="1"/>
    <col min="3595" max="3840" width="9" style="65"/>
    <col min="3841" max="3842" width="4.625" style="65" customWidth="1"/>
    <col min="3843" max="3843" width="8" style="65" customWidth="1"/>
    <col min="3844" max="3844" width="18.625" style="65" customWidth="1"/>
    <col min="3845" max="3845" width="15.125" style="65" customWidth="1"/>
    <col min="3846" max="3846" width="12.875" style="65" customWidth="1"/>
    <col min="3847" max="3847" width="11.875" style="65" customWidth="1"/>
    <col min="3848" max="3848" width="6.875" style="65" customWidth="1"/>
    <col min="3849" max="3849" width="6.25" style="65" customWidth="1"/>
    <col min="3850" max="3850" width="10.875" style="65" customWidth="1"/>
    <col min="3851" max="4096" width="9" style="65"/>
    <col min="4097" max="4098" width="4.625" style="65" customWidth="1"/>
    <col min="4099" max="4099" width="8" style="65" customWidth="1"/>
    <col min="4100" max="4100" width="18.625" style="65" customWidth="1"/>
    <col min="4101" max="4101" width="15.125" style="65" customWidth="1"/>
    <col min="4102" max="4102" width="12.875" style="65" customWidth="1"/>
    <col min="4103" max="4103" width="11.875" style="65" customWidth="1"/>
    <col min="4104" max="4104" width="6.875" style="65" customWidth="1"/>
    <col min="4105" max="4105" width="6.25" style="65" customWidth="1"/>
    <col min="4106" max="4106" width="10.875" style="65" customWidth="1"/>
    <col min="4107" max="4352" width="9" style="65"/>
    <col min="4353" max="4354" width="4.625" style="65" customWidth="1"/>
    <col min="4355" max="4355" width="8" style="65" customWidth="1"/>
    <col min="4356" max="4356" width="18.625" style="65" customWidth="1"/>
    <col min="4357" max="4357" width="15.125" style="65" customWidth="1"/>
    <col min="4358" max="4358" width="12.875" style="65" customWidth="1"/>
    <col min="4359" max="4359" width="11.875" style="65" customWidth="1"/>
    <col min="4360" max="4360" width="6.875" style="65" customWidth="1"/>
    <col min="4361" max="4361" width="6.25" style="65" customWidth="1"/>
    <col min="4362" max="4362" width="10.875" style="65" customWidth="1"/>
    <col min="4363" max="4608" width="9" style="65"/>
    <col min="4609" max="4610" width="4.625" style="65" customWidth="1"/>
    <col min="4611" max="4611" width="8" style="65" customWidth="1"/>
    <col min="4612" max="4612" width="18.625" style="65" customWidth="1"/>
    <col min="4613" max="4613" width="15.125" style="65" customWidth="1"/>
    <col min="4614" max="4614" width="12.875" style="65" customWidth="1"/>
    <col min="4615" max="4615" width="11.875" style="65" customWidth="1"/>
    <col min="4616" max="4616" width="6.875" style="65" customWidth="1"/>
    <col min="4617" max="4617" width="6.25" style="65" customWidth="1"/>
    <col min="4618" max="4618" width="10.875" style="65" customWidth="1"/>
    <col min="4619" max="4864" width="9" style="65"/>
    <col min="4865" max="4866" width="4.625" style="65" customWidth="1"/>
    <col min="4867" max="4867" width="8" style="65" customWidth="1"/>
    <col min="4868" max="4868" width="18.625" style="65" customWidth="1"/>
    <col min="4869" max="4869" width="15.125" style="65" customWidth="1"/>
    <col min="4870" max="4870" width="12.875" style="65" customWidth="1"/>
    <col min="4871" max="4871" width="11.875" style="65" customWidth="1"/>
    <col min="4872" max="4872" width="6.875" style="65" customWidth="1"/>
    <col min="4873" max="4873" width="6.25" style="65" customWidth="1"/>
    <col min="4874" max="4874" width="10.875" style="65" customWidth="1"/>
    <col min="4875" max="5120" width="9" style="65"/>
    <col min="5121" max="5122" width="4.625" style="65" customWidth="1"/>
    <col min="5123" max="5123" width="8" style="65" customWidth="1"/>
    <col min="5124" max="5124" width="18.625" style="65" customWidth="1"/>
    <col min="5125" max="5125" width="15.125" style="65" customWidth="1"/>
    <col min="5126" max="5126" width="12.875" style="65" customWidth="1"/>
    <col min="5127" max="5127" width="11.875" style="65" customWidth="1"/>
    <col min="5128" max="5128" width="6.875" style="65" customWidth="1"/>
    <col min="5129" max="5129" width="6.25" style="65" customWidth="1"/>
    <col min="5130" max="5130" width="10.875" style="65" customWidth="1"/>
    <col min="5131" max="5376" width="9" style="65"/>
    <col min="5377" max="5378" width="4.625" style="65" customWidth="1"/>
    <col min="5379" max="5379" width="8" style="65" customWidth="1"/>
    <col min="5380" max="5380" width="18.625" style="65" customWidth="1"/>
    <col min="5381" max="5381" width="15.125" style="65" customWidth="1"/>
    <col min="5382" max="5382" width="12.875" style="65" customWidth="1"/>
    <col min="5383" max="5383" width="11.875" style="65" customWidth="1"/>
    <col min="5384" max="5384" width="6.875" style="65" customWidth="1"/>
    <col min="5385" max="5385" width="6.25" style="65" customWidth="1"/>
    <col min="5386" max="5386" width="10.875" style="65" customWidth="1"/>
    <col min="5387" max="5632" width="9" style="65"/>
    <col min="5633" max="5634" width="4.625" style="65" customWidth="1"/>
    <col min="5635" max="5635" width="8" style="65" customWidth="1"/>
    <col min="5636" max="5636" width="18.625" style="65" customWidth="1"/>
    <col min="5637" max="5637" width="15.125" style="65" customWidth="1"/>
    <col min="5638" max="5638" width="12.875" style="65" customWidth="1"/>
    <col min="5639" max="5639" width="11.875" style="65" customWidth="1"/>
    <col min="5640" max="5640" width="6.875" style="65" customWidth="1"/>
    <col min="5641" max="5641" width="6.25" style="65" customWidth="1"/>
    <col min="5642" max="5642" width="10.875" style="65" customWidth="1"/>
    <col min="5643" max="5888" width="9" style="65"/>
    <col min="5889" max="5890" width="4.625" style="65" customWidth="1"/>
    <col min="5891" max="5891" width="8" style="65" customWidth="1"/>
    <col min="5892" max="5892" width="18.625" style="65" customWidth="1"/>
    <col min="5893" max="5893" width="15.125" style="65" customWidth="1"/>
    <col min="5894" max="5894" width="12.875" style="65" customWidth="1"/>
    <col min="5895" max="5895" width="11.875" style="65" customWidth="1"/>
    <col min="5896" max="5896" width="6.875" style="65" customWidth="1"/>
    <col min="5897" max="5897" width="6.25" style="65" customWidth="1"/>
    <col min="5898" max="5898" width="10.875" style="65" customWidth="1"/>
    <col min="5899" max="6144" width="9" style="65"/>
    <col min="6145" max="6146" width="4.625" style="65" customWidth="1"/>
    <col min="6147" max="6147" width="8" style="65" customWidth="1"/>
    <col min="6148" max="6148" width="18.625" style="65" customWidth="1"/>
    <col min="6149" max="6149" width="15.125" style="65" customWidth="1"/>
    <col min="6150" max="6150" width="12.875" style="65" customWidth="1"/>
    <col min="6151" max="6151" width="11.875" style="65" customWidth="1"/>
    <col min="6152" max="6152" width="6.875" style="65" customWidth="1"/>
    <col min="6153" max="6153" width="6.25" style="65" customWidth="1"/>
    <col min="6154" max="6154" width="10.875" style="65" customWidth="1"/>
    <col min="6155" max="6400" width="9" style="65"/>
    <col min="6401" max="6402" width="4.625" style="65" customWidth="1"/>
    <col min="6403" max="6403" width="8" style="65" customWidth="1"/>
    <col min="6404" max="6404" width="18.625" style="65" customWidth="1"/>
    <col min="6405" max="6405" width="15.125" style="65" customWidth="1"/>
    <col min="6406" max="6406" width="12.875" style="65" customWidth="1"/>
    <col min="6407" max="6407" width="11.875" style="65" customWidth="1"/>
    <col min="6408" max="6408" width="6.875" style="65" customWidth="1"/>
    <col min="6409" max="6409" width="6.25" style="65" customWidth="1"/>
    <col min="6410" max="6410" width="10.875" style="65" customWidth="1"/>
    <col min="6411" max="6656" width="9" style="65"/>
    <col min="6657" max="6658" width="4.625" style="65" customWidth="1"/>
    <col min="6659" max="6659" width="8" style="65" customWidth="1"/>
    <col min="6660" max="6660" width="18.625" style="65" customWidth="1"/>
    <col min="6661" max="6661" width="15.125" style="65" customWidth="1"/>
    <col min="6662" max="6662" width="12.875" style="65" customWidth="1"/>
    <col min="6663" max="6663" width="11.875" style="65" customWidth="1"/>
    <col min="6664" max="6664" width="6.875" style="65" customWidth="1"/>
    <col min="6665" max="6665" width="6.25" style="65" customWidth="1"/>
    <col min="6666" max="6666" width="10.875" style="65" customWidth="1"/>
    <col min="6667" max="6912" width="9" style="65"/>
    <col min="6913" max="6914" width="4.625" style="65" customWidth="1"/>
    <col min="6915" max="6915" width="8" style="65" customWidth="1"/>
    <col min="6916" max="6916" width="18.625" style="65" customWidth="1"/>
    <col min="6917" max="6917" width="15.125" style="65" customWidth="1"/>
    <col min="6918" max="6918" width="12.875" style="65" customWidth="1"/>
    <col min="6919" max="6919" width="11.875" style="65" customWidth="1"/>
    <col min="6920" max="6920" width="6.875" style="65" customWidth="1"/>
    <col min="6921" max="6921" width="6.25" style="65" customWidth="1"/>
    <col min="6922" max="6922" width="10.875" style="65" customWidth="1"/>
    <col min="6923" max="7168" width="9" style="65"/>
    <col min="7169" max="7170" width="4.625" style="65" customWidth="1"/>
    <col min="7171" max="7171" width="8" style="65" customWidth="1"/>
    <col min="7172" max="7172" width="18.625" style="65" customWidth="1"/>
    <col min="7173" max="7173" width="15.125" style="65" customWidth="1"/>
    <col min="7174" max="7174" width="12.875" style="65" customWidth="1"/>
    <col min="7175" max="7175" width="11.875" style="65" customWidth="1"/>
    <col min="7176" max="7176" width="6.875" style="65" customWidth="1"/>
    <col min="7177" max="7177" width="6.25" style="65" customWidth="1"/>
    <col min="7178" max="7178" width="10.875" style="65" customWidth="1"/>
    <col min="7179" max="7424" width="9" style="65"/>
    <col min="7425" max="7426" width="4.625" style="65" customWidth="1"/>
    <col min="7427" max="7427" width="8" style="65" customWidth="1"/>
    <col min="7428" max="7428" width="18.625" style="65" customWidth="1"/>
    <col min="7429" max="7429" width="15.125" style="65" customWidth="1"/>
    <col min="7430" max="7430" width="12.875" style="65" customWidth="1"/>
    <col min="7431" max="7431" width="11.875" style="65" customWidth="1"/>
    <col min="7432" max="7432" width="6.875" style="65" customWidth="1"/>
    <col min="7433" max="7433" width="6.25" style="65" customWidth="1"/>
    <col min="7434" max="7434" width="10.875" style="65" customWidth="1"/>
    <col min="7435" max="7680" width="9" style="65"/>
    <col min="7681" max="7682" width="4.625" style="65" customWidth="1"/>
    <col min="7683" max="7683" width="8" style="65" customWidth="1"/>
    <col min="7684" max="7684" width="18.625" style="65" customWidth="1"/>
    <col min="7685" max="7685" width="15.125" style="65" customWidth="1"/>
    <col min="7686" max="7686" width="12.875" style="65" customWidth="1"/>
    <col min="7687" max="7687" width="11.875" style="65" customWidth="1"/>
    <col min="7688" max="7688" width="6.875" style="65" customWidth="1"/>
    <col min="7689" max="7689" width="6.25" style="65" customWidth="1"/>
    <col min="7690" max="7690" width="10.875" style="65" customWidth="1"/>
    <col min="7691" max="7936" width="9" style="65"/>
    <col min="7937" max="7938" width="4.625" style="65" customWidth="1"/>
    <col min="7939" max="7939" width="8" style="65" customWidth="1"/>
    <col min="7940" max="7940" width="18.625" style="65" customWidth="1"/>
    <col min="7941" max="7941" width="15.125" style="65" customWidth="1"/>
    <col min="7942" max="7942" width="12.875" style="65" customWidth="1"/>
    <col min="7943" max="7943" width="11.875" style="65" customWidth="1"/>
    <col min="7944" max="7944" width="6.875" style="65" customWidth="1"/>
    <col min="7945" max="7945" width="6.25" style="65" customWidth="1"/>
    <col min="7946" max="7946" width="10.875" style="65" customWidth="1"/>
    <col min="7947" max="8192" width="9" style="65"/>
    <col min="8193" max="8194" width="4.625" style="65" customWidth="1"/>
    <col min="8195" max="8195" width="8" style="65" customWidth="1"/>
    <col min="8196" max="8196" width="18.625" style="65" customWidth="1"/>
    <col min="8197" max="8197" width="15.125" style="65" customWidth="1"/>
    <col min="8198" max="8198" width="12.875" style="65" customWidth="1"/>
    <col min="8199" max="8199" width="11.875" style="65" customWidth="1"/>
    <col min="8200" max="8200" width="6.875" style="65" customWidth="1"/>
    <col min="8201" max="8201" width="6.25" style="65" customWidth="1"/>
    <col min="8202" max="8202" width="10.875" style="65" customWidth="1"/>
    <col min="8203" max="8448" width="9" style="65"/>
    <col min="8449" max="8450" width="4.625" style="65" customWidth="1"/>
    <col min="8451" max="8451" width="8" style="65" customWidth="1"/>
    <col min="8452" max="8452" width="18.625" style="65" customWidth="1"/>
    <col min="8453" max="8453" width="15.125" style="65" customWidth="1"/>
    <col min="8454" max="8454" width="12.875" style="65" customWidth="1"/>
    <col min="8455" max="8455" width="11.875" style="65" customWidth="1"/>
    <col min="8456" max="8456" width="6.875" style="65" customWidth="1"/>
    <col min="8457" max="8457" width="6.25" style="65" customWidth="1"/>
    <col min="8458" max="8458" width="10.875" style="65" customWidth="1"/>
    <col min="8459" max="8704" width="9" style="65"/>
    <col min="8705" max="8706" width="4.625" style="65" customWidth="1"/>
    <col min="8707" max="8707" width="8" style="65" customWidth="1"/>
    <col min="8708" max="8708" width="18.625" style="65" customWidth="1"/>
    <col min="8709" max="8709" width="15.125" style="65" customWidth="1"/>
    <col min="8710" max="8710" width="12.875" style="65" customWidth="1"/>
    <col min="8711" max="8711" width="11.875" style="65" customWidth="1"/>
    <col min="8712" max="8712" width="6.875" style="65" customWidth="1"/>
    <col min="8713" max="8713" width="6.25" style="65" customWidth="1"/>
    <col min="8714" max="8714" width="10.875" style="65" customWidth="1"/>
    <col min="8715" max="8960" width="9" style="65"/>
    <col min="8961" max="8962" width="4.625" style="65" customWidth="1"/>
    <col min="8963" max="8963" width="8" style="65" customWidth="1"/>
    <col min="8964" max="8964" width="18.625" style="65" customWidth="1"/>
    <col min="8965" max="8965" width="15.125" style="65" customWidth="1"/>
    <col min="8966" max="8966" width="12.875" style="65" customWidth="1"/>
    <col min="8967" max="8967" width="11.875" style="65" customWidth="1"/>
    <col min="8968" max="8968" width="6.875" style="65" customWidth="1"/>
    <col min="8969" max="8969" width="6.25" style="65" customWidth="1"/>
    <col min="8970" max="8970" width="10.875" style="65" customWidth="1"/>
    <col min="8971" max="9216" width="9" style="65"/>
    <col min="9217" max="9218" width="4.625" style="65" customWidth="1"/>
    <col min="9219" max="9219" width="8" style="65" customWidth="1"/>
    <col min="9220" max="9220" width="18.625" style="65" customWidth="1"/>
    <col min="9221" max="9221" width="15.125" style="65" customWidth="1"/>
    <col min="9222" max="9222" width="12.875" style="65" customWidth="1"/>
    <col min="9223" max="9223" width="11.875" style="65" customWidth="1"/>
    <col min="9224" max="9224" width="6.875" style="65" customWidth="1"/>
    <col min="9225" max="9225" width="6.25" style="65" customWidth="1"/>
    <col min="9226" max="9226" width="10.875" style="65" customWidth="1"/>
    <col min="9227" max="9472" width="9" style="65"/>
    <col min="9473" max="9474" width="4.625" style="65" customWidth="1"/>
    <col min="9475" max="9475" width="8" style="65" customWidth="1"/>
    <col min="9476" max="9476" width="18.625" style="65" customWidth="1"/>
    <col min="9477" max="9477" width="15.125" style="65" customWidth="1"/>
    <col min="9478" max="9478" width="12.875" style="65" customWidth="1"/>
    <col min="9479" max="9479" width="11.875" style="65" customWidth="1"/>
    <col min="9480" max="9480" width="6.875" style="65" customWidth="1"/>
    <col min="9481" max="9481" width="6.25" style="65" customWidth="1"/>
    <col min="9482" max="9482" width="10.875" style="65" customWidth="1"/>
    <col min="9483" max="9728" width="9" style="65"/>
    <col min="9729" max="9730" width="4.625" style="65" customWidth="1"/>
    <col min="9731" max="9731" width="8" style="65" customWidth="1"/>
    <col min="9732" max="9732" width="18.625" style="65" customWidth="1"/>
    <col min="9733" max="9733" width="15.125" style="65" customWidth="1"/>
    <col min="9734" max="9734" width="12.875" style="65" customWidth="1"/>
    <col min="9735" max="9735" width="11.875" style="65" customWidth="1"/>
    <col min="9736" max="9736" width="6.875" style="65" customWidth="1"/>
    <col min="9737" max="9737" width="6.25" style="65" customWidth="1"/>
    <col min="9738" max="9738" width="10.875" style="65" customWidth="1"/>
    <col min="9739" max="9984" width="9" style="65"/>
    <col min="9985" max="9986" width="4.625" style="65" customWidth="1"/>
    <col min="9987" max="9987" width="8" style="65" customWidth="1"/>
    <col min="9988" max="9988" width="18.625" style="65" customWidth="1"/>
    <col min="9989" max="9989" width="15.125" style="65" customWidth="1"/>
    <col min="9990" max="9990" width="12.875" style="65" customWidth="1"/>
    <col min="9991" max="9991" width="11.875" style="65" customWidth="1"/>
    <col min="9992" max="9992" width="6.875" style="65" customWidth="1"/>
    <col min="9993" max="9993" width="6.25" style="65" customWidth="1"/>
    <col min="9994" max="9994" width="10.875" style="65" customWidth="1"/>
    <col min="9995" max="10240" width="9" style="65"/>
    <col min="10241" max="10242" width="4.625" style="65" customWidth="1"/>
    <col min="10243" max="10243" width="8" style="65" customWidth="1"/>
    <col min="10244" max="10244" width="18.625" style="65" customWidth="1"/>
    <col min="10245" max="10245" width="15.125" style="65" customWidth="1"/>
    <col min="10246" max="10246" width="12.875" style="65" customWidth="1"/>
    <col min="10247" max="10247" width="11.875" style="65" customWidth="1"/>
    <col min="10248" max="10248" width="6.875" style="65" customWidth="1"/>
    <col min="10249" max="10249" width="6.25" style="65" customWidth="1"/>
    <col min="10250" max="10250" width="10.875" style="65" customWidth="1"/>
    <col min="10251" max="10496" width="9" style="65"/>
    <col min="10497" max="10498" width="4.625" style="65" customWidth="1"/>
    <col min="10499" max="10499" width="8" style="65" customWidth="1"/>
    <col min="10500" max="10500" width="18.625" style="65" customWidth="1"/>
    <col min="10501" max="10501" width="15.125" style="65" customWidth="1"/>
    <col min="10502" max="10502" width="12.875" style="65" customWidth="1"/>
    <col min="10503" max="10503" width="11.875" style="65" customWidth="1"/>
    <col min="10504" max="10504" width="6.875" style="65" customWidth="1"/>
    <col min="10505" max="10505" width="6.25" style="65" customWidth="1"/>
    <col min="10506" max="10506" width="10.875" style="65" customWidth="1"/>
    <col min="10507" max="10752" width="9" style="65"/>
    <col min="10753" max="10754" width="4.625" style="65" customWidth="1"/>
    <col min="10755" max="10755" width="8" style="65" customWidth="1"/>
    <col min="10756" max="10756" width="18.625" style="65" customWidth="1"/>
    <col min="10757" max="10757" width="15.125" style="65" customWidth="1"/>
    <col min="10758" max="10758" width="12.875" style="65" customWidth="1"/>
    <col min="10759" max="10759" width="11.875" style="65" customWidth="1"/>
    <col min="10760" max="10760" width="6.875" style="65" customWidth="1"/>
    <col min="10761" max="10761" width="6.25" style="65" customWidth="1"/>
    <col min="10762" max="10762" width="10.875" style="65" customWidth="1"/>
    <col min="10763" max="11008" width="9" style="65"/>
    <col min="11009" max="11010" width="4.625" style="65" customWidth="1"/>
    <col min="11011" max="11011" width="8" style="65" customWidth="1"/>
    <col min="11012" max="11012" width="18.625" style="65" customWidth="1"/>
    <col min="11013" max="11013" width="15.125" style="65" customWidth="1"/>
    <col min="11014" max="11014" width="12.875" style="65" customWidth="1"/>
    <col min="11015" max="11015" width="11.875" style="65" customWidth="1"/>
    <col min="11016" max="11016" width="6.875" style="65" customWidth="1"/>
    <col min="11017" max="11017" width="6.25" style="65" customWidth="1"/>
    <col min="11018" max="11018" width="10.875" style="65" customWidth="1"/>
    <col min="11019" max="11264" width="9" style="65"/>
    <col min="11265" max="11266" width="4.625" style="65" customWidth="1"/>
    <col min="11267" max="11267" width="8" style="65" customWidth="1"/>
    <col min="11268" max="11268" width="18.625" style="65" customWidth="1"/>
    <col min="11269" max="11269" width="15.125" style="65" customWidth="1"/>
    <col min="11270" max="11270" width="12.875" style="65" customWidth="1"/>
    <col min="11271" max="11271" width="11.875" style="65" customWidth="1"/>
    <col min="11272" max="11272" width="6.875" style="65" customWidth="1"/>
    <col min="11273" max="11273" width="6.25" style="65" customWidth="1"/>
    <col min="11274" max="11274" width="10.875" style="65" customWidth="1"/>
    <col min="11275" max="11520" width="9" style="65"/>
    <col min="11521" max="11522" width="4.625" style="65" customWidth="1"/>
    <col min="11523" max="11523" width="8" style="65" customWidth="1"/>
    <col min="11524" max="11524" width="18.625" style="65" customWidth="1"/>
    <col min="11525" max="11525" width="15.125" style="65" customWidth="1"/>
    <col min="11526" max="11526" width="12.875" style="65" customWidth="1"/>
    <col min="11527" max="11527" width="11.875" style="65" customWidth="1"/>
    <col min="11528" max="11528" width="6.875" style="65" customWidth="1"/>
    <col min="11529" max="11529" width="6.25" style="65" customWidth="1"/>
    <col min="11530" max="11530" width="10.875" style="65" customWidth="1"/>
    <col min="11531" max="11776" width="9" style="65"/>
    <col min="11777" max="11778" width="4.625" style="65" customWidth="1"/>
    <col min="11779" max="11779" width="8" style="65" customWidth="1"/>
    <col min="11780" max="11780" width="18.625" style="65" customWidth="1"/>
    <col min="11781" max="11781" width="15.125" style="65" customWidth="1"/>
    <col min="11782" max="11782" width="12.875" style="65" customWidth="1"/>
    <col min="11783" max="11783" width="11.875" style="65" customWidth="1"/>
    <col min="11784" max="11784" width="6.875" style="65" customWidth="1"/>
    <col min="11785" max="11785" width="6.25" style="65" customWidth="1"/>
    <col min="11786" max="11786" width="10.875" style="65" customWidth="1"/>
    <col min="11787" max="12032" width="9" style="65"/>
    <col min="12033" max="12034" width="4.625" style="65" customWidth="1"/>
    <col min="12035" max="12035" width="8" style="65" customWidth="1"/>
    <col min="12036" max="12036" width="18.625" style="65" customWidth="1"/>
    <col min="12037" max="12037" width="15.125" style="65" customWidth="1"/>
    <col min="12038" max="12038" width="12.875" style="65" customWidth="1"/>
    <col min="12039" max="12039" width="11.875" style="65" customWidth="1"/>
    <col min="12040" max="12040" width="6.875" style="65" customWidth="1"/>
    <col min="12041" max="12041" width="6.25" style="65" customWidth="1"/>
    <col min="12042" max="12042" width="10.875" style="65" customWidth="1"/>
    <col min="12043" max="12288" width="9" style="65"/>
    <col min="12289" max="12290" width="4.625" style="65" customWidth="1"/>
    <col min="12291" max="12291" width="8" style="65" customWidth="1"/>
    <col min="12292" max="12292" width="18.625" style="65" customWidth="1"/>
    <col min="12293" max="12293" width="15.125" style="65" customWidth="1"/>
    <col min="12294" max="12294" width="12.875" style="65" customWidth="1"/>
    <col min="12295" max="12295" width="11.875" style="65" customWidth="1"/>
    <col min="12296" max="12296" width="6.875" style="65" customWidth="1"/>
    <col min="12297" max="12297" width="6.25" style="65" customWidth="1"/>
    <col min="12298" max="12298" width="10.875" style="65" customWidth="1"/>
    <col min="12299" max="12544" width="9" style="65"/>
    <col min="12545" max="12546" width="4.625" style="65" customWidth="1"/>
    <col min="12547" max="12547" width="8" style="65" customWidth="1"/>
    <col min="12548" max="12548" width="18.625" style="65" customWidth="1"/>
    <col min="12549" max="12549" width="15.125" style="65" customWidth="1"/>
    <col min="12550" max="12550" width="12.875" style="65" customWidth="1"/>
    <col min="12551" max="12551" width="11.875" style="65" customWidth="1"/>
    <col min="12552" max="12552" width="6.875" style="65" customWidth="1"/>
    <col min="12553" max="12553" width="6.25" style="65" customWidth="1"/>
    <col min="12554" max="12554" width="10.875" style="65" customWidth="1"/>
    <col min="12555" max="12800" width="9" style="65"/>
    <col min="12801" max="12802" width="4.625" style="65" customWidth="1"/>
    <col min="12803" max="12803" width="8" style="65" customWidth="1"/>
    <col min="12804" max="12804" width="18.625" style="65" customWidth="1"/>
    <col min="12805" max="12805" width="15.125" style="65" customWidth="1"/>
    <col min="12806" max="12806" width="12.875" style="65" customWidth="1"/>
    <col min="12807" max="12807" width="11.875" style="65" customWidth="1"/>
    <col min="12808" max="12808" width="6.875" style="65" customWidth="1"/>
    <col min="12809" max="12809" width="6.25" style="65" customWidth="1"/>
    <col min="12810" max="12810" width="10.875" style="65" customWidth="1"/>
    <col min="12811" max="13056" width="9" style="65"/>
    <col min="13057" max="13058" width="4.625" style="65" customWidth="1"/>
    <col min="13059" max="13059" width="8" style="65" customWidth="1"/>
    <col min="13060" max="13060" width="18.625" style="65" customWidth="1"/>
    <col min="13061" max="13061" width="15.125" style="65" customWidth="1"/>
    <col min="13062" max="13062" width="12.875" style="65" customWidth="1"/>
    <col min="13063" max="13063" width="11.875" style="65" customWidth="1"/>
    <col min="13064" max="13064" width="6.875" style="65" customWidth="1"/>
    <col min="13065" max="13065" width="6.25" style="65" customWidth="1"/>
    <col min="13066" max="13066" width="10.875" style="65" customWidth="1"/>
    <col min="13067" max="13312" width="9" style="65"/>
    <col min="13313" max="13314" width="4.625" style="65" customWidth="1"/>
    <col min="13315" max="13315" width="8" style="65" customWidth="1"/>
    <col min="13316" max="13316" width="18.625" style="65" customWidth="1"/>
    <col min="13317" max="13317" width="15.125" style="65" customWidth="1"/>
    <col min="13318" max="13318" width="12.875" style="65" customWidth="1"/>
    <col min="13319" max="13319" width="11.875" style="65" customWidth="1"/>
    <col min="13320" max="13320" width="6.875" style="65" customWidth="1"/>
    <col min="13321" max="13321" width="6.25" style="65" customWidth="1"/>
    <col min="13322" max="13322" width="10.875" style="65" customWidth="1"/>
    <col min="13323" max="13568" width="9" style="65"/>
    <col min="13569" max="13570" width="4.625" style="65" customWidth="1"/>
    <col min="13571" max="13571" width="8" style="65" customWidth="1"/>
    <col min="13572" max="13572" width="18.625" style="65" customWidth="1"/>
    <col min="13573" max="13573" width="15.125" style="65" customWidth="1"/>
    <col min="13574" max="13574" width="12.875" style="65" customWidth="1"/>
    <col min="13575" max="13575" width="11.875" style="65" customWidth="1"/>
    <col min="13576" max="13576" width="6.875" style="65" customWidth="1"/>
    <col min="13577" max="13577" width="6.25" style="65" customWidth="1"/>
    <col min="13578" max="13578" width="10.875" style="65" customWidth="1"/>
    <col min="13579" max="13824" width="9" style="65"/>
    <col min="13825" max="13826" width="4.625" style="65" customWidth="1"/>
    <col min="13827" max="13827" width="8" style="65" customWidth="1"/>
    <col min="13828" max="13828" width="18.625" style="65" customWidth="1"/>
    <col min="13829" max="13829" width="15.125" style="65" customWidth="1"/>
    <col min="13830" max="13830" width="12.875" style="65" customWidth="1"/>
    <col min="13831" max="13831" width="11.875" style="65" customWidth="1"/>
    <col min="13832" max="13832" width="6.875" style="65" customWidth="1"/>
    <col min="13833" max="13833" width="6.25" style="65" customWidth="1"/>
    <col min="13834" max="13834" width="10.875" style="65" customWidth="1"/>
    <col min="13835" max="14080" width="9" style="65"/>
    <col min="14081" max="14082" width="4.625" style="65" customWidth="1"/>
    <col min="14083" max="14083" width="8" style="65" customWidth="1"/>
    <col min="14084" max="14084" width="18.625" style="65" customWidth="1"/>
    <col min="14085" max="14085" width="15.125" style="65" customWidth="1"/>
    <col min="14086" max="14086" width="12.875" style="65" customWidth="1"/>
    <col min="14087" max="14087" width="11.875" style="65" customWidth="1"/>
    <col min="14088" max="14088" width="6.875" style="65" customWidth="1"/>
    <col min="14089" max="14089" width="6.25" style="65" customWidth="1"/>
    <col min="14090" max="14090" width="10.875" style="65" customWidth="1"/>
    <col min="14091" max="14336" width="9" style="65"/>
    <col min="14337" max="14338" width="4.625" style="65" customWidth="1"/>
    <col min="14339" max="14339" width="8" style="65" customWidth="1"/>
    <col min="14340" max="14340" width="18.625" style="65" customWidth="1"/>
    <col min="14341" max="14341" width="15.125" style="65" customWidth="1"/>
    <col min="14342" max="14342" width="12.875" style="65" customWidth="1"/>
    <col min="14343" max="14343" width="11.875" style="65" customWidth="1"/>
    <col min="14344" max="14344" width="6.875" style="65" customWidth="1"/>
    <col min="14345" max="14345" width="6.25" style="65" customWidth="1"/>
    <col min="14346" max="14346" width="10.875" style="65" customWidth="1"/>
    <col min="14347" max="14592" width="9" style="65"/>
    <col min="14593" max="14594" width="4.625" style="65" customWidth="1"/>
    <col min="14595" max="14595" width="8" style="65" customWidth="1"/>
    <col min="14596" max="14596" width="18.625" style="65" customWidth="1"/>
    <col min="14597" max="14597" width="15.125" style="65" customWidth="1"/>
    <col min="14598" max="14598" width="12.875" style="65" customWidth="1"/>
    <col min="14599" max="14599" width="11.875" style="65" customWidth="1"/>
    <col min="14600" max="14600" width="6.875" style="65" customWidth="1"/>
    <col min="14601" max="14601" width="6.25" style="65" customWidth="1"/>
    <col min="14602" max="14602" width="10.875" style="65" customWidth="1"/>
    <col min="14603" max="14848" width="9" style="65"/>
    <col min="14849" max="14850" width="4.625" style="65" customWidth="1"/>
    <col min="14851" max="14851" width="8" style="65" customWidth="1"/>
    <col min="14852" max="14852" width="18.625" style="65" customWidth="1"/>
    <col min="14853" max="14853" width="15.125" style="65" customWidth="1"/>
    <col min="14854" max="14854" width="12.875" style="65" customWidth="1"/>
    <col min="14855" max="14855" width="11.875" style="65" customWidth="1"/>
    <col min="14856" max="14856" width="6.875" style="65" customWidth="1"/>
    <col min="14857" max="14857" width="6.25" style="65" customWidth="1"/>
    <col min="14858" max="14858" width="10.875" style="65" customWidth="1"/>
    <col min="14859" max="15104" width="9" style="65"/>
    <col min="15105" max="15106" width="4.625" style="65" customWidth="1"/>
    <col min="15107" max="15107" width="8" style="65" customWidth="1"/>
    <col min="15108" max="15108" width="18.625" style="65" customWidth="1"/>
    <col min="15109" max="15109" width="15.125" style="65" customWidth="1"/>
    <col min="15110" max="15110" width="12.875" style="65" customWidth="1"/>
    <col min="15111" max="15111" width="11.875" style="65" customWidth="1"/>
    <col min="15112" max="15112" width="6.875" style="65" customWidth="1"/>
    <col min="15113" max="15113" width="6.25" style="65" customWidth="1"/>
    <col min="15114" max="15114" width="10.875" style="65" customWidth="1"/>
    <col min="15115" max="15360" width="9" style="65"/>
    <col min="15361" max="15362" width="4.625" style="65" customWidth="1"/>
    <col min="15363" max="15363" width="8" style="65" customWidth="1"/>
    <col min="15364" max="15364" width="18.625" style="65" customWidth="1"/>
    <col min="15365" max="15365" width="15.125" style="65" customWidth="1"/>
    <col min="15366" max="15366" width="12.875" style="65" customWidth="1"/>
    <col min="15367" max="15367" width="11.875" style="65" customWidth="1"/>
    <col min="15368" max="15368" width="6.875" style="65" customWidth="1"/>
    <col min="15369" max="15369" width="6.25" style="65" customWidth="1"/>
    <col min="15370" max="15370" width="10.875" style="65" customWidth="1"/>
    <col min="15371" max="15616" width="9" style="65"/>
    <col min="15617" max="15618" width="4.625" style="65" customWidth="1"/>
    <col min="15619" max="15619" width="8" style="65" customWidth="1"/>
    <col min="15620" max="15620" width="18.625" style="65" customWidth="1"/>
    <col min="15621" max="15621" width="15.125" style="65" customWidth="1"/>
    <col min="15622" max="15622" width="12.875" style="65" customWidth="1"/>
    <col min="15623" max="15623" width="11.875" style="65" customWidth="1"/>
    <col min="15624" max="15624" width="6.875" style="65" customWidth="1"/>
    <col min="15625" max="15625" width="6.25" style="65" customWidth="1"/>
    <col min="15626" max="15626" width="10.875" style="65" customWidth="1"/>
    <col min="15627" max="15872" width="9" style="65"/>
    <col min="15873" max="15874" width="4.625" style="65" customWidth="1"/>
    <col min="15875" max="15875" width="8" style="65" customWidth="1"/>
    <col min="15876" max="15876" width="18.625" style="65" customWidth="1"/>
    <col min="15877" max="15877" width="15.125" style="65" customWidth="1"/>
    <col min="15878" max="15878" width="12.875" style="65" customWidth="1"/>
    <col min="15879" max="15879" width="11.875" style="65" customWidth="1"/>
    <col min="15880" max="15880" width="6.875" style="65" customWidth="1"/>
    <col min="15881" max="15881" width="6.25" style="65" customWidth="1"/>
    <col min="15882" max="15882" width="10.875" style="65" customWidth="1"/>
    <col min="15883" max="16128" width="9" style="65"/>
    <col min="16129" max="16130" width="4.625" style="65" customWidth="1"/>
    <col min="16131" max="16131" width="8" style="65" customWidth="1"/>
    <col min="16132" max="16132" width="18.625" style="65" customWidth="1"/>
    <col min="16133" max="16133" width="15.125" style="65" customWidth="1"/>
    <col min="16134" max="16134" width="12.875" style="65" customWidth="1"/>
    <col min="16135" max="16135" width="11.875" style="65" customWidth="1"/>
    <col min="16136" max="16136" width="6.875" style="65" customWidth="1"/>
    <col min="16137" max="16137" width="6.25" style="65" customWidth="1"/>
    <col min="16138" max="16138" width="10.875" style="65" customWidth="1"/>
    <col min="16139" max="16384" width="9" style="65"/>
  </cols>
  <sheetData>
    <row r="1" s="63" customFormat="1" ht="15.75" spans="1:10">
      <c r="A1" s="66"/>
      <c r="B1" s="66"/>
      <c r="C1" s="66"/>
      <c r="D1" s="66"/>
      <c r="E1" s="66"/>
      <c r="F1" s="66"/>
      <c r="G1" s="66"/>
      <c r="H1" s="66"/>
      <c r="I1" s="66"/>
      <c r="J1" s="66"/>
    </row>
    <row r="2" ht="27" spans="1:10">
      <c r="A2" s="67" t="s">
        <v>77</v>
      </c>
      <c r="B2" s="67"/>
      <c r="C2" s="67"/>
      <c r="D2" s="67"/>
      <c r="E2" s="67"/>
      <c r="F2" s="67"/>
      <c r="G2" s="67"/>
      <c r="H2" s="67"/>
      <c r="I2" s="67"/>
      <c r="J2" s="67"/>
    </row>
    <row r="3" spans="1:10">
      <c r="A3" s="68" t="s">
        <v>1</v>
      </c>
      <c r="B3" s="68"/>
      <c r="C3" s="68"/>
      <c r="D3" s="68"/>
      <c r="E3" s="68"/>
      <c r="F3" s="68"/>
      <c r="G3" s="68"/>
      <c r="H3" s="68"/>
      <c r="I3" s="68"/>
      <c r="J3" s="68"/>
    </row>
    <row r="4" s="64" customFormat="1" ht="12.75" spans="1:10">
      <c r="A4" s="69" t="s">
        <v>78</v>
      </c>
      <c r="B4" s="69"/>
      <c r="C4" s="69"/>
      <c r="D4" s="69" t="s">
        <v>372</v>
      </c>
      <c r="E4" s="69"/>
      <c r="F4" s="69"/>
      <c r="G4" s="69"/>
      <c r="H4" s="69"/>
      <c r="I4" s="69"/>
      <c r="J4" s="69"/>
    </row>
    <row r="5" s="64" customFormat="1" ht="12.75" spans="1:10">
      <c r="A5" s="69" t="s">
        <v>80</v>
      </c>
      <c r="B5" s="69"/>
      <c r="C5" s="69"/>
      <c r="D5" s="70"/>
      <c r="E5" s="70"/>
      <c r="F5" s="70"/>
      <c r="G5" s="70"/>
      <c r="H5" s="70"/>
      <c r="I5" s="70"/>
      <c r="J5" s="70"/>
    </row>
    <row r="6" s="64" customFormat="1" ht="21" customHeight="1" spans="1:10">
      <c r="A6" s="69" t="s">
        <v>81</v>
      </c>
      <c r="B6" s="69"/>
      <c r="C6" s="69"/>
      <c r="D6" s="71" t="s">
        <v>5</v>
      </c>
      <c r="E6" s="72"/>
      <c r="F6" s="69" t="s">
        <v>82</v>
      </c>
      <c r="G6" s="69" t="s">
        <v>7</v>
      </c>
      <c r="H6" s="69"/>
      <c r="I6" s="69"/>
      <c r="J6" s="69"/>
    </row>
    <row r="7" s="64" customFormat="1" ht="25.5" spans="1:10">
      <c r="A7" s="69" t="s">
        <v>83</v>
      </c>
      <c r="B7" s="69"/>
      <c r="C7" s="69"/>
      <c r="D7" s="71"/>
      <c r="E7" s="69" t="s">
        <v>84</v>
      </c>
      <c r="F7" s="69" t="s">
        <v>85</v>
      </c>
      <c r="G7" s="69"/>
      <c r="H7" s="69"/>
      <c r="I7" s="69" t="s">
        <v>233</v>
      </c>
      <c r="J7" s="69"/>
    </row>
    <row r="8" s="64" customFormat="1" ht="12.75" spans="1:10">
      <c r="A8" s="69"/>
      <c r="B8" s="69"/>
      <c r="C8" s="69"/>
      <c r="D8" s="71" t="s">
        <v>15</v>
      </c>
      <c r="E8" s="70">
        <v>35</v>
      </c>
      <c r="F8" s="83">
        <v>25.65</v>
      </c>
      <c r="G8" s="84"/>
      <c r="H8" s="86"/>
      <c r="I8" s="94">
        <f>F8/E8*100%</f>
        <v>0.732857142857143</v>
      </c>
      <c r="J8" s="95"/>
    </row>
    <row r="9" s="64" customFormat="1" ht="12.75" spans="1:10">
      <c r="A9" s="69"/>
      <c r="B9" s="69"/>
      <c r="C9" s="69"/>
      <c r="D9" s="72" t="s">
        <v>234</v>
      </c>
      <c r="E9" s="69">
        <v>35</v>
      </c>
      <c r="F9" s="83">
        <v>25.65</v>
      </c>
      <c r="G9" s="84"/>
      <c r="H9" s="86"/>
      <c r="I9" s="94">
        <f t="shared" ref="I9" si="0">F9/E9*100%</f>
        <v>0.732857142857143</v>
      </c>
      <c r="J9" s="95"/>
    </row>
    <row r="10" s="64" customFormat="1" ht="12.75" spans="1:10">
      <c r="A10" s="69"/>
      <c r="B10" s="69"/>
      <c r="C10" s="69"/>
      <c r="D10" s="72" t="s">
        <v>373</v>
      </c>
      <c r="E10" s="69"/>
      <c r="F10" s="83"/>
      <c r="G10" s="84"/>
      <c r="H10" s="86"/>
      <c r="I10" s="94"/>
      <c r="J10" s="95"/>
    </row>
    <row r="11" s="64" customFormat="1" ht="12.75" spans="1:10">
      <c r="A11" s="69"/>
      <c r="B11" s="69"/>
      <c r="C11" s="69"/>
      <c r="D11" s="71" t="s">
        <v>374</v>
      </c>
      <c r="E11" s="70"/>
      <c r="F11" s="83"/>
      <c r="G11" s="84"/>
      <c r="H11" s="86"/>
      <c r="I11" s="83"/>
      <c r="J11" s="86"/>
    </row>
    <row r="12" s="64" customFormat="1" ht="12.75" spans="1:10">
      <c r="A12" s="69"/>
      <c r="B12" s="69"/>
      <c r="C12" s="69"/>
      <c r="D12" s="73" t="s">
        <v>375</v>
      </c>
      <c r="E12" s="70"/>
      <c r="F12" s="83"/>
      <c r="G12" s="84"/>
      <c r="H12" s="86"/>
      <c r="I12" s="83"/>
      <c r="J12" s="86"/>
    </row>
    <row r="13" s="64" customFormat="1" ht="30" customHeight="1" spans="1:10">
      <c r="A13" s="69" t="s">
        <v>91</v>
      </c>
      <c r="B13" s="69"/>
      <c r="C13" s="69"/>
      <c r="D13" s="73"/>
      <c r="E13" s="70"/>
      <c r="F13" s="82" t="s">
        <v>92</v>
      </c>
      <c r="G13" s="87"/>
      <c r="H13" s="88"/>
      <c r="I13" s="83" t="s">
        <v>93</v>
      </c>
      <c r="J13" s="86"/>
    </row>
    <row r="14" s="64" customFormat="1" ht="30" customHeight="1" spans="1:10">
      <c r="A14" s="69"/>
      <c r="B14" s="69"/>
      <c r="C14" s="69"/>
      <c r="D14" s="74" t="s">
        <v>94</v>
      </c>
      <c r="E14" s="70"/>
      <c r="F14" s="107" t="s">
        <v>95</v>
      </c>
      <c r="G14" s="108"/>
      <c r="H14" s="109"/>
      <c r="I14" s="83"/>
      <c r="J14" s="86"/>
    </row>
    <row r="15" s="64" customFormat="1" ht="21" customHeight="1" spans="1:10">
      <c r="A15" s="69"/>
      <c r="B15" s="69"/>
      <c r="C15" s="69"/>
      <c r="D15" s="74" t="s">
        <v>96</v>
      </c>
      <c r="E15" s="70"/>
      <c r="F15" s="107" t="s">
        <v>97</v>
      </c>
      <c r="G15" s="108"/>
      <c r="H15" s="109"/>
      <c r="I15" s="83"/>
      <c r="J15" s="86"/>
    </row>
    <row r="16" s="64" customFormat="1" ht="39.95" customHeight="1" spans="1:10">
      <c r="A16" s="69"/>
      <c r="B16" s="69"/>
      <c r="C16" s="69"/>
      <c r="D16" s="74" t="s">
        <v>98</v>
      </c>
      <c r="E16" s="70"/>
      <c r="F16" s="107" t="s">
        <v>99</v>
      </c>
      <c r="G16" s="108"/>
      <c r="H16" s="109"/>
      <c r="I16" s="83"/>
      <c r="J16" s="86"/>
    </row>
    <row r="17" s="64" customFormat="1" ht="48.95" customHeight="1" spans="1:10">
      <c r="A17" s="69"/>
      <c r="B17" s="69"/>
      <c r="C17" s="69"/>
      <c r="D17" s="74" t="s">
        <v>100</v>
      </c>
      <c r="E17" s="70"/>
      <c r="F17" s="107" t="s">
        <v>101</v>
      </c>
      <c r="G17" s="108"/>
      <c r="H17" s="109"/>
      <c r="I17" s="83"/>
      <c r="J17" s="86"/>
    </row>
    <row r="18" s="64" customFormat="1" ht="12.75" spans="1:10">
      <c r="A18" s="69"/>
      <c r="B18" s="69"/>
      <c r="C18" s="69"/>
      <c r="D18" s="74" t="s">
        <v>102</v>
      </c>
      <c r="E18" s="70"/>
      <c r="F18" s="107" t="s">
        <v>103</v>
      </c>
      <c r="G18" s="108"/>
      <c r="H18" s="109"/>
      <c r="I18" s="83"/>
      <c r="J18" s="86"/>
    </row>
    <row r="19" s="64" customFormat="1" ht="30" customHeight="1" spans="1:10">
      <c r="A19" s="69"/>
      <c r="B19" s="69"/>
      <c r="C19" s="69"/>
      <c r="D19" s="74" t="s">
        <v>104</v>
      </c>
      <c r="E19" s="70"/>
      <c r="F19" s="107" t="s">
        <v>105</v>
      </c>
      <c r="G19" s="108"/>
      <c r="H19" s="109"/>
      <c r="I19" s="83"/>
      <c r="J19" s="86"/>
    </row>
    <row r="20" s="64" customFormat="1" ht="18.75" customHeight="1" spans="1:10">
      <c r="A20" s="69"/>
      <c r="B20" s="69"/>
      <c r="C20" s="69"/>
      <c r="D20" s="74" t="s">
        <v>106</v>
      </c>
      <c r="E20" s="70"/>
      <c r="F20" s="107" t="s">
        <v>107</v>
      </c>
      <c r="G20" s="108"/>
      <c r="H20" s="109"/>
      <c r="I20" s="83"/>
      <c r="J20" s="86"/>
    </row>
    <row r="21" s="64" customFormat="1" ht="21" customHeight="1" spans="1:10">
      <c r="A21" s="69" t="s">
        <v>108</v>
      </c>
      <c r="B21" s="69" t="s">
        <v>109</v>
      </c>
      <c r="C21" s="69"/>
      <c r="D21" s="69"/>
      <c r="E21" s="69"/>
      <c r="F21" s="83" t="s">
        <v>110</v>
      </c>
      <c r="G21" s="84"/>
      <c r="H21" s="84"/>
      <c r="I21" s="84"/>
      <c r="J21" s="86"/>
    </row>
    <row r="22" s="64" customFormat="1" ht="156" customHeight="1" spans="1:10">
      <c r="A22" s="69"/>
      <c r="B22" s="75" t="s">
        <v>376</v>
      </c>
      <c r="C22" s="76"/>
      <c r="D22" s="76"/>
      <c r="E22" s="89"/>
      <c r="F22" s="75" t="s">
        <v>377</v>
      </c>
      <c r="G22" s="90"/>
      <c r="H22" s="90"/>
      <c r="I22" s="90"/>
      <c r="J22" s="96"/>
    </row>
    <row r="23" s="64" customFormat="1" ht="25.5" spans="1:10">
      <c r="A23" s="77" t="s">
        <v>113</v>
      </c>
      <c r="B23" s="69" t="s">
        <v>114</v>
      </c>
      <c r="C23" s="69" t="s">
        <v>27</v>
      </c>
      <c r="D23" s="69" t="s">
        <v>28</v>
      </c>
      <c r="E23" s="69"/>
      <c r="F23" s="69" t="s">
        <v>115</v>
      </c>
      <c r="G23" s="69" t="s">
        <v>116</v>
      </c>
      <c r="H23" s="69" t="s">
        <v>12</v>
      </c>
      <c r="I23" s="69" t="s">
        <v>14</v>
      </c>
      <c r="J23" s="69" t="s">
        <v>117</v>
      </c>
    </row>
    <row r="24" s="64" customFormat="1" ht="12.75" spans="1:10">
      <c r="A24" s="77"/>
      <c r="B24" s="78" t="s">
        <v>118</v>
      </c>
      <c r="C24" s="78" t="s">
        <v>33</v>
      </c>
      <c r="D24" s="79" t="s">
        <v>378</v>
      </c>
      <c r="E24" s="89"/>
      <c r="F24" s="69" t="s">
        <v>379</v>
      </c>
      <c r="G24" s="69" t="s">
        <v>380</v>
      </c>
      <c r="H24" s="69">
        <v>12</v>
      </c>
      <c r="I24" s="69">
        <v>9</v>
      </c>
      <c r="J24" s="111" t="s">
        <v>253</v>
      </c>
    </row>
    <row r="25" s="64" customFormat="1" spans="1:11">
      <c r="A25" s="77"/>
      <c r="B25" s="78"/>
      <c r="C25" s="78" t="s">
        <v>45</v>
      </c>
      <c r="D25" s="81" t="s">
        <v>381</v>
      </c>
      <c r="E25" s="81"/>
      <c r="F25" s="91" t="s">
        <v>175</v>
      </c>
      <c r="G25" s="91">
        <v>1</v>
      </c>
      <c r="H25" s="69">
        <v>13</v>
      </c>
      <c r="I25" s="69">
        <v>10</v>
      </c>
      <c r="J25" s="111"/>
      <c r="K25" s="112"/>
    </row>
    <row r="26" s="64" customFormat="1" ht="25.5" spans="1:10">
      <c r="A26" s="77"/>
      <c r="B26" s="78"/>
      <c r="C26" s="78" t="s">
        <v>47</v>
      </c>
      <c r="D26" s="81" t="s">
        <v>382</v>
      </c>
      <c r="E26" s="81"/>
      <c r="F26" s="92" t="s">
        <v>383</v>
      </c>
      <c r="G26" s="92">
        <v>45536</v>
      </c>
      <c r="H26" s="69">
        <v>13</v>
      </c>
      <c r="I26" s="69">
        <v>8</v>
      </c>
      <c r="J26" s="81" t="s">
        <v>384</v>
      </c>
    </row>
    <row r="27" s="64" customFormat="1" ht="12.75" spans="1:10">
      <c r="A27" s="77"/>
      <c r="B27" s="78"/>
      <c r="C27" s="78" t="s">
        <v>51</v>
      </c>
      <c r="D27" s="81" t="s">
        <v>385</v>
      </c>
      <c r="E27" s="81"/>
      <c r="F27" s="69" t="s">
        <v>386</v>
      </c>
      <c r="G27" s="69" t="s">
        <v>387</v>
      </c>
      <c r="H27" s="69">
        <v>12</v>
      </c>
      <c r="I27" s="69">
        <v>8</v>
      </c>
      <c r="J27" s="69"/>
    </row>
    <row r="28" s="64" customFormat="1" ht="25.5" spans="1:10">
      <c r="A28" s="77"/>
      <c r="B28" s="78" t="s">
        <v>147</v>
      </c>
      <c r="C28" s="78" t="s">
        <v>67</v>
      </c>
      <c r="D28" s="81" t="s">
        <v>194</v>
      </c>
      <c r="E28" s="81"/>
      <c r="F28" s="69" t="s">
        <v>72</v>
      </c>
      <c r="G28" s="69" t="s">
        <v>72</v>
      </c>
      <c r="H28" s="69">
        <v>15</v>
      </c>
      <c r="I28" s="69">
        <v>15</v>
      </c>
      <c r="J28" s="72"/>
    </row>
    <row r="29" s="64" customFormat="1" ht="25.5" spans="1:10">
      <c r="A29" s="77"/>
      <c r="B29" s="78"/>
      <c r="C29" s="78" t="s">
        <v>151</v>
      </c>
      <c r="D29" s="106" t="s">
        <v>388</v>
      </c>
      <c r="E29" s="110"/>
      <c r="F29" s="9" t="s">
        <v>389</v>
      </c>
      <c r="G29" s="9" t="s">
        <v>389</v>
      </c>
      <c r="H29" s="69">
        <v>15</v>
      </c>
      <c r="I29" s="69">
        <v>15</v>
      </c>
      <c r="J29" s="69"/>
    </row>
    <row r="30" s="64" customFormat="1" ht="38.25" spans="1:10">
      <c r="A30" s="77"/>
      <c r="B30" s="78" t="s">
        <v>153</v>
      </c>
      <c r="C30" s="78" t="s">
        <v>154</v>
      </c>
      <c r="D30" s="81" t="s">
        <v>371</v>
      </c>
      <c r="E30" s="81"/>
      <c r="F30" s="91" t="s">
        <v>69</v>
      </c>
      <c r="G30" s="91" t="s">
        <v>69</v>
      </c>
      <c r="H30" s="69">
        <v>10</v>
      </c>
      <c r="I30" s="69">
        <v>10</v>
      </c>
      <c r="J30" s="81"/>
    </row>
    <row r="31" s="64" customFormat="1" ht="12.75" spans="1:10">
      <c r="A31" s="83" t="s">
        <v>156</v>
      </c>
      <c r="B31" s="84"/>
      <c r="C31" s="84"/>
      <c r="D31" s="84"/>
      <c r="E31" s="84"/>
      <c r="F31" s="84"/>
      <c r="G31" s="86"/>
      <c r="H31" s="69">
        <f>SUM(H24:H30)+10</f>
        <v>100</v>
      </c>
      <c r="I31" s="69">
        <f>SUM(I24:I30)+7</f>
        <v>82</v>
      </c>
      <c r="J31" s="81"/>
    </row>
    <row r="32" s="64" customFormat="1" ht="32.1" customHeight="1" spans="1:10">
      <c r="A32" s="69" t="s">
        <v>157</v>
      </c>
      <c r="B32" s="85" t="s">
        <v>158</v>
      </c>
      <c r="C32" s="85"/>
      <c r="D32" s="85"/>
      <c r="E32" s="85"/>
      <c r="F32" s="85"/>
      <c r="G32" s="85"/>
      <c r="H32" s="85"/>
      <c r="I32" s="72"/>
      <c r="J32" s="72" t="s">
        <v>159</v>
      </c>
    </row>
  </sheetData>
  <mergeCells count="58">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A31:G31"/>
    <mergeCell ref="B32:H32"/>
    <mergeCell ref="A21:A22"/>
    <mergeCell ref="A23:A30"/>
    <mergeCell ref="B24:B27"/>
    <mergeCell ref="B28:B29"/>
    <mergeCell ref="A7:C12"/>
    <mergeCell ref="A13:C20"/>
  </mergeCells>
  <pageMargins left="0.7" right="0.7" top="0.75" bottom="0.75" header="0.3" footer="0.3"/>
  <pageSetup paperSize="9" scale="82"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zoomScale="145" zoomScaleNormal="145" topLeftCell="A10" workbookViewId="0">
      <selection activeCell="D22" sqref="D22:E22"/>
    </sheetView>
  </sheetViews>
  <sheetFormatPr defaultColWidth="8.125" defaultRowHeight="12.75"/>
  <cols>
    <col min="1" max="1" width="3.875" style="2" customWidth="1"/>
    <col min="2" max="3" width="6.25" style="2" customWidth="1"/>
    <col min="4" max="4" width="19.75" style="2" customWidth="1"/>
    <col min="5" max="5" width="7.625" style="2" customWidth="1"/>
    <col min="6" max="6" width="11.375" style="2" customWidth="1"/>
    <col min="7" max="7" width="11.625" style="2" customWidth="1"/>
    <col min="8" max="8" width="6.625" style="2" customWidth="1"/>
    <col min="9" max="9" width="8" style="2" customWidth="1"/>
    <col min="10" max="10" width="8.625" style="2" customWidth="1"/>
    <col min="11" max="11" width="10.5" style="2" customWidth="1"/>
    <col min="12" max="253" width="8.125" style="2"/>
    <col min="254" max="254" width="3.875" style="2" customWidth="1"/>
    <col min="255" max="255" width="6.25" style="2" customWidth="1"/>
    <col min="256" max="256" width="6.75" style="2" customWidth="1"/>
    <col min="257" max="257" width="19.75" style="2" customWidth="1"/>
    <col min="258" max="259" width="7.625" style="2" customWidth="1"/>
    <col min="260" max="260" width="7.75" style="2" customWidth="1"/>
    <col min="261" max="261" width="5" style="2" customWidth="1"/>
    <col min="262" max="262" width="6.25" style="2" customWidth="1"/>
    <col min="263" max="263" width="6.875" style="2" customWidth="1"/>
    <col min="264" max="264" width="7.875" style="2" customWidth="1"/>
    <col min="265" max="509" width="8.125" style="2"/>
    <col min="510" max="510" width="3.875" style="2" customWidth="1"/>
    <col min="511" max="511" width="6.25" style="2" customWidth="1"/>
    <col min="512" max="512" width="6.75" style="2" customWidth="1"/>
    <col min="513" max="513" width="19.75" style="2" customWidth="1"/>
    <col min="514" max="515" width="7.625" style="2" customWidth="1"/>
    <col min="516" max="516" width="7.75" style="2" customWidth="1"/>
    <col min="517" max="517" width="5" style="2" customWidth="1"/>
    <col min="518" max="518" width="6.25" style="2" customWidth="1"/>
    <col min="519" max="519" width="6.875" style="2" customWidth="1"/>
    <col min="520" max="520" width="7.875" style="2" customWidth="1"/>
    <col min="521" max="765" width="8.125" style="2"/>
    <col min="766" max="766" width="3.875" style="2" customWidth="1"/>
    <col min="767" max="767" width="6.25" style="2" customWidth="1"/>
    <col min="768" max="768" width="6.75" style="2" customWidth="1"/>
    <col min="769" max="769" width="19.75" style="2" customWidth="1"/>
    <col min="770" max="771" width="7.625" style="2" customWidth="1"/>
    <col min="772" max="772" width="7.75" style="2" customWidth="1"/>
    <col min="773" max="773" width="5" style="2" customWidth="1"/>
    <col min="774" max="774" width="6.25" style="2" customWidth="1"/>
    <col min="775" max="775" width="6.875" style="2" customWidth="1"/>
    <col min="776" max="776" width="7.875" style="2" customWidth="1"/>
    <col min="777" max="1021" width="8.125" style="2"/>
    <col min="1022" max="1022" width="3.875" style="2" customWidth="1"/>
    <col min="1023" max="1023" width="6.25" style="2" customWidth="1"/>
    <col min="1024" max="1024" width="6.75" style="2" customWidth="1"/>
    <col min="1025" max="1025" width="19.75" style="2" customWidth="1"/>
    <col min="1026" max="1027" width="7.625" style="2" customWidth="1"/>
    <col min="1028" max="1028" width="7.75" style="2" customWidth="1"/>
    <col min="1029" max="1029" width="5" style="2" customWidth="1"/>
    <col min="1030" max="1030" width="6.25" style="2" customWidth="1"/>
    <col min="1031" max="1031" width="6.875" style="2" customWidth="1"/>
    <col min="1032" max="1032" width="7.875" style="2" customWidth="1"/>
    <col min="1033" max="1277" width="8.125" style="2"/>
    <col min="1278" max="1278" width="3.875" style="2" customWidth="1"/>
    <col min="1279" max="1279" width="6.25" style="2" customWidth="1"/>
    <col min="1280" max="1280" width="6.75" style="2" customWidth="1"/>
    <col min="1281" max="1281" width="19.75" style="2" customWidth="1"/>
    <col min="1282" max="1283" width="7.625" style="2" customWidth="1"/>
    <col min="1284" max="1284" width="7.75" style="2" customWidth="1"/>
    <col min="1285" max="1285" width="5" style="2" customWidth="1"/>
    <col min="1286" max="1286" width="6.25" style="2" customWidth="1"/>
    <col min="1287" max="1287" width="6.875" style="2" customWidth="1"/>
    <col min="1288" max="1288" width="7.875" style="2" customWidth="1"/>
    <col min="1289" max="1533" width="8.125" style="2"/>
    <col min="1534" max="1534" width="3.875" style="2" customWidth="1"/>
    <col min="1535" max="1535" width="6.25" style="2" customWidth="1"/>
    <col min="1536" max="1536" width="6.75" style="2" customWidth="1"/>
    <col min="1537" max="1537" width="19.75" style="2" customWidth="1"/>
    <col min="1538" max="1539" width="7.625" style="2" customWidth="1"/>
    <col min="1540" max="1540" width="7.75" style="2" customWidth="1"/>
    <col min="1541" max="1541" width="5" style="2" customWidth="1"/>
    <col min="1542" max="1542" width="6.25" style="2" customWidth="1"/>
    <col min="1543" max="1543" width="6.875" style="2" customWidth="1"/>
    <col min="1544" max="1544" width="7.875" style="2" customWidth="1"/>
    <col min="1545" max="1789" width="8.125" style="2"/>
    <col min="1790" max="1790" width="3.875" style="2" customWidth="1"/>
    <col min="1791" max="1791" width="6.25" style="2" customWidth="1"/>
    <col min="1792" max="1792" width="6.75" style="2" customWidth="1"/>
    <col min="1793" max="1793" width="19.75" style="2" customWidth="1"/>
    <col min="1794" max="1795" width="7.625" style="2" customWidth="1"/>
    <col min="1796" max="1796" width="7.75" style="2" customWidth="1"/>
    <col min="1797" max="1797" width="5" style="2" customWidth="1"/>
    <col min="1798" max="1798" width="6.25" style="2" customWidth="1"/>
    <col min="1799" max="1799" width="6.875" style="2" customWidth="1"/>
    <col min="1800" max="1800" width="7.875" style="2" customWidth="1"/>
    <col min="1801" max="2045" width="8.125" style="2"/>
    <col min="2046" max="2046" width="3.875" style="2" customWidth="1"/>
    <col min="2047" max="2047" width="6.25" style="2" customWidth="1"/>
    <col min="2048" max="2048" width="6.75" style="2" customWidth="1"/>
    <col min="2049" max="2049" width="19.75" style="2" customWidth="1"/>
    <col min="2050" max="2051" width="7.625" style="2" customWidth="1"/>
    <col min="2052" max="2052" width="7.75" style="2" customWidth="1"/>
    <col min="2053" max="2053" width="5" style="2" customWidth="1"/>
    <col min="2054" max="2054" width="6.25" style="2" customWidth="1"/>
    <col min="2055" max="2055" width="6.875" style="2" customWidth="1"/>
    <col min="2056" max="2056" width="7.875" style="2" customWidth="1"/>
    <col min="2057" max="2301" width="8.125" style="2"/>
    <col min="2302" max="2302" width="3.875" style="2" customWidth="1"/>
    <col min="2303" max="2303" width="6.25" style="2" customWidth="1"/>
    <col min="2304" max="2304" width="6.75" style="2" customWidth="1"/>
    <col min="2305" max="2305" width="19.75" style="2" customWidth="1"/>
    <col min="2306" max="2307" width="7.625" style="2" customWidth="1"/>
    <col min="2308" max="2308" width="7.75" style="2" customWidth="1"/>
    <col min="2309" max="2309" width="5" style="2" customWidth="1"/>
    <col min="2310" max="2310" width="6.25" style="2" customWidth="1"/>
    <col min="2311" max="2311" width="6.875" style="2" customWidth="1"/>
    <col min="2312" max="2312" width="7.875" style="2" customWidth="1"/>
    <col min="2313" max="2557" width="8.125" style="2"/>
    <col min="2558" max="2558" width="3.875" style="2" customWidth="1"/>
    <col min="2559" max="2559" width="6.25" style="2" customWidth="1"/>
    <col min="2560" max="2560" width="6.75" style="2" customWidth="1"/>
    <col min="2561" max="2561" width="19.75" style="2" customWidth="1"/>
    <col min="2562" max="2563" width="7.625" style="2" customWidth="1"/>
    <col min="2564" max="2564" width="7.75" style="2" customWidth="1"/>
    <col min="2565" max="2565" width="5" style="2" customWidth="1"/>
    <col min="2566" max="2566" width="6.25" style="2" customWidth="1"/>
    <col min="2567" max="2567" width="6.875" style="2" customWidth="1"/>
    <col min="2568" max="2568" width="7.875" style="2" customWidth="1"/>
    <col min="2569" max="2813" width="8.125" style="2"/>
    <col min="2814" max="2814" width="3.875" style="2" customWidth="1"/>
    <col min="2815" max="2815" width="6.25" style="2" customWidth="1"/>
    <col min="2816" max="2816" width="6.75" style="2" customWidth="1"/>
    <col min="2817" max="2817" width="19.75" style="2" customWidth="1"/>
    <col min="2818" max="2819" width="7.625" style="2" customWidth="1"/>
    <col min="2820" max="2820" width="7.75" style="2" customWidth="1"/>
    <col min="2821" max="2821" width="5" style="2" customWidth="1"/>
    <col min="2822" max="2822" width="6.25" style="2" customWidth="1"/>
    <col min="2823" max="2823" width="6.875" style="2" customWidth="1"/>
    <col min="2824" max="2824" width="7.875" style="2" customWidth="1"/>
    <col min="2825" max="3069" width="8.125" style="2"/>
    <col min="3070" max="3070" width="3.875" style="2" customWidth="1"/>
    <col min="3071" max="3071" width="6.25" style="2" customWidth="1"/>
    <col min="3072" max="3072" width="6.75" style="2" customWidth="1"/>
    <col min="3073" max="3073" width="19.75" style="2" customWidth="1"/>
    <col min="3074" max="3075" width="7.625" style="2" customWidth="1"/>
    <col min="3076" max="3076" width="7.75" style="2" customWidth="1"/>
    <col min="3077" max="3077" width="5" style="2" customWidth="1"/>
    <col min="3078" max="3078" width="6.25" style="2" customWidth="1"/>
    <col min="3079" max="3079" width="6.875" style="2" customWidth="1"/>
    <col min="3080" max="3080" width="7.875" style="2" customWidth="1"/>
    <col min="3081" max="3325" width="8.125" style="2"/>
    <col min="3326" max="3326" width="3.875" style="2" customWidth="1"/>
    <col min="3327" max="3327" width="6.25" style="2" customWidth="1"/>
    <col min="3328" max="3328" width="6.75" style="2" customWidth="1"/>
    <col min="3329" max="3329" width="19.75" style="2" customWidth="1"/>
    <col min="3330" max="3331" width="7.625" style="2" customWidth="1"/>
    <col min="3332" max="3332" width="7.75" style="2" customWidth="1"/>
    <col min="3333" max="3333" width="5" style="2" customWidth="1"/>
    <col min="3334" max="3334" width="6.25" style="2" customWidth="1"/>
    <col min="3335" max="3335" width="6.875" style="2" customWidth="1"/>
    <col min="3336" max="3336" width="7.875" style="2" customWidth="1"/>
    <col min="3337" max="3581" width="8.125" style="2"/>
    <col min="3582" max="3582" width="3.875" style="2" customWidth="1"/>
    <col min="3583" max="3583" width="6.25" style="2" customWidth="1"/>
    <col min="3584" max="3584" width="6.75" style="2" customWidth="1"/>
    <col min="3585" max="3585" width="19.75" style="2" customWidth="1"/>
    <col min="3586" max="3587" width="7.625" style="2" customWidth="1"/>
    <col min="3588" max="3588" width="7.75" style="2" customWidth="1"/>
    <col min="3589" max="3589" width="5" style="2" customWidth="1"/>
    <col min="3590" max="3590" width="6.25" style="2" customWidth="1"/>
    <col min="3591" max="3591" width="6.875" style="2" customWidth="1"/>
    <col min="3592" max="3592" width="7.875" style="2" customWidth="1"/>
    <col min="3593" max="3837" width="8.125" style="2"/>
    <col min="3838" max="3838" width="3.875" style="2" customWidth="1"/>
    <col min="3839" max="3839" width="6.25" style="2" customWidth="1"/>
    <col min="3840" max="3840" width="6.75" style="2" customWidth="1"/>
    <col min="3841" max="3841" width="19.75" style="2" customWidth="1"/>
    <col min="3842" max="3843" width="7.625" style="2" customWidth="1"/>
    <col min="3844" max="3844" width="7.75" style="2" customWidth="1"/>
    <col min="3845" max="3845" width="5" style="2" customWidth="1"/>
    <col min="3846" max="3846" width="6.25" style="2" customWidth="1"/>
    <col min="3847" max="3847" width="6.875" style="2" customWidth="1"/>
    <col min="3848" max="3848" width="7.875" style="2" customWidth="1"/>
    <col min="3849" max="4093" width="8.125" style="2"/>
    <col min="4094" max="4094" width="3.875" style="2" customWidth="1"/>
    <col min="4095" max="4095" width="6.25" style="2" customWidth="1"/>
    <col min="4096" max="4096" width="6.75" style="2" customWidth="1"/>
    <col min="4097" max="4097" width="19.75" style="2" customWidth="1"/>
    <col min="4098" max="4099" width="7.625" style="2" customWidth="1"/>
    <col min="4100" max="4100" width="7.75" style="2" customWidth="1"/>
    <col min="4101" max="4101" width="5" style="2" customWidth="1"/>
    <col min="4102" max="4102" width="6.25" style="2" customWidth="1"/>
    <col min="4103" max="4103" width="6.875" style="2" customWidth="1"/>
    <col min="4104" max="4104" width="7.875" style="2" customWidth="1"/>
    <col min="4105" max="4349" width="8.125" style="2"/>
    <col min="4350" max="4350" width="3.875" style="2" customWidth="1"/>
    <col min="4351" max="4351" width="6.25" style="2" customWidth="1"/>
    <col min="4352" max="4352" width="6.75" style="2" customWidth="1"/>
    <col min="4353" max="4353" width="19.75" style="2" customWidth="1"/>
    <col min="4354" max="4355" width="7.625" style="2" customWidth="1"/>
    <col min="4356" max="4356" width="7.75" style="2" customWidth="1"/>
    <col min="4357" max="4357" width="5" style="2" customWidth="1"/>
    <col min="4358" max="4358" width="6.25" style="2" customWidth="1"/>
    <col min="4359" max="4359" width="6.875" style="2" customWidth="1"/>
    <col min="4360" max="4360" width="7.875" style="2" customWidth="1"/>
    <col min="4361" max="4605" width="8.125" style="2"/>
    <col min="4606" max="4606" width="3.875" style="2" customWidth="1"/>
    <col min="4607" max="4607" width="6.25" style="2" customWidth="1"/>
    <col min="4608" max="4608" width="6.75" style="2" customWidth="1"/>
    <col min="4609" max="4609" width="19.75" style="2" customWidth="1"/>
    <col min="4610" max="4611" width="7.625" style="2" customWidth="1"/>
    <col min="4612" max="4612" width="7.75" style="2" customWidth="1"/>
    <col min="4613" max="4613" width="5" style="2" customWidth="1"/>
    <col min="4614" max="4614" width="6.25" style="2" customWidth="1"/>
    <col min="4615" max="4615" width="6.875" style="2" customWidth="1"/>
    <col min="4616" max="4616" width="7.875" style="2" customWidth="1"/>
    <col min="4617" max="4861" width="8.125" style="2"/>
    <col min="4862" max="4862" width="3.875" style="2" customWidth="1"/>
    <col min="4863" max="4863" width="6.25" style="2" customWidth="1"/>
    <col min="4864" max="4864" width="6.75" style="2" customWidth="1"/>
    <col min="4865" max="4865" width="19.75" style="2" customWidth="1"/>
    <col min="4866" max="4867" width="7.625" style="2" customWidth="1"/>
    <col min="4868" max="4868" width="7.75" style="2" customWidth="1"/>
    <col min="4869" max="4869" width="5" style="2" customWidth="1"/>
    <col min="4870" max="4870" width="6.25" style="2" customWidth="1"/>
    <col min="4871" max="4871" width="6.875" style="2" customWidth="1"/>
    <col min="4872" max="4872" width="7.875" style="2" customWidth="1"/>
    <col min="4873" max="5117" width="8.125" style="2"/>
    <col min="5118" max="5118" width="3.875" style="2" customWidth="1"/>
    <col min="5119" max="5119" width="6.25" style="2" customWidth="1"/>
    <col min="5120" max="5120" width="6.75" style="2" customWidth="1"/>
    <col min="5121" max="5121" width="19.75" style="2" customWidth="1"/>
    <col min="5122" max="5123" width="7.625" style="2" customWidth="1"/>
    <col min="5124" max="5124" width="7.75" style="2" customWidth="1"/>
    <col min="5125" max="5125" width="5" style="2" customWidth="1"/>
    <col min="5126" max="5126" width="6.25" style="2" customWidth="1"/>
    <col min="5127" max="5127" width="6.875" style="2" customWidth="1"/>
    <col min="5128" max="5128" width="7.875" style="2" customWidth="1"/>
    <col min="5129" max="5373" width="8.125" style="2"/>
    <col min="5374" max="5374" width="3.875" style="2" customWidth="1"/>
    <col min="5375" max="5375" width="6.25" style="2" customWidth="1"/>
    <col min="5376" max="5376" width="6.75" style="2" customWidth="1"/>
    <col min="5377" max="5377" width="19.75" style="2" customWidth="1"/>
    <col min="5378" max="5379" width="7.625" style="2" customWidth="1"/>
    <col min="5380" max="5380" width="7.75" style="2" customWidth="1"/>
    <col min="5381" max="5381" width="5" style="2" customWidth="1"/>
    <col min="5382" max="5382" width="6.25" style="2" customWidth="1"/>
    <col min="5383" max="5383" width="6.875" style="2" customWidth="1"/>
    <col min="5384" max="5384" width="7.875" style="2" customWidth="1"/>
    <col min="5385" max="5629" width="8.125" style="2"/>
    <col min="5630" max="5630" width="3.875" style="2" customWidth="1"/>
    <col min="5631" max="5631" width="6.25" style="2" customWidth="1"/>
    <col min="5632" max="5632" width="6.75" style="2" customWidth="1"/>
    <col min="5633" max="5633" width="19.75" style="2" customWidth="1"/>
    <col min="5634" max="5635" width="7.625" style="2" customWidth="1"/>
    <col min="5636" max="5636" width="7.75" style="2" customWidth="1"/>
    <col min="5637" max="5637" width="5" style="2" customWidth="1"/>
    <col min="5638" max="5638" width="6.25" style="2" customWidth="1"/>
    <col min="5639" max="5639" width="6.875" style="2" customWidth="1"/>
    <col min="5640" max="5640" width="7.875" style="2" customWidth="1"/>
    <col min="5641" max="5885" width="8.125" style="2"/>
    <col min="5886" max="5886" width="3.875" style="2" customWidth="1"/>
    <col min="5887" max="5887" width="6.25" style="2" customWidth="1"/>
    <col min="5888" max="5888" width="6.75" style="2" customWidth="1"/>
    <col min="5889" max="5889" width="19.75" style="2" customWidth="1"/>
    <col min="5890" max="5891" width="7.625" style="2" customWidth="1"/>
    <col min="5892" max="5892" width="7.75" style="2" customWidth="1"/>
    <col min="5893" max="5893" width="5" style="2" customWidth="1"/>
    <col min="5894" max="5894" width="6.25" style="2" customWidth="1"/>
    <col min="5895" max="5895" width="6.875" style="2" customWidth="1"/>
    <col min="5896" max="5896" width="7.875" style="2" customWidth="1"/>
    <col min="5897" max="6141" width="8.125" style="2"/>
    <col min="6142" max="6142" width="3.875" style="2" customWidth="1"/>
    <col min="6143" max="6143" width="6.25" style="2" customWidth="1"/>
    <col min="6144" max="6144" width="6.75" style="2" customWidth="1"/>
    <col min="6145" max="6145" width="19.75" style="2" customWidth="1"/>
    <col min="6146" max="6147" width="7.625" style="2" customWidth="1"/>
    <col min="6148" max="6148" width="7.75" style="2" customWidth="1"/>
    <col min="6149" max="6149" width="5" style="2" customWidth="1"/>
    <col min="6150" max="6150" width="6.25" style="2" customWidth="1"/>
    <col min="6151" max="6151" width="6.875" style="2" customWidth="1"/>
    <col min="6152" max="6152" width="7.875" style="2" customWidth="1"/>
    <col min="6153" max="6397" width="8.125" style="2"/>
    <col min="6398" max="6398" width="3.875" style="2" customWidth="1"/>
    <col min="6399" max="6399" width="6.25" style="2" customWidth="1"/>
    <col min="6400" max="6400" width="6.75" style="2" customWidth="1"/>
    <col min="6401" max="6401" width="19.75" style="2" customWidth="1"/>
    <col min="6402" max="6403" width="7.625" style="2" customWidth="1"/>
    <col min="6404" max="6404" width="7.75" style="2" customWidth="1"/>
    <col min="6405" max="6405" width="5" style="2" customWidth="1"/>
    <col min="6406" max="6406" width="6.25" style="2" customWidth="1"/>
    <col min="6407" max="6407" width="6.875" style="2" customWidth="1"/>
    <col min="6408" max="6408" width="7.875" style="2" customWidth="1"/>
    <col min="6409" max="6653" width="8.125" style="2"/>
    <col min="6654" max="6654" width="3.875" style="2" customWidth="1"/>
    <col min="6655" max="6655" width="6.25" style="2" customWidth="1"/>
    <col min="6656" max="6656" width="6.75" style="2" customWidth="1"/>
    <col min="6657" max="6657" width="19.75" style="2" customWidth="1"/>
    <col min="6658" max="6659" width="7.625" style="2" customWidth="1"/>
    <col min="6660" max="6660" width="7.75" style="2" customWidth="1"/>
    <col min="6661" max="6661" width="5" style="2" customWidth="1"/>
    <col min="6662" max="6662" width="6.25" style="2" customWidth="1"/>
    <col min="6663" max="6663" width="6.875" style="2" customWidth="1"/>
    <col min="6664" max="6664" width="7.875" style="2" customWidth="1"/>
    <col min="6665" max="6909" width="8.125" style="2"/>
    <col min="6910" max="6910" width="3.875" style="2" customWidth="1"/>
    <col min="6911" max="6911" width="6.25" style="2" customWidth="1"/>
    <col min="6912" max="6912" width="6.75" style="2" customWidth="1"/>
    <col min="6913" max="6913" width="19.75" style="2" customWidth="1"/>
    <col min="6914" max="6915" width="7.625" style="2" customWidth="1"/>
    <col min="6916" max="6916" width="7.75" style="2" customWidth="1"/>
    <col min="6917" max="6917" width="5" style="2" customWidth="1"/>
    <col min="6918" max="6918" width="6.25" style="2" customWidth="1"/>
    <col min="6919" max="6919" width="6.875" style="2" customWidth="1"/>
    <col min="6920" max="6920" width="7.875" style="2" customWidth="1"/>
    <col min="6921" max="7165" width="8.125" style="2"/>
    <col min="7166" max="7166" width="3.875" style="2" customWidth="1"/>
    <col min="7167" max="7167" width="6.25" style="2" customWidth="1"/>
    <col min="7168" max="7168" width="6.75" style="2" customWidth="1"/>
    <col min="7169" max="7169" width="19.75" style="2" customWidth="1"/>
    <col min="7170" max="7171" width="7.625" style="2" customWidth="1"/>
    <col min="7172" max="7172" width="7.75" style="2" customWidth="1"/>
    <col min="7173" max="7173" width="5" style="2" customWidth="1"/>
    <col min="7174" max="7174" width="6.25" style="2" customWidth="1"/>
    <col min="7175" max="7175" width="6.875" style="2" customWidth="1"/>
    <col min="7176" max="7176" width="7.875" style="2" customWidth="1"/>
    <col min="7177" max="7421" width="8.125" style="2"/>
    <col min="7422" max="7422" width="3.875" style="2" customWidth="1"/>
    <col min="7423" max="7423" width="6.25" style="2" customWidth="1"/>
    <col min="7424" max="7424" width="6.75" style="2" customWidth="1"/>
    <col min="7425" max="7425" width="19.75" style="2" customWidth="1"/>
    <col min="7426" max="7427" width="7.625" style="2" customWidth="1"/>
    <col min="7428" max="7428" width="7.75" style="2" customWidth="1"/>
    <col min="7429" max="7429" width="5" style="2" customWidth="1"/>
    <col min="7430" max="7430" width="6.25" style="2" customWidth="1"/>
    <col min="7431" max="7431" width="6.875" style="2" customWidth="1"/>
    <col min="7432" max="7432" width="7.875" style="2" customWidth="1"/>
    <col min="7433" max="7677" width="8.125" style="2"/>
    <col min="7678" max="7678" width="3.875" style="2" customWidth="1"/>
    <col min="7679" max="7679" width="6.25" style="2" customWidth="1"/>
    <col min="7680" max="7680" width="6.75" style="2" customWidth="1"/>
    <col min="7681" max="7681" width="19.75" style="2" customWidth="1"/>
    <col min="7682" max="7683" width="7.625" style="2" customWidth="1"/>
    <col min="7684" max="7684" width="7.75" style="2" customWidth="1"/>
    <col min="7685" max="7685" width="5" style="2" customWidth="1"/>
    <col min="7686" max="7686" width="6.25" style="2" customWidth="1"/>
    <col min="7687" max="7687" width="6.875" style="2" customWidth="1"/>
    <col min="7688" max="7688" width="7.875" style="2" customWidth="1"/>
    <col min="7689" max="7933" width="8.125" style="2"/>
    <col min="7934" max="7934" width="3.875" style="2" customWidth="1"/>
    <col min="7935" max="7935" width="6.25" style="2" customWidth="1"/>
    <col min="7936" max="7936" width="6.75" style="2" customWidth="1"/>
    <col min="7937" max="7937" width="19.75" style="2" customWidth="1"/>
    <col min="7938" max="7939" width="7.625" style="2" customWidth="1"/>
    <col min="7940" max="7940" width="7.75" style="2" customWidth="1"/>
    <col min="7941" max="7941" width="5" style="2" customWidth="1"/>
    <col min="7942" max="7942" width="6.25" style="2" customWidth="1"/>
    <col min="7943" max="7943" width="6.875" style="2" customWidth="1"/>
    <col min="7944" max="7944" width="7.875" style="2" customWidth="1"/>
    <col min="7945" max="8189" width="8.125" style="2"/>
    <col min="8190" max="8190" width="3.875" style="2" customWidth="1"/>
    <col min="8191" max="8191" width="6.25" style="2" customWidth="1"/>
    <col min="8192" max="8192" width="6.75" style="2" customWidth="1"/>
    <col min="8193" max="8193" width="19.75" style="2" customWidth="1"/>
    <col min="8194" max="8195" width="7.625" style="2" customWidth="1"/>
    <col min="8196" max="8196" width="7.75" style="2" customWidth="1"/>
    <col min="8197" max="8197" width="5" style="2" customWidth="1"/>
    <col min="8198" max="8198" width="6.25" style="2" customWidth="1"/>
    <col min="8199" max="8199" width="6.875" style="2" customWidth="1"/>
    <col min="8200" max="8200" width="7.875" style="2" customWidth="1"/>
    <col min="8201" max="8445" width="8.125" style="2"/>
    <col min="8446" max="8446" width="3.875" style="2" customWidth="1"/>
    <col min="8447" max="8447" width="6.25" style="2" customWidth="1"/>
    <col min="8448" max="8448" width="6.75" style="2" customWidth="1"/>
    <col min="8449" max="8449" width="19.75" style="2" customWidth="1"/>
    <col min="8450" max="8451" width="7.625" style="2" customWidth="1"/>
    <col min="8452" max="8452" width="7.75" style="2" customWidth="1"/>
    <col min="8453" max="8453" width="5" style="2" customWidth="1"/>
    <col min="8454" max="8454" width="6.25" style="2" customWidth="1"/>
    <col min="8455" max="8455" width="6.875" style="2" customWidth="1"/>
    <col min="8456" max="8456" width="7.875" style="2" customWidth="1"/>
    <col min="8457" max="8701" width="8.125" style="2"/>
    <col min="8702" max="8702" width="3.875" style="2" customWidth="1"/>
    <col min="8703" max="8703" width="6.25" style="2" customWidth="1"/>
    <col min="8704" max="8704" width="6.75" style="2" customWidth="1"/>
    <col min="8705" max="8705" width="19.75" style="2" customWidth="1"/>
    <col min="8706" max="8707" width="7.625" style="2" customWidth="1"/>
    <col min="8708" max="8708" width="7.75" style="2" customWidth="1"/>
    <col min="8709" max="8709" width="5" style="2" customWidth="1"/>
    <col min="8710" max="8710" width="6.25" style="2" customWidth="1"/>
    <col min="8711" max="8711" width="6.875" style="2" customWidth="1"/>
    <col min="8712" max="8712" width="7.875" style="2" customWidth="1"/>
    <col min="8713" max="8957" width="8.125" style="2"/>
    <col min="8958" max="8958" width="3.875" style="2" customWidth="1"/>
    <col min="8959" max="8959" width="6.25" style="2" customWidth="1"/>
    <col min="8960" max="8960" width="6.75" style="2" customWidth="1"/>
    <col min="8961" max="8961" width="19.75" style="2" customWidth="1"/>
    <col min="8962" max="8963" width="7.625" style="2" customWidth="1"/>
    <col min="8964" max="8964" width="7.75" style="2" customWidth="1"/>
    <col min="8965" max="8965" width="5" style="2" customWidth="1"/>
    <col min="8966" max="8966" width="6.25" style="2" customWidth="1"/>
    <col min="8967" max="8967" width="6.875" style="2" customWidth="1"/>
    <col min="8968" max="8968" width="7.875" style="2" customWidth="1"/>
    <col min="8969" max="9213" width="8.125" style="2"/>
    <col min="9214" max="9214" width="3.875" style="2" customWidth="1"/>
    <col min="9215" max="9215" width="6.25" style="2" customWidth="1"/>
    <col min="9216" max="9216" width="6.75" style="2" customWidth="1"/>
    <col min="9217" max="9217" width="19.75" style="2" customWidth="1"/>
    <col min="9218" max="9219" width="7.625" style="2" customWidth="1"/>
    <col min="9220" max="9220" width="7.75" style="2" customWidth="1"/>
    <col min="9221" max="9221" width="5" style="2" customWidth="1"/>
    <col min="9222" max="9222" width="6.25" style="2" customWidth="1"/>
    <col min="9223" max="9223" width="6.875" style="2" customWidth="1"/>
    <col min="9224" max="9224" width="7.875" style="2" customWidth="1"/>
    <col min="9225" max="9469" width="8.125" style="2"/>
    <col min="9470" max="9470" width="3.875" style="2" customWidth="1"/>
    <col min="9471" max="9471" width="6.25" style="2" customWidth="1"/>
    <col min="9472" max="9472" width="6.75" style="2" customWidth="1"/>
    <col min="9473" max="9473" width="19.75" style="2" customWidth="1"/>
    <col min="9474" max="9475" width="7.625" style="2" customWidth="1"/>
    <col min="9476" max="9476" width="7.75" style="2" customWidth="1"/>
    <col min="9477" max="9477" width="5" style="2" customWidth="1"/>
    <col min="9478" max="9478" width="6.25" style="2" customWidth="1"/>
    <col min="9479" max="9479" width="6.875" style="2" customWidth="1"/>
    <col min="9480" max="9480" width="7.875" style="2" customWidth="1"/>
    <col min="9481" max="9725" width="8.125" style="2"/>
    <col min="9726" max="9726" width="3.875" style="2" customWidth="1"/>
    <col min="9727" max="9727" width="6.25" style="2" customWidth="1"/>
    <col min="9728" max="9728" width="6.75" style="2" customWidth="1"/>
    <col min="9729" max="9729" width="19.75" style="2" customWidth="1"/>
    <col min="9730" max="9731" width="7.625" style="2" customWidth="1"/>
    <col min="9732" max="9732" width="7.75" style="2" customWidth="1"/>
    <col min="9733" max="9733" width="5" style="2" customWidth="1"/>
    <col min="9734" max="9734" width="6.25" style="2" customWidth="1"/>
    <col min="9735" max="9735" width="6.875" style="2" customWidth="1"/>
    <col min="9736" max="9736" width="7.875" style="2" customWidth="1"/>
    <col min="9737" max="9981" width="8.125" style="2"/>
    <col min="9982" max="9982" width="3.875" style="2" customWidth="1"/>
    <col min="9983" max="9983" width="6.25" style="2" customWidth="1"/>
    <col min="9984" max="9984" width="6.75" style="2" customWidth="1"/>
    <col min="9985" max="9985" width="19.75" style="2" customWidth="1"/>
    <col min="9986" max="9987" width="7.625" style="2" customWidth="1"/>
    <col min="9988" max="9988" width="7.75" style="2" customWidth="1"/>
    <col min="9989" max="9989" width="5" style="2" customWidth="1"/>
    <col min="9990" max="9990" width="6.25" style="2" customWidth="1"/>
    <col min="9991" max="9991" width="6.875" style="2" customWidth="1"/>
    <col min="9992" max="9992" width="7.875" style="2" customWidth="1"/>
    <col min="9993" max="10237" width="8.125" style="2"/>
    <col min="10238" max="10238" width="3.875" style="2" customWidth="1"/>
    <col min="10239" max="10239" width="6.25" style="2" customWidth="1"/>
    <col min="10240" max="10240" width="6.75" style="2" customWidth="1"/>
    <col min="10241" max="10241" width="19.75" style="2" customWidth="1"/>
    <col min="10242" max="10243" width="7.625" style="2" customWidth="1"/>
    <col min="10244" max="10244" width="7.75" style="2" customWidth="1"/>
    <col min="10245" max="10245" width="5" style="2" customWidth="1"/>
    <col min="10246" max="10246" width="6.25" style="2" customWidth="1"/>
    <col min="10247" max="10247" width="6.875" style="2" customWidth="1"/>
    <col min="10248" max="10248" width="7.875" style="2" customWidth="1"/>
    <col min="10249" max="10493" width="8.125" style="2"/>
    <col min="10494" max="10494" width="3.875" style="2" customWidth="1"/>
    <col min="10495" max="10495" width="6.25" style="2" customWidth="1"/>
    <col min="10496" max="10496" width="6.75" style="2" customWidth="1"/>
    <col min="10497" max="10497" width="19.75" style="2" customWidth="1"/>
    <col min="10498" max="10499" width="7.625" style="2" customWidth="1"/>
    <col min="10500" max="10500" width="7.75" style="2" customWidth="1"/>
    <col min="10501" max="10501" width="5" style="2" customWidth="1"/>
    <col min="10502" max="10502" width="6.25" style="2" customWidth="1"/>
    <col min="10503" max="10503" width="6.875" style="2" customWidth="1"/>
    <col min="10504" max="10504" width="7.875" style="2" customWidth="1"/>
    <col min="10505" max="10749" width="8.125" style="2"/>
    <col min="10750" max="10750" width="3.875" style="2" customWidth="1"/>
    <col min="10751" max="10751" width="6.25" style="2" customWidth="1"/>
    <col min="10752" max="10752" width="6.75" style="2" customWidth="1"/>
    <col min="10753" max="10753" width="19.75" style="2" customWidth="1"/>
    <col min="10754" max="10755" width="7.625" style="2" customWidth="1"/>
    <col min="10756" max="10756" width="7.75" style="2" customWidth="1"/>
    <col min="10757" max="10757" width="5" style="2" customWidth="1"/>
    <col min="10758" max="10758" width="6.25" style="2" customWidth="1"/>
    <col min="10759" max="10759" width="6.875" style="2" customWidth="1"/>
    <col min="10760" max="10760" width="7.875" style="2" customWidth="1"/>
    <col min="10761" max="11005" width="8.125" style="2"/>
    <col min="11006" max="11006" width="3.875" style="2" customWidth="1"/>
    <col min="11007" max="11007" width="6.25" style="2" customWidth="1"/>
    <col min="11008" max="11008" width="6.75" style="2" customWidth="1"/>
    <col min="11009" max="11009" width="19.75" style="2" customWidth="1"/>
    <col min="11010" max="11011" width="7.625" style="2" customWidth="1"/>
    <col min="11012" max="11012" width="7.75" style="2" customWidth="1"/>
    <col min="11013" max="11013" width="5" style="2" customWidth="1"/>
    <col min="11014" max="11014" width="6.25" style="2" customWidth="1"/>
    <col min="11015" max="11015" width="6.875" style="2" customWidth="1"/>
    <col min="11016" max="11016" width="7.875" style="2" customWidth="1"/>
    <col min="11017" max="11261" width="8.125" style="2"/>
    <col min="11262" max="11262" width="3.875" style="2" customWidth="1"/>
    <col min="11263" max="11263" width="6.25" style="2" customWidth="1"/>
    <col min="11264" max="11264" width="6.75" style="2" customWidth="1"/>
    <col min="11265" max="11265" width="19.75" style="2" customWidth="1"/>
    <col min="11266" max="11267" width="7.625" style="2" customWidth="1"/>
    <col min="11268" max="11268" width="7.75" style="2" customWidth="1"/>
    <col min="11269" max="11269" width="5" style="2" customWidth="1"/>
    <col min="11270" max="11270" width="6.25" style="2" customWidth="1"/>
    <col min="11271" max="11271" width="6.875" style="2" customWidth="1"/>
    <col min="11272" max="11272" width="7.875" style="2" customWidth="1"/>
    <col min="11273" max="11517" width="8.125" style="2"/>
    <col min="11518" max="11518" width="3.875" style="2" customWidth="1"/>
    <col min="11519" max="11519" width="6.25" style="2" customWidth="1"/>
    <col min="11520" max="11520" width="6.75" style="2" customWidth="1"/>
    <col min="11521" max="11521" width="19.75" style="2" customWidth="1"/>
    <col min="11522" max="11523" width="7.625" style="2" customWidth="1"/>
    <col min="11524" max="11524" width="7.75" style="2" customWidth="1"/>
    <col min="11525" max="11525" width="5" style="2" customWidth="1"/>
    <col min="11526" max="11526" width="6.25" style="2" customWidth="1"/>
    <col min="11527" max="11527" width="6.875" style="2" customWidth="1"/>
    <col min="11528" max="11528" width="7.875" style="2" customWidth="1"/>
    <col min="11529" max="11773" width="8.125" style="2"/>
    <col min="11774" max="11774" width="3.875" style="2" customWidth="1"/>
    <col min="11775" max="11775" width="6.25" style="2" customWidth="1"/>
    <col min="11776" max="11776" width="6.75" style="2" customWidth="1"/>
    <col min="11777" max="11777" width="19.75" style="2" customWidth="1"/>
    <col min="11778" max="11779" width="7.625" style="2" customWidth="1"/>
    <col min="11780" max="11780" width="7.75" style="2" customWidth="1"/>
    <col min="11781" max="11781" width="5" style="2" customWidth="1"/>
    <col min="11782" max="11782" width="6.25" style="2" customWidth="1"/>
    <col min="11783" max="11783" width="6.875" style="2" customWidth="1"/>
    <col min="11784" max="11784" width="7.875" style="2" customWidth="1"/>
    <col min="11785" max="12029" width="8.125" style="2"/>
    <col min="12030" max="12030" width="3.875" style="2" customWidth="1"/>
    <col min="12031" max="12031" width="6.25" style="2" customWidth="1"/>
    <col min="12032" max="12032" width="6.75" style="2" customWidth="1"/>
    <col min="12033" max="12033" width="19.75" style="2" customWidth="1"/>
    <col min="12034" max="12035" width="7.625" style="2" customWidth="1"/>
    <col min="12036" max="12036" width="7.75" style="2" customWidth="1"/>
    <col min="12037" max="12037" width="5" style="2" customWidth="1"/>
    <col min="12038" max="12038" width="6.25" style="2" customWidth="1"/>
    <col min="12039" max="12039" width="6.875" style="2" customWidth="1"/>
    <col min="12040" max="12040" width="7.875" style="2" customWidth="1"/>
    <col min="12041" max="12285" width="8.125" style="2"/>
    <col min="12286" max="12286" width="3.875" style="2" customWidth="1"/>
    <col min="12287" max="12287" width="6.25" style="2" customWidth="1"/>
    <col min="12288" max="12288" width="6.75" style="2" customWidth="1"/>
    <col min="12289" max="12289" width="19.75" style="2" customWidth="1"/>
    <col min="12290" max="12291" width="7.625" style="2" customWidth="1"/>
    <col min="12292" max="12292" width="7.75" style="2" customWidth="1"/>
    <col min="12293" max="12293" width="5" style="2" customWidth="1"/>
    <col min="12294" max="12294" width="6.25" style="2" customWidth="1"/>
    <col min="12295" max="12295" width="6.875" style="2" customWidth="1"/>
    <col min="12296" max="12296" width="7.875" style="2" customWidth="1"/>
    <col min="12297" max="12541" width="8.125" style="2"/>
    <col min="12542" max="12542" width="3.875" style="2" customWidth="1"/>
    <col min="12543" max="12543" width="6.25" style="2" customWidth="1"/>
    <col min="12544" max="12544" width="6.75" style="2" customWidth="1"/>
    <col min="12545" max="12545" width="19.75" style="2" customWidth="1"/>
    <col min="12546" max="12547" width="7.625" style="2" customWidth="1"/>
    <col min="12548" max="12548" width="7.75" style="2" customWidth="1"/>
    <col min="12549" max="12549" width="5" style="2" customWidth="1"/>
    <col min="12550" max="12550" width="6.25" style="2" customWidth="1"/>
    <col min="12551" max="12551" width="6.875" style="2" customWidth="1"/>
    <col min="12552" max="12552" width="7.875" style="2" customWidth="1"/>
    <col min="12553" max="12797" width="8.125" style="2"/>
    <col min="12798" max="12798" width="3.875" style="2" customWidth="1"/>
    <col min="12799" max="12799" width="6.25" style="2" customWidth="1"/>
    <col min="12800" max="12800" width="6.75" style="2" customWidth="1"/>
    <col min="12801" max="12801" width="19.75" style="2" customWidth="1"/>
    <col min="12802" max="12803" width="7.625" style="2" customWidth="1"/>
    <col min="12804" max="12804" width="7.75" style="2" customWidth="1"/>
    <col min="12805" max="12805" width="5" style="2" customWidth="1"/>
    <col min="12806" max="12806" width="6.25" style="2" customWidth="1"/>
    <col min="12807" max="12807" width="6.875" style="2" customWidth="1"/>
    <col min="12808" max="12808" width="7.875" style="2" customWidth="1"/>
    <col min="12809" max="13053" width="8.125" style="2"/>
    <col min="13054" max="13054" width="3.875" style="2" customWidth="1"/>
    <col min="13055" max="13055" width="6.25" style="2" customWidth="1"/>
    <col min="13056" max="13056" width="6.75" style="2" customWidth="1"/>
    <col min="13057" max="13057" width="19.75" style="2" customWidth="1"/>
    <col min="13058" max="13059" width="7.625" style="2" customWidth="1"/>
    <col min="13060" max="13060" width="7.75" style="2" customWidth="1"/>
    <col min="13061" max="13061" width="5" style="2" customWidth="1"/>
    <col min="13062" max="13062" width="6.25" style="2" customWidth="1"/>
    <col min="13063" max="13063" width="6.875" style="2" customWidth="1"/>
    <col min="13064" max="13064" width="7.875" style="2" customWidth="1"/>
    <col min="13065" max="13309" width="8.125" style="2"/>
    <col min="13310" max="13310" width="3.875" style="2" customWidth="1"/>
    <col min="13311" max="13311" width="6.25" style="2" customWidth="1"/>
    <col min="13312" max="13312" width="6.75" style="2" customWidth="1"/>
    <col min="13313" max="13313" width="19.75" style="2" customWidth="1"/>
    <col min="13314" max="13315" width="7.625" style="2" customWidth="1"/>
    <col min="13316" max="13316" width="7.75" style="2" customWidth="1"/>
    <col min="13317" max="13317" width="5" style="2" customWidth="1"/>
    <col min="13318" max="13318" width="6.25" style="2" customWidth="1"/>
    <col min="13319" max="13319" width="6.875" style="2" customWidth="1"/>
    <col min="13320" max="13320" width="7.875" style="2" customWidth="1"/>
    <col min="13321" max="13565" width="8.125" style="2"/>
    <col min="13566" max="13566" width="3.875" style="2" customWidth="1"/>
    <col min="13567" max="13567" width="6.25" style="2" customWidth="1"/>
    <col min="13568" max="13568" width="6.75" style="2" customWidth="1"/>
    <col min="13569" max="13569" width="19.75" style="2" customWidth="1"/>
    <col min="13570" max="13571" width="7.625" style="2" customWidth="1"/>
    <col min="13572" max="13572" width="7.75" style="2" customWidth="1"/>
    <col min="13573" max="13573" width="5" style="2" customWidth="1"/>
    <col min="13574" max="13574" width="6.25" style="2" customWidth="1"/>
    <col min="13575" max="13575" width="6.875" style="2" customWidth="1"/>
    <col min="13576" max="13576" width="7.875" style="2" customWidth="1"/>
    <col min="13577" max="13821" width="8.125" style="2"/>
    <col min="13822" max="13822" width="3.875" style="2" customWidth="1"/>
    <col min="13823" max="13823" width="6.25" style="2" customWidth="1"/>
    <col min="13824" max="13824" width="6.75" style="2" customWidth="1"/>
    <col min="13825" max="13825" width="19.75" style="2" customWidth="1"/>
    <col min="13826" max="13827" width="7.625" style="2" customWidth="1"/>
    <col min="13828" max="13828" width="7.75" style="2" customWidth="1"/>
    <col min="13829" max="13829" width="5" style="2" customWidth="1"/>
    <col min="13830" max="13830" width="6.25" style="2" customWidth="1"/>
    <col min="13831" max="13831" width="6.875" style="2" customWidth="1"/>
    <col min="13832" max="13832" width="7.875" style="2" customWidth="1"/>
    <col min="13833" max="14077" width="8.125" style="2"/>
    <col min="14078" max="14078" width="3.875" style="2" customWidth="1"/>
    <col min="14079" max="14079" width="6.25" style="2" customWidth="1"/>
    <col min="14080" max="14080" width="6.75" style="2" customWidth="1"/>
    <col min="14081" max="14081" width="19.75" style="2" customWidth="1"/>
    <col min="14082" max="14083" width="7.625" style="2" customWidth="1"/>
    <col min="14084" max="14084" width="7.75" style="2" customWidth="1"/>
    <col min="14085" max="14085" width="5" style="2" customWidth="1"/>
    <col min="14086" max="14086" width="6.25" style="2" customWidth="1"/>
    <col min="14087" max="14087" width="6.875" style="2" customWidth="1"/>
    <col min="14088" max="14088" width="7.875" style="2" customWidth="1"/>
    <col min="14089" max="14333" width="8.125" style="2"/>
    <col min="14334" max="14334" width="3.875" style="2" customWidth="1"/>
    <col min="14335" max="14335" width="6.25" style="2" customWidth="1"/>
    <col min="14336" max="14336" width="6.75" style="2" customWidth="1"/>
    <col min="14337" max="14337" width="19.75" style="2" customWidth="1"/>
    <col min="14338" max="14339" width="7.625" style="2" customWidth="1"/>
    <col min="14340" max="14340" width="7.75" style="2" customWidth="1"/>
    <col min="14341" max="14341" width="5" style="2" customWidth="1"/>
    <col min="14342" max="14342" width="6.25" style="2" customWidth="1"/>
    <col min="14343" max="14343" width="6.875" style="2" customWidth="1"/>
    <col min="14344" max="14344" width="7.875" style="2" customWidth="1"/>
    <col min="14345" max="14589" width="8.125" style="2"/>
    <col min="14590" max="14590" width="3.875" style="2" customWidth="1"/>
    <col min="14591" max="14591" width="6.25" style="2" customWidth="1"/>
    <col min="14592" max="14592" width="6.75" style="2" customWidth="1"/>
    <col min="14593" max="14593" width="19.75" style="2" customWidth="1"/>
    <col min="14594" max="14595" width="7.625" style="2" customWidth="1"/>
    <col min="14596" max="14596" width="7.75" style="2" customWidth="1"/>
    <col min="14597" max="14597" width="5" style="2" customWidth="1"/>
    <col min="14598" max="14598" width="6.25" style="2" customWidth="1"/>
    <col min="14599" max="14599" width="6.875" style="2" customWidth="1"/>
    <col min="14600" max="14600" width="7.875" style="2" customWidth="1"/>
    <col min="14601" max="14845" width="8.125" style="2"/>
    <col min="14846" max="14846" width="3.875" style="2" customWidth="1"/>
    <col min="14847" max="14847" width="6.25" style="2" customWidth="1"/>
    <col min="14848" max="14848" width="6.75" style="2" customWidth="1"/>
    <col min="14849" max="14849" width="19.75" style="2" customWidth="1"/>
    <col min="14850" max="14851" width="7.625" style="2" customWidth="1"/>
    <col min="14852" max="14852" width="7.75" style="2" customWidth="1"/>
    <col min="14853" max="14853" width="5" style="2" customWidth="1"/>
    <col min="14854" max="14854" width="6.25" style="2" customWidth="1"/>
    <col min="14855" max="14855" width="6.875" style="2" customWidth="1"/>
    <col min="14856" max="14856" width="7.875" style="2" customWidth="1"/>
    <col min="14857" max="15101" width="8.125" style="2"/>
    <col min="15102" max="15102" width="3.875" style="2" customWidth="1"/>
    <col min="15103" max="15103" width="6.25" style="2" customWidth="1"/>
    <col min="15104" max="15104" width="6.75" style="2" customWidth="1"/>
    <col min="15105" max="15105" width="19.75" style="2" customWidth="1"/>
    <col min="15106" max="15107" width="7.625" style="2" customWidth="1"/>
    <col min="15108" max="15108" width="7.75" style="2" customWidth="1"/>
    <col min="15109" max="15109" width="5" style="2" customWidth="1"/>
    <col min="15110" max="15110" width="6.25" style="2" customWidth="1"/>
    <col min="15111" max="15111" width="6.875" style="2" customWidth="1"/>
    <col min="15112" max="15112" width="7.875" style="2" customWidth="1"/>
    <col min="15113" max="15357" width="8.125" style="2"/>
    <col min="15358" max="15358" width="3.875" style="2" customWidth="1"/>
    <col min="15359" max="15359" width="6.25" style="2" customWidth="1"/>
    <col min="15360" max="15360" width="6.75" style="2" customWidth="1"/>
    <col min="15361" max="15361" width="19.75" style="2" customWidth="1"/>
    <col min="15362" max="15363" width="7.625" style="2" customWidth="1"/>
    <col min="15364" max="15364" width="7.75" style="2" customWidth="1"/>
    <col min="15365" max="15365" width="5" style="2" customWidth="1"/>
    <col min="15366" max="15366" width="6.25" style="2" customWidth="1"/>
    <col min="15367" max="15367" width="6.875" style="2" customWidth="1"/>
    <col min="15368" max="15368" width="7.875" style="2" customWidth="1"/>
    <col min="15369" max="15613" width="8.125" style="2"/>
    <col min="15614" max="15614" width="3.875" style="2" customWidth="1"/>
    <col min="15615" max="15615" width="6.25" style="2" customWidth="1"/>
    <col min="15616" max="15616" width="6.75" style="2" customWidth="1"/>
    <col min="15617" max="15617" width="19.75" style="2" customWidth="1"/>
    <col min="15618" max="15619" width="7.625" style="2" customWidth="1"/>
    <col min="15620" max="15620" width="7.75" style="2" customWidth="1"/>
    <col min="15621" max="15621" width="5" style="2" customWidth="1"/>
    <col min="15622" max="15622" width="6.25" style="2" customWidth="1"/>
    <col min="15623" max="15623" width="6.875" style="2" customWidth="1"/>
    <col min="15624" max="15624" width="7.875" style="2" customWidth="1"/>
    <col min="15625" max="15869" width="8.125" style="2"/>
    <col min="15870" max="15870" width="3.875" style="2" customWidth="1"/>
    <col min="15871" max="15871" width="6.25" style="2" customWidth="1"/>
    <col min="15872" max="15872" width="6.75" style="2" customWidth="1"/>
    <col min="15873" max="15873" width="19.75" style="2" customWidth="1"/>
    <col min="15874" max="15875" width="7.625" style="2" customWidth="1"/>
    <col min="15876" max="15876" width="7.75" style="2" customWidth="1"/>
    <col min="15877" max="15877" width="5" style="2" customWidth="1"/>
    <col min="15878" max="15878" width="6.25" style="2" customWidth="1"/>
    <col min="15879" max="15879" width="6.875" style="2" customWidth="1"/>
    <col min="15880" max="15880" width="7.875" style="2" customWidth="1"/>
    <col min="15881" max="16125" width="8.125" style="2"/>
    <col min="16126" max="16126" width="3.875" style="2" customWidth="1"/>
    <col min="16127" max="16127" width="6.25" style="2" customWidth="1"/>
    <col min="16128" max="16128" width="6.75" style="2" customWidth="1"/>
    <col min="16129" max="16129" width="19.75" style="2" customWidth="1"/>
    <col min="16130" max="16131" width="7.625" style="2" customWidth="1"/>
    <col min="16132" max="16132" width="7.75" style="2" customWidth="1"/>
    <col min="16133" max="16133" width="5" style="2" customWidth="1"/>
    <col min="16134" max="16134" width="6.25" style="2" customWidth="1"/>
    <col min="16135" max="16135" width="6.875" style="2" customWidth="1"/>
    <col min="16136" max="16136" width="7.875" style="2" customWidth="1"/>
    <col min="16137"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390</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120.38</v>
      </c>
      <c r="F7" s="31">
        <v>120.38</v>
      </c>
      <c r="G7" s="32">
        <v>79.92</v>
      </c>
      <c r="H7" s="33"/>
      <c r="I7" s="31">
        <v>10</v>
      </c>
      <c r="J7" s="45">
        <f>G7/F7</f>
        <v>0.663897657418176</v>
      </c>
      <c r="K7" s="46">
        <f>I7*J7</f>
        <v>6.63897657418176</v>
      </c>
    </row>
    <row r="8" s="1" customFormat="1" ht="14.25" spans="1:11">
      <c r="A8" s="17"/>
      <c r="B8" s="14"/>
      <c r="C8" s="15"/>
      <c r="D8" s="16" t="s">
        <v>16</v>
      </c>
      <c r="E8" s="31">
        <v>112</v>
      </c>
      <c r="F8" s="31">
        <v>112</v>
      </c>
      <c r="G8" s="32">
        <v>77.89</v>
      </c>
      <c r="H8" s="33"/>
      <c r="I8" s="31" t="s">
        <v>18</v>
      </c>
      <c r="J8" s="45">
        <f>G8/F8</f>
        <v>0.695446428571429</v>
      </c>
      <c r="K8" s="31" t="s">
        <v>18</v>
      </c>
    </row>
    <row r="9" s="1" customFormat="1" ht="14.25" spans="1:11">
      <c r="A9" s="17"/>
      <c r="B9" s="14"/>
      <c r="C9" s="15"/>
      <c r="D9" s="7" t="s">
        <v>17</v>
      </c>
      <c r="E9" s="31">
        <v>8.38</v>
      </c>
      <c r="F9" s="31">
        <v>8.38</v>
      </c>
      <c r="G9" s="32"/>
      <c r="H9" s="33"/>
      <c r="I9" s="31" t="s">
        <v>18</v>
      </c>
      <c r="J9" s="45">
        <f>G9/F9</f>
        <v>0</v>
      </c>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95.1" customHeight="1" spans="1:11">
      <c r="A12" s="23"/>
      <c r="B12" s="16" t="s">
        <v>391</v>
      </c>
      <c r="C12" s="24"/>
      <c r="D12" s="24"/>
      <c r="E12" s="24"/>
      <c r="F12" s="38"/>
      <c r="G12" s="16" t="s">
        <v>392</v>
      </c>
      <c r="H12" s="24"/>
      <c r="I12" s="24"/>
      <c r="J12" s="24"/>
      <c r="K12" s="38"/>
    </row>
    <row r="13" s="1" customFormat="1" ht="28.5" spans="1:11">
      <c r="A13" s="25" t="s">
        <v>25</v>
      </c>
      <c r="B13" s="25" t="s">
        <v>26</v>
      </c>
      <c r="C13" s="9" t="s">
        <v>27</v>
      </c>
      <c r="D13" s="9" t="s">
        <v>28</v>
      </c>
      <c r="E13" s="9"/>
      <c r="F13" s="39" t="s">
        <v>29</v>
      </c>
      <c r="G13" s="40" t="s">
        <v>30</v>
      </c>
      <c r="H13" s="9" t="s">
        <v>12</v>
      </c>
      <c r="I13" s="9" t="s">
        <v>14</v>
      </c>
      <c r="J13" s="9" t="s">
        <v>31</v>
      </c>
      <c r="K13" s="9"/>
    </row>
    <row r="14" s="1" customFormat="1" ht="14.25" spans="1:11">
      <c r="A14" s="26"/>
      <c r="B14" s="9" t="s">
        <v>32</v>
      </c>
      <c r="C14" s="25" t="s">
        <v>33</v>
      </c>
      <c r="D14" s="16" t="s">
        <v>393</v>
      </c>
      <c r="E14" s="38"/>
      <c r="F14" s="9" t="s">
        <v>129</v>
      </c>
      <c r="G14" s="9">
        <v>0</v>
      </c>
      <c r="H14" s="9">
        <v>4</v>
      </c>
      <c r="I14" s="9">
        <v>0</v>
      </c>
      <c r="J14" s="9" t="s">
        <v>394</v>
      </c>
      <c r="K14" s="9"/>
    </row>
    <row r="15" s="1" customFormat="1" ht="14.25" spans="1:11">
      <c r="A15" s="26"/>
      <c r="B15" s="9"/>
      <c r="C15" s="26"/>
      <c r="D15" s="16" t="s">
        <v>395</v>
      </c>
      <c r="E15" s="38"/>
      <c r="F15" s="9" t="s">
        <v>396</v>
      </c>
      <c r="G15" s="9" t="s">
        <v>397</v>
      </c>
      <c r="H15" s="9">
        <v>5</v>
      </c>
      <c r="I15" s="9">
        <v>5</v>
      </c>
      <c r="J15" s="105"/>
      <c r="K15" s="105"/>
    </row>
    <row r="16" s="1" customFormat="1" ht="14.25" spans="1:11">
      <c r="A16" s="26"/>
      <c r="B16" s="9"/>
      <c r="C16" s="26"/>
      <c r="D16" s="16" t="s">
        <v>398</v>
      </c>
      <c r="E16" s="38"/>
      <c r="F16" s="9" t="s">
        <v>399</v>
      </c>
      <c r="G16" s="9" t="s">
        <v>400</v>
      </c>
      <c r="H16" s="9">
        <v>4</v>
      </c>
      <c r="I16" s="9">
        <v>4</v>
      </c>
      <c r="J16" s="105"/>
      <c r="K16" s="105"/>
    </row>
    <row r="17" s="1" customFormat="1" ht="28.5" customHeight="1" spans="1:11">
      <c r="A17" s="26"/>
      <c r="B17" s="9"/>
      <c r="C17" s="26"/>
      <c r="D17" s="16" t="s">
        <v>122</v>
      </c>
      <c r="E17" s="38"/>
      <c r="F17" s="9" t="s">
        <v>339</v>
      </c>
      <c r="G17" s="9" t="s">
        <v>123</v>
      </c>
      <c r="H17" s="9">
        <v>4</v>
      </c>
      <c r="I17" s="9">
        <v>4</v>
      </c>
      <c r="J17" s="7" t="s">
        <v>253</v>
      </c>
      <c r="K17" s="39"/>
    </row>
    <row r="18" s="1" customFormat="1" ht="14.25" spans="1:11">
      <c r="A18" s="26"/>
      <c r="B18" s="9"/>
      <c r="C18" s="26"/>
      <c r="D18" s="16" t="s">
        <v>401</v>
      </c>
      <c r="E18" s="38"/>
      <c r="F18" s="9" t="s">
        <v>402</v>
      </c>
      <c r="G18" s="9">
        <v>0</v>
      </c>
      <c r="H18" s="9">
        <v>4</v>
      </c>
      <c r="I18" s="9">
        <v>0</v>
      </c>
      <c r="J18" s="9" t="s">
        <v>403</v>
      </c>
      <c r="K18" s="9"/>
    </row>
    <row r="19" s="1" customFormat="1" ht="28.5" spans="1:11">
      <c r="A19" s="26"/>
      <c r="B19" s="9"/>
      <c r="C19" s="25" t="s">
        <v>45</v>
      </c>
      <c r="D19" s="16" t="s">
        <v>404</v>
      </c>
      <c r="E19" s="38"/>
      <c r="F19" s="41" t="s">
        <v>210</v>
      </c>
      <c r="G19" s="41" t="s">
        <v>210</v>
      </c>
      <c r="H19" s="9">
        <v>4</v>
      </c>
      <c r="I19" s="9">
        <v>4</v>
      </c>
      <c r="J19" s="105"/>
      <c r="K19" s="105"/>
    </row>
    <row r="20" s="1" customFormat="1" ht="28.5" spans="1:11">
      <c r="A20" s="26"/>
      <c r="B20" s="9"/>
      <c r="C20" s="25" t="s">
        <v>47</v>
      </c>
      <c r="D20" s="27" t="s">
        <v>405</v>
      </c>
      <c r="E20" s="42"/>
      <c r="F20" s="9" t="s">
        <v>257</v>
      </c>
      <c r="G20" s="53">
        <v>45536</v>
      </c>
      <c r="H20" s="9">
        <v>4</v>
      </c>
      <c r="I20" s="9">
        <v>2</v>
      </c>
      <c r="J20" s="9" t="s">
        <v>406</v>
      </c>
      <c r="K20" s="9"/>
    </row>
    <row r="21" s="1" customFormat="1" ht="14.25" spans="1:11">
      <c r="A21" s="26"/>
      <c r="B21" s="9"/>
      <c r="C21" s="25" t="s">
        <v>51</v>
      </c>
      <c r="D21" s="27" t="s">
        <v>267</v>
      </c>
      <c r="E21" s="42"/>
      <c r="F21" s="9" t="s">
        <v>407</v>
      </c>
      <c r="G21" s="9">
        <v>0</v>
      </c>
      <c r="H21" s="9">
        <v>4</v>
      </c>
      <c r="I21" s="9">
        <v>0</v>
      </c>
      <c r="J21" s="9" t="s">
        <v>394</v>
      </c>
      <c r="K21" s="9"/>
    </row>
    <row r="22" s="1" customFormat="1" ht="13.5" customHeight="1" spans="1:11">
      <c r="A22" s="26"/>
      <c r="B22" s="9"/>
      <c r="C22" s="26"/>
      <c r="D22" s="16" t="s">
        <v>408</v>
      </c>
      <c r="E22" s="38"/>
      <c r="F22" s="9" t="s">
        <v>185</v>
      </c>
      <c r="G22" s="9" t="s">
        <v>409</v>
      </c>
      <c r="H22" s="9">
        <v>5</v>
      </c>
      <c r="I22" s="9">
        <v>2</v>
      </c>
      <c r="J22" s="105"/>
      <c r="K22" s="105"/>
    </row>
    <row r="23" s="1" customFormat="1" ht="14.25" spans="1:11">
      <c r="A23" s="26"/>
      <c r="B23" s="9"/>
      <c r="C23" s="26"/>
      <c r="D23" s="27" t="s">
        <v>410</v>
      </c>
      <c r="E23" s="42"/>
      <c r="F23" s="9" t="s">
        <v>411</v>
      </c>
      <c r="G23" s="9" t="s">
        <v>412</v>
      </c>
      <c r="H23" s="9">
        <v>4</v>
      </c>
      <c r="I23" s="9">
        <v>4</v>
      </c>
      <c r="J23" s="9"/>
      <c r="K23" s="9"/>
    </row>
    <row r="24" s="1" customFormat="1" ht="28.5" customHeight="1" spans="1:11">
      <c r="A24" s="26"/>
      <c r="B24" s="9"/>
      <c r="C24" s="26"/>
      <c r="D24" s="27" t="s">
        <v>138</v>
      </c>
      <c r="E24" s="42"/>
      <c r="F24" s="9" t="s">
        <v>413</v>
      </c>
      <c r="G24" s="9" t="s">
        <v>414</v>
      </c>
      <c r="H24" s="9">
        <v>4</v>
      </c>
      <c r="I24" s="9">
        <v>2</v>
      </c>
      <c r="J24" s="7" t="s">
        <v>253</v>
      </c>
      <c r="K24" s="39"/>
    </row>
    <row r="25" s="1" customFormat="1" ht="14.25" spans="1:11">
      <c r="A25" s="26"/>
      <c r="B25" s="9"/>
      <c r="C25" s="26"/>
      <c r="D25" s="27" t="s">
        <v>415</v>
      </c>
      <c r="E25" s="42"/>
      <c r="F25" s="9" t="s">
        <v>416</v>
      </c>
      <c r="G25" s="9" t="s">
        <v>417</v>
      </c>
      <c r="H25" s="9">
        <v>4</v>
      </c>
      <c r="I25" s="9">
        <v>2</v>
      </c>
      <c r="J25" s="9" t="s">
        <v>418</v>
      </c>
      <c r="K25" s="9"/>
    </row>
    <row r="26" s="103" customFormat="1" ht="40.5" customHeight="1" spans="1:11">
      <c r="A26" s="26"/>
      <c r="B26" s="25" t="s">
        <v>367</v>
      </c>
      <c r="C26" s="34" t="s">
        <v>67</v>
      </c>
      <c r="D26" s="51" t="s">
        <v>419</v>
      </c>
      <c r="E26" s="55"/>
      <c r="F26" s="31" t="s">
        <v>69</v>
      </c>
      <c r="G26" s="31" t="s">
        <v>69</v>
      </c>
      <c r="H26" s="31">
        <v>15</v>
      </c>
      <c r="I26" s="31">
        <v>15</v>
      </c>
      <c r="J26" s="31"/>
      <c r="K26" s="31"/>
    </row>
    <row r="27" s="103" customFormat="1" ht="42.75" spans="1:11">
      <c r="A27" s="26"/>
      <c r="B27" s="104"/>
      <c r="C27" s="34" t="s">
        <v>70</v>
      </c>
      <c r="D27" s="51" t="s">
        <v>420</v>
      </c>
      <c r="E27" s="55"/>
      <c r="F27" s="31" t="s">
        <v>69</v>
      </c>
      <c r="G27" s="31" t="s">
        <v>69</v>
      </c>
      <c r="H27" s="31">
        <v>15</v>
      </c>
      <c r="I27" s="31">
        <v>15</v>
      </c>
      <c r="J27" s="32"/>
      <c r="K27" s="33"/>
    </row>
    <row r="28" s="1" customFormat="1" ht="57" spans="1:11">
      <c r="A28" s="26"/>
      <c r="B28" s="25" t="s">
        <v>73</v>
      </c>
      <c r="C28" s="25" t="s">
        <v>74</v>
      </c>
      <c r="D28" s="27" t="s">
        <v>421</v>
      </c>
      <c r="E28" s="42"/>
      <c r="F28" s="9" t="s">
        <v>422</v>
      </c>
      <c r="G28" s="9" t="s">
        <v>422</v>
      </c>
      <c r="H28" s="9">
        <v>10</v>
      </c>
      <c r="I28" s="9">
        <v>10</v>
      </c>
      <c r="J28" s="7"/>
      <c r="K28" s="39"/>
    </row>
    <row r="29" s="1" customFormat="1" ht="14.25" spans="1:11">
      <c r="A29" s="28" t="s">
        <v>76</v>
      </c>
      <c r="B29" s="29"/>
      <c r="C29" s="29"/>
      <c r="D29" s="29"/>
      <c r="E29" s="29"/>
      <c r="F29" s="29"/>
      <c r="G29" s="43"/>
      <c r="H29" s="44">
        <f>SUM(H14:H28)+I7</f>
        <v>100</v>
      </c>
      <c r="I29" s="60">
        <f>SUM(I14:I28)+K7</f>
        <v>75.6389765741818</v>
      </c>
      <c r="J29" s="28"/>
      <c r="K29" s="43"/>
    </row>
    <row r="30" spans="1:11">
      <c r="A30" s="30"/>
      <c r="B30" s="30"/>
      <c r="C30" s="30"/>
      <c r="D30" s="30"/>
      <c r="E30" s="30"/>
      <c r="F30" s="30"/>
      <c r="G30" s="30"/>
      <c r="H30" s="30"/>
      <c r="I30" s="30"/>
      <c r="J30" s="30"/>
      <c r="K30" s="30"/>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30:K30"/>
    <mergeCell ref="A11:A12"/>
    <mergeCell ref="A13:A28"/>
    <mergeCell ref="B14:B25"/>
    <mergeCell ref="B26:B27"/>
    <mergeCell ref="C14:C18"/>
    <mergeCell ref="C21:C25"/>
    <mergeCell ref="A6:C10"/>
  </mergeCells>
  <printOptions horizontalCentered="1"/>
  <pageMargins left="0.700694444444445" right="0.700694444444445" top="0.751388888888889" bottom="0.751388888888889" header="0.298611111111111" footer="0.298611111111111"/>
  <pageSetup paperSize="9" scale="88"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zoomScale="120" zoomScaleNormal="120" topLeftCell="A10" workbookViewId="0">
      <selection activeCell="L19" sqref="L19"/>
    </sheetView>
  </sheetViews>
  <sheetFormatPr defaultColWidth="8.125" defaultRowHeight="12.75"/>
  <cols>
    <col min="1" max="1" width="3.875" style="2" customWidth="1"/>
    <col min="2" max="2" width="6.25" style="2" customWidth="1"/>
    <col min="3" max="3" width="6.125" style="2" customWidth="1"/>
    <col min="4" max="4" width="19.75" style="2" customWidth="1"/>
    <col min="5" max="5" width="7.625" style="2" customWidth="1"/>
    <col min="6" max="6" width="9.375" style="2" customWidth="1"/>
    <col min="7" max="7" width="11.625" style="2" customWidth="1"/>
    <col min="8" max="8" width="5.25" style="2" customWidth="1"/>
    <col min="9" max="9" width="9.875" style="2" customWidth="1"/>
    <col min="10" max="10" width="8.625" style="2" customWidth="1"/>
    <col min="11" max="11" width="12.75" style="2" customWidth="1"/>
    <col min="12" max="14" width="8.125" style="2"/>
    <col min="15" max="15" width="24.25" style="2" customWidth="1"/>
    <col min="16" max="256" width="8.125" style="2"/>
    <col min="257" max="257" width="3.875" style="2" customWidth="1"/>
    <col min="258" max="258" width="6.25" style="2" customWidth="1"/>
    <col min="259" max="259" width="6.75" style="2" customWidth="1"/>
    <col min="260" max="260" width="19.75" style="2" customWidth="1"/>
    <col min="261" max="262" width="7.625" style="2" customWidth="1"/>
    <col min="263" max="263" width="7.75" style="2" customWidth="1"/>
    <col min="264" max="264" width="5" style="2" customWidth="1"/>
    <col min="265" max="265" width="6.25" style="2" customWidth="1"/>
    <col min="266" max="266" width="6.875" style="2" customWidth="1"/>
    <col min="267" max="267" width="7.875" style="2" customWidth="1"/>
    <col min="268" max="512" width="8.125" style="2"/>
    <col min="513" max="513" width="3.875" style="2" customWidth="1"/>
    <col min="514" max="514" width="6.25" style="2" customWidth="1"/>
    <col min="515" max="515" width="6.75" style="2" customWidth="1"/>
    <col min="516" max="516" width="19.75" style="2" customWidth="1"/>
    <col min="517" max="518" width="7.625" style="2" customWidth="1"/>
    <col min="519" max="519" width="7.75" style="2" customWidth="1"/>
    <col min="520" max="520" width="5" style="2" customWidth="1"/>
    <col min="521" max="521" width="6.25" style="2" customWidth="1"/>
    <col min="522" max="522" width="6.875" style="2" customWidth="1"/>
    <col min="523" max="523" width="7.875" style="2" customWidth="1"/>
    <col min="524" max="768" width="8.125" style="2"/>
    <col min="769" max="769" width="3.875" style="2" customWidth="1"/>
    <col min="770" max="770" width="6.25" style="2" customWidth="1"/>
    <col min="771" max="771" width="6.75" style="2" customWidth="1"/>
    <col min="772" max="772" width="19.75" style="2" customWidth="1"/>
    <col min="773" max="774" width="7.625" style="2" customWidth="1"/>
    <col min="775" max="775" width="7.75" style="2" customWidth="1"/>
    <col min="776" max="776" width="5" style="2" customWidth="1"/>
    <col min="777" max="777" width="6.25" style="2" customWidth="1"/>
    <col min="778" max="778" width="6.875" style="2" customWidth="1"/>
    <col min="779" max="779" width="7.875" style="2" customWidth="1"/>
    <col min="780" max="1024" width="8.125" style="2"/>
    <col min="1025" max="1025" width="3.875" style="2" customWidth="1"/>
    <col min="1026" max="1026" width="6.25" style="2" customWidth="1"/>
    <col min="1027" max="1027" width="6.75" style="2" customWidth="1"/>
    <col min="1028" max="1028" width="19.75" style="2" customWidth="1"/>
    <col min="1029" max="1030" width="7.625" style="2" customWidth="1"/>
    <col min="1031" max="1031" width="7.75" style="2" customWidth="1"/>
    <col min="1032" max="1032" width="5" style="2" customWidth="1"/>
    <col min="1033" max="1033" width="6.25" style="2" customWidth="1"/>
    <col min="1034" max="1034" width="6.875" style="2" customWidth="1"/>
    <col min="1035" max="1035" width="7.875" style="2" customWidth="1"/>
    <col min="1036" max="1280" width="8.125" style="2"/>
    <col min="1281" max="1281" width="3.875" style="2" customWidth="1"/>
    <col min="1282" max="1282" width="6.25" style="2" customWidth="1"/>
    <col min="1283" max="1283" width="6.75" style="2" customWidth="1"/>
    <col min="1284" max="1284" width="19.75" style="2" customWidth="1"/>
    <col min="1285" max="1286" width="7.625" style="2" customWidth="1"/>
    <col min="1287" max="1287" width="7.75" style="2" customWidth="1"/>
    <col min="1288" max="1288" width="5" style="2" customWidth="1"/>
    <col min="1289" max="1289" width="6.25" style="2" customWidth="1"/>
    <col min="1290" max="1290" width="6.875" style="2" customWidth="1"/>
    <col min="1291" max="1291" width="7.875" style="2" customWidth="1"/>
    <col min="1292" max="1536" width="8.125" style="2"/>
    <col min="1537" max="1537" width="3.875" style="2" customWidth="1"/>
    <col min="1538" max="1538" width="6.25" style="2" customWidth="1"/>
    <col min="1539" max="1539" width="6.75" style="2" customWidth="1"/>
    <col min="1540" max="1540" width="19.75" style="2" customWidth="1"/>
    <col min="1541" max="1542" width="7.625" style="2" customWidth="1"/>
    <col min="1543" max="1543" width="7.75" style="2" customWidth="1"/>
    <col min="1544" max="1544" width="5" style="2" customWidth="1"/>
    <col min="1545" max="1545" width="6.25" style="2" customWidth="1"/>
    <col min="1546" max="1546" width="6.875" style="2" customWidth="1"/>
    <col min="1547" max="1547" width="7.875" style="2" customWidth="1"/>
    <col min="1548" max="1792" width="8.125" style="2"/>
    <col min="1793" max="1793" width="3.875" style="2" customWidth="1"/>
    <col min="1794" max="1794" width="6.25" style="2" customWidth="1"/>
    <col min="1795" max="1795" width="6.75" style="2" customWidth="1"/>
    <col min="1796" max="1796" width="19.75" style="2" customWidth="1"/>
    <col min="1797" max="1798" width="7.625" style="2" customWidth="1"/>
    <col min="1799" max="1799" width="7.75" style="2" customWidth="1"/>
    <col min="1800" max="1800" width="5" style="2" customWidth="1"/>
    <col min="1801" max="1801" width="6.25" style="2" customWidth="1"/>
    <col min="1802" max="1802" width="6.875" style="2" customWidth="1"/>
    <col min="1803" max="1803" width="7.875" style="2" customWidth="1"/>
    <col min="1804" max="2048" width="8.125" style="2"/>
    <col min="2049" max="2049" width="3.875" style="2" customWidth="1"/>
    <col min="2050" max="2050" width="6.25" style="2" customWidth="1"/>
    <col min="2051" max="2051" width="6.75" style="2" customWidth="1"/>
    <col min="2052" max="2052" width="19.75" style="2" customWidth="1"/>
    <col min="2053" max="2054" width="7.625" style="2" customWidth="1"/>
    <col min="2055" max="2055" width="7.75" style="2" customWidth="1"/>
    <col min="2056" max="2056" width="5" style="2" customWidth="1"/>
    <col min="2057" max="2057" width="6.25" style="2" customWidth="1"/>
    <col min="2058" max="2058" width="6.875" style="2" customWidth="1"/>
    <col min="2059" max="2059" width="7.875" style="2" customWidth="1"/>
    <col min="2060" max="2304" width="8.125" style="2"/>
    <col min="2305" max="2305" width="3.875" style="2" customWidth="1"/>
    <col min="2306" max="2306" width="6.25" style="2" customWidth="1"/>
    <col min="2307" max="2307" width="6.75" style="2" customWidth="1"/>
    <col min="2308" max="2308" width="19.75" style="2" customWidth="1"/>
    <col min="2309" max="2310" width="7.625" style="2" customWidth="1"/>
    <col min="2311" max="2311" width="7.75" style="2" customWidth="1"/>
    <col min="2312" max="2312" width="5" style="2" customWidth="1"/>
    <col min="2313" max="2313" width="6.25" style="2" customWidth="1"/>
    <col min="2314" max="2314" width="6.875" style="2" customWidth="1"/>
    <col min="2315" max="2315" width="7.875" style="2" customWidth="1"/>
    <col min="2316" max="2560" width="8.125" style="2"/>
    <col min="2561" max="2561" width="3.875" style="2" customWidth="1"/>
    <col min="2562" max="2562" width="6.25" style="2" customWidth="1"/>
    <col min="2563" max="2563" width="6.75" style="2" customWidth="1"/>
    <col min="2564" max="2564" width="19.75" style="2" customWidth="1"/>
    <col min="2565" max="2566" width="7.625" style="2" customWidth="1"/>
    <col min="2567" max="2567" width="7.75" style="2" customWidth="1"/>
    <col min="2568" max="2568" width="5" style="2" customWidth="1"/>
    <col min="2569" max="2569" width="6.25" style="2" customWidth="1"/>
    <col min="2570" max="2570" width="6.875" style="2" customWidth="1"/>
    <col min="2571" max="2571" width="7.875" style="2" customWidth="1"/>
    <col min="2572" max="2816" width="8.125" style="2"/>
    <col min="2817" max="2817" width="3.875" style="2" customWidth="1"/>
    <col min="2818" max="2818" width="6.25" style="2" customWidth="1"/>
    <col min="2819" max="2819" width="6.75" style="2" customWidth="1"/>
    <col min="2820" max="2820" width="19.75" style="2" customWidth="1"/>
    <col min="2821" max="2822" width="7.625" style="2" customWidth="1"/>
    <col min="2823" max="2823" width="7.75" style="2" customWidth="1"/>
    <col min="2824" max="2824" width="5" style="2" customWidth="1"/>
    <col min="2825" max="2825" width="6.25" style="2" customWidth="1"/>
    <col min="2826" max="2826" width="6.875" style="2" customWidth="1"/>
    <col min="2827" max="2827" width="7.875" style="2" customWidth="1"/>
    <col min="2828" max="3072" width="8.125" style="2"/>
    <col min="3073" max="3073" width="3.875" style="2" customWidth="1"/>
    <col min="3074" max="3074" width="6.25" style="2" customWidth="1"/>
    <col min="3075" max="3075" width="6.75" style="2" customWidth="1"/>
    <col min="3076" max="3076" width="19.75" style="2" customWidth="1"/>
    <col min="3077" max="3078" width="7.625" style="2" customWidth="1"/>
    <col min="3079" max="3079" width="7.75" style="2" customWidth="1"/>
    <col min="3080" max="3080" width="5" style="2" customWidth="1"/>
    <col min="3081" max="3081" width="6.25" style="2" customWidth="1"/>
    <col min="3082" max="3082" width="6.875" style="2" customWidth="1"/>
    <col min="3083" max="3083" width="7.875" style="2" customWidth="1"/>
    <col min="3084" max="3328" width="8.125" style="2"/>
    <col min="3329" max="3329" width="3.875" style="2" customWidth="1"/>
    <col min="3330" max="3330" width="6.25" style="2" customWidth="1"/>
    <col min="3331" max="3331" width="6.75" style="2" customWidth="1"/>
    <col min="3332" max="3332" width="19.75" style="2" customWidth="1"/>
    <col min="3333" max="3334" width="7.625" style="2" customWidth="1"/>
    <col min="3335" max="3335" width="7.75" style="2" customWidth="1"/>
    <col min="3336" max="3336" width="5" style="2" customWidth="1"/>
    <col min="3337" max="3337" width="6.25" style="2" customWidth="1"/>
    <col min="3338" max="3338" width="6.875" style="2" customWidth="1"/>
    <col min="3339" max="3339" width="7.875" style="2" customWidth="1"/>
    <col min="3340" max="3584" width="8.125" style="2"/>
    <col min="3585" max="3585" width="3.875" style="2" customWidth="1"/>
    <col min="3586" max="3586" width="6.25" style="2" customWidth="1"/>
    <col min="3587" max="3587" width="6.75" style="2" customWidth="1"/>
    <col min="3588" max="3588" width="19.75" style="2" customWidth="1"/>
    <col min="3589" max="3590" width="7.625" style="2" customWidth="1"/>
    <col min="3591" max="3591" width="7.75" style="2" customWidth="1"/>
    <col min="3592" max="3592" width="5" style="2" customWidth="1"/>
    <col min="3593" max="3593" width="6.25" style="2" customWidth="1"/>
    <col min="3594" max="3594" width="6.875" style="2" customWidth="1"/>
    <col min="3595" max="3595" width="7.875" style="2" customWidth="1"/>
    <col min="3596" max="3840" width="8.125" style="2"/>
    <col min="3841" max="3841" width="3.875" style="2" customWidth="1"/>
    <col min="3842" max="3842" width="6.25" style="2" customWidth="1"/>
    <col min="3843" max="3843" width="6.75" style="2" customWidth="1"/>
    <col min="3844" max="3844" width="19.75" style="2" customWidth="1"/>
    <col min="3845" max="3846" width="7.625" style="2" customWidth="1"/>
    <col min="3847" max="3847" width="7.75" style="2" customWidth="1"/>
    <col min="3848" max="3848" width="5" style="2" customWidth="1"/>
    <col min="3849" max="3849" width="6.25" style="2" customWidth="1"/>
    <col min="3850" max="3850" width="6.875" style="2" customWidth="1"/>
    <col min="3851" max="3851" width="7.875" style="2" customWidth="1"/>
    <col min="3852" max="4096" width="8.125" style="2"/>
    <col min="4097" max="4097" width="3.875" style="2" customWidth="1"/>
    <col min="4098" max="4098" width="6.25" style="2" customWidth="1"/>
    <col min="4099" max="4099" width="6.75" style="2" customWidth="1"/>
    <col min="4100" max="4100" width="19.75" style="2" customWidth="1"/>
    <col min="4101" max="4102" width="7.625" style="2" customWidth="1"/>
    <col min="4103" max="4103" width="7.75" style="2" customWidth="1"/>
    <col min="4104" max="4104" width="5" style="2" customWidth="1"/>
    <col min="4105" max="4105" width="6.25" style="2" customWidth="1"/>
    <col min="4106" max="4106" width="6.875" style="2" customWidth="1"/>
    <col min="4107" max="4107" width="7.875" style="2" customWidth="1"/>
    <col min="4108" max="4352" width="8.125" style="2"/>
    <col min="4353" max="4353" width="3.875" style="2" customWidth="1"/>
    <col min="4354" max="4354" width="6.25" style="2" customWidth="1"/>
    <col min="4355" max="4355" width="6.75" style="2" customWidth="1"/>
    <col min="4356" max="4356" width="19.75" style="2" customWidth="1"/>
    <col min="4357" max="4358" width="7.625" style="2" customWidth="1"/>
    <col min="4359" max="4359" width="7.75" style="2" customWidth="1"/>
    <col min="4360" max="4360" width="5" style="2" customWidth="1"/>
    <col min="4361" max="4361" width="6.25" style="2" customWidth="1"/>
    <col min="4362" max="4362" width="6.875" style="2" customWidth="1"/>
    <col min="4363" max="4363" width="7.875" style="2" customWidth="1"/>
    <col min="4364" max="4608" width="8.125" style="2"/>
    <col min="4609" max="4609" width="3.875" style="2" customWidth="1"/>
    <col min="4610" max="4610" width="6.25" style="2" customWidth="1"/>
    <col min="4611" max="4611" width="6.75" style="2" customWidth="1"/>
    <col min="4612" max="4612" width="19.75" style="2" customWidth="1"/>
    <col min="4613" max="4614" width="7.625" style="2" customWidth="1"/>
    <col min="4615" max="4615" width="7.75" style="2" customWidth="1"/>
    <col min="4616" max="4616" width="5" style="2" customWidth="1"/>
    <col min="4617" max="4617" width="6.25" style="2" customWidth="1"/>
    <col min="4618" max="4618" width="6.875" style="2" customWidth="1"/>
    <col min="4619" max="4619" width="7.875" style="2" customWidth="1"/>
    <col min="4620" max="4864" width="8.125" style="2"/>
    <col min="4865" max="4865" width="3.875" style="2" customWidth="1"/>
    <col min="4866" max="4866" width="6.25" style="2" customWidth="1"/>
    <col min="4867" max="4867" width="6.75" style="2" customWidth="1"/>
    <col min="4868" max="4868" width="19.75" style="2" customWidth="1"/>
    <col min="4869" max="4870" width="7.625" style="2" customWidth="1"/>
    <col min="4871" max="4871" width="7.75" style="2" customWidth="1"/>
    <col min="4872" max="4872" width="5" style="2" customWidth="1"/>
    <col min="4873" max="4873" width="6.25" style="2" customWidth="1"/>
    <col min="4874" max="4874" width="6.875" style="2" customWidth="1"/>
    <col min="4875" max="4875" width="7.875" style="2" customWidth="1"/>
    <col min="4876" max="5120" width="8.125" style="2"/>
    <col min="5121" max="5121" width="3.875" style="2" customWidth="1"/>
    <col min="5122" max="5122" width="6.25" style="2" customWidth="1"/>
    <col min="5123" max="5123" width="6.75" style="2" customWidth="1"/>
    <col min="5124" max="5124" width="19.75" style="2" customWidth="1"/>
    <col min="5125" max="5126" width="7.625" style="2" customWidth="1"/>
    <col min="5127" max="5127" width="7.75" style="2" customWidth="1"/>
    <col min="5128" max="5128" width="5" style="2" customWidth="1"/>
    <col min="5129" max="5129" width="6.25" style="2" customWidth="1"/>
    <col min="5130" max="5130" width="6.875" style="2" customWidth="1"/>
    <col min="5131" max="5131" width="7.875" style="2" customWidth="1"/>
    <col min="5132" max="5376" width="8.125" style="2"/>
    <col min="5377" max="5377" width="3.875" style="2" customWidth="1"/>
    <col min="5378" max="5378" width="6.25" style="2" customWidth="1"/>
    <col min="5379" max="5379" width="6.75" style="2" customWidth="1"/>
    <col min="5380" max="5380" width="19.75" style="2" customWidth="1"/>
    <col min="5381" max="5382" width="7.625" style="2" customWidth="1"/>
    <col min="5383" max="5383" width="7.75" style="2" customWidth="1"/>
    <col min="5384" max="5384" width="5" style="2" customWidth="1"/>
    <col min="5385" max="5385" width="6.25" style="2" customWidth="1"/>
    <col min="5386" max="5386" width="6.875" style="2" customWidth="1"/>
    <col min="5387" max="5387" width="7.875" style="2" customWidth="1"/>
    <col min="5388" max="5632" width="8.125" style="2"/>
    <col min="5633" max="5633" width="3.875" style="2" customWidth="1"/>
    <col min="5634" max="5634" width="6.25" style="2" customWidth="1"/>
    <col min="5635" max="5635" width="6.75" style="2" customWidth="1"/>
    <col min="5636" max="5636" width="19.75" style="2" customWidth="1"/>
    <col min="5637" max="5638" width="7.625" style="2" customWidth="1"/>
    <col min="5639" max="5639" width="7.75" style="2" customWidth="1"/>
    <col min="5640" max="5640" width="5" style="2" customWidth="1"/>
    <col min="5641" max="5641" width="6.25" style="2" customWidth="1"/>
    <col min="5642" max="5642" width="6.875" style="2" customWidth="1"/>
    <col min="5643" max="5643" width="7.875" style="2" customWidth="1"/>
    <col min="5644" max="5888" width="8.125" style="2"/>
    <col min="5889" max="5889" width="3.875" style="2" customWidth="1"/>
    <col min="5890" max="5890" width="6.25" style="2" customWidth="1"/>
    <col min="5891" max="5891" width="6.75" style="2" customWidth="1"/>
    <col min="5892" max="5892" width="19.75" style="2" customWidth="1"/>
    <col min="5893" max="5894" width="7.625" style="2" customWidth="1"/>
    <col min="5895" max="5895" width="7.75" style="2" customWidth="1"/>
    <col min="5896" max="5896" width="5" style="2" customWidth="1"/>
    <col min="5897" max="5897" width="6.25" style="2" customWidth="1"/>
    <col min="5898" max="5898" width="6.875" style="2" customWidth="1"/>
    <col min="5899" max="5899" width="7.875" style="2" customWidth="1"/>
    <col min="5900" max="6144" width="8.125" style="2"/>
    <col min="6145" max="6145" width="3.875" style="2" customWidth="1"/>
    <col min="6146" max="6146" width="6.25" style="2" customWidth="1"/>
    <col min="6147" max="6147" width="6.75" style="2" customWidth="1"/>
    <col min="6148" max="6148" width="19.75" style="2" customWidth="1"/>
    <col min="6149" max="6150" width="7.625" style="2" customWidth="1"/>
    <col min="6151" max="6151" width="7.75" style="2" customWidth="1"/>
    <col min="6152" max="6152" width="5" style="2" customWidth="1"/>
    <col min="6153" max="6153" width="6.25" style="2" customWidth="1"/>
    <col min="6154" max="6154" width="6.875" style="2" customWidth="1"/>
    <col min="6155" max="6155" width="7.875" style="2" customWidth="1"/>
    <col min="6156" max="6400" width="8.125" style="2"/>
    <col min="6401" max="6401" width="3.875" style="2" customWidth="1"/>
    <col min="6402" max="6402" width="6.25" style="2" customWidth="1"/>
    <col min="6403" max="6403" width="6.75" style="2" customWidth="1"/>
    <col min="6404" max="6404" width="19.75" style="2" customWidth="1"/>
    <col min="6405" max="6406" width="7.625" style="2" customWidth="1"/>
    <col min="6407" max="6407" width="7.75" style="2" customWidth="1"/>
    <col min="6408" max="6408" width="5" style="2" customWidth="1"/>
    <col min="6409" max="6409" width="6.25" style="2" customWidth="1"/>
    <col min="6410" max="6410" width="6.875" style="2" customWidth="1"/>
    <col min="6411" max="6411" width="7.875" style="2" customWidth="1"/>
    <col min="6412" max="6656" width="8.125" style="2"/>
    <col min="6657" max="6657" width="3.875" style="2" customWidth="1"/>
    <col min="6658" max="6658" width="6.25" style="2" customWidth="1"/>
    <col min="6659" max="6659" width="6.75" style="2" customWidth="1"/>
    <col min="6660" max="6660" width="19.75" style="2" customWidth="1"/>
    <col min="6661" max="6662" width="7.625" style="2" customWidth="1"/>
    <col min="6663" max="6663" width="7.75" style="2" customWidth="1"/>
    <col min="6664" max="6664" width="5" style="2" customWidth="1"/>
    <col min="6665" max="6665" width="6.25" style="2" customWidth="1"/>
    <col min="6666" max="6666" width="6.875" style="2" customWidth="1"/>
    <col min="6667" max="6667" width="7.875" style="2" customWidth="1"/>
    <col min="6668" max="6912" width="8.125" style="2"/>
    <col min="6913" max="6913" width="3.875" style="2" customWidth="1"/>
    <col min="6914" max="6914" width="6.25" style="2" customWidth="1"/>
    <col min="6915" max="6915" width="6.75" style="2" customWidth="1"/>
    <col min="6916" max="6916" width="19.75" style="2" customWidth="1"/>
    <col min="6917" max="6918" width="7.625" style="2" customWidth="1"/>
    <col min="6919" max="6919" width="7.75" style="2" customWidth="1"/>
    <col min="6920" max="6920" width="5" style="2" customWidth="1"/>
    <col min="6921" max="6921" width="6.25" style="2" customWidth="1"/>
    <col min="6922" max="6922" width="6.875" style="2" customWidth="1"/>
    <col min="6923" max="6923" width="7.875" style="2" customWidth="1"/>
    <col min="6924" max="7168" width="8.125" style="2"/>
    <col min="7169" max="7169" width="3.875" style="2" customWidth="1"/>
    <col min="7170" max="7170" width="6.25" style="2" customWidth="1"/>
    <col min="7171" max="7171" width="6.75" style="2" customWidth="1"/>
    <col min="7172" max="7172" width="19.75" style="2" customWidth="1"/>
    <col min="7173" max="7174" width="7.625" style="2" customWidth="1"/>
    <col min="7175" max="7175" width="7.75" style="2" customWidth="1"/>
    <col min="7176" max="7176" width="5" style="2" customWidth="1"/>
    <col min="7177" max="7177" width="6.25" style="2" customWidth="1"/>
    <col min="7178" max="7178" width="6.875" style="2" customWidth="1"/>
    <col min="7179" max="7179" width="7.875" style="2" customWidth="1"/>
    <col min="7180" max="7424" width="8.125" style="2"/>
    <col min="7425" max="7425" width="3.875" style="2" customWidth="1"/>
    <col min="7426" max="7426" width="6.25" style="2" customWidth="1"/>
    <col min="7427" max="7427" width="6.75" style="2" customWidth="1"/>
    <col min="7428" max="7428" width="19.75" style="2" customWidth="1"/>
    <col min="7429" max="7430" width="7.625" style="2" customWidth="1"/>
    <col min="7431" max="7431" width="7.75" style="2" customWidth="1"/>
    <col min="7432" max="7432" width="5" style="2" customWidth="1"/>
    <col min="7433" max="7433" width="6.25" style="2" customWidth="1"/>
    <col min="7434" max="7434" width="6.875" style="2" customWidth="1"/>
    <col min="7435" max="7435" width="7.875" style="2" customWidth="1"/>
    <col min="7436" max="7680" width="8.125" style="2"/>
    <col min="7681" max="7681" width="3.875" style="2" customWidth="1"/>
    <col min="7682" max="7682" width="6.25" style="2" customWidth="1"/>
    <col min="7683" max="7683" width="6.75" style="2" customWidth="1"/>
    <col min="7684" max="7684" width="19.75" style="2" customWidth="1"/>
    <col min="7685" max="7686" width="7.625" style="2" customWidth="1"/>
    <col min="7687" max="7687" width="7.75" style="2" customWidth="1"/>
    <col min="7688" max="7688" width="5" style="2" customWidth="1"/>
    <col min="7689" max="7689" width="6.25" style="2" customWidth="1"/>
    <col min="7690" max="7690" width="6.875" style="2" customWidth="1"/>
    <col min="7691" max="7691" width="7.875" style="2" customWidth="1"/>
    <col min="7692" max="7936" width="8.125" style="2"/>
    <col min="7937" max="7937" width="3.875" style="2" customWidth="1"/>
    <col min="7938" max="7938" width="6.25" style="2" customWidth="1"/>
    <col min="7939" max="7939" width="6.75" style="2" customWidth="1"/>
    <col min="7940" max="7940" width="19.75" style="2" customWidth="1"/>
    <col min="7941" max="7942" width="7.625" style="2" customWidth="1"/>
    <col min="7943" max="7943" width="7.75" style="2" customWidth="1"/>
    <col min="7944" max="7944" width="5" style="2" customWidth="1"/>
    <col min="7945" max="7945" width="6.25" style="2" customWidth="1"/>
    <col min="7946" max="7946" width="6.875" style="2" customWidth="1"/>
    <col min="7947" max="7947" width="7.875" style="2" customWidth="1"/>
    <col min="7948" max="8192" width="8.125" style="2"/>
    <col min="8193" max="8193" width="3.875" style="2" customWidth="1"/>
    <col min="8194" max="8194" width="6.25" style="2" customWidth="1"/>
    <col min="8195" max="8195" width="6.75" style="2" customWidth="1"/>
    <col min="8196" max="8196" width="19.75" style="2" customWidth="1"/>
    <col min="8197" max="8198" width="7.625" style="2" customWidth="1"/>
    <col min="8199" max="8199" width="7.75" style="2" customWidth="1"/>
    <col min="8200" max="8200" width="5" style="2" customWidth="1"/>
    <col min="8201" max="8201" width="6.25" style="2" customWidth="1"/>
    <col min="8202" max="8202" width="6.875" style="2" customWidth="1"/>
    <col min="8203" max="8203" width="7.875" style="2" customWidth="1"/>
    <col min="8204" max="8448" width="8.125" style="2"/>
    <col min="8449" max="8449" width="3.875" style="2" customWidth="1"/>
    <col min="8450" max="8450" width="6.25" style="2" customWidth="1"/>
    <col min="8451" max="8451" width="6.75" style="2" customWidth="1"/>
    <col min="8452" max="8452" width="19.75" style="2" customWidth="1"/>
    <col min="8453" max="8454" width="7.625" style="2" customWidth="1"/>
    <col min="8455" max="8455" width="7.75" style="2" customWidth="1"/>
    <col min="8456" max="8456" width="5" style="2" customWidth="1"/>
    <col min="8457" max="8457" width="6.25" style="2" customWidth="1"/>
    <col min="8458" max="8458" width="6.875" style="2" customWidth="1"/>
    <col min="8459" max="8459" width="7.875" style="2" customWidth="1"/>
    <col min="8460" max="8704" width="8.125" style="2"/>
    <col min="8705" max="8705" width="3.875" style="2" customWidth="1"/>
    <col min="8706" max="8706" width="6.25" style="2" customWidth="1"/>
    <col min="8707" max="8707" width="6.75" style="2" customWidth="1"/>
    <col min="8708" max="8708" width="19.75" style="2" customWidth="1"/>
    <col min="8709" max="8710" width="7.625" style="2" customWidth="1"/>
    <col min="8711" max="8711" width="7.75" style="2" customWidth="1"/>
    <col min="8712" max="8712" width="5" style="2" customWidth="1"/>
    <col min="8713" max="8713" width="6.25" style="2" customWidth="1"/>
    <col min="8714" max="8714" width="6.875" style="2" customWidth="1"/>
    <col min="8715" max="8715" width="7.875" style="2" customWidth="1"/>
    <col min="8716" max="8960" width="8.125" style="2"/>
    <col min="8961" max="8961" width="3.875" style="2" customWidth="1"/>
    <col min="8962" max="8962" width="6.25" style="2" customWidth="1"/>
    <col min="8963" max="8963" width="6.75" style="2" customWidth="1"/>
    <col min="8964" max="8964" width="19.75" style="2" customWidth="1"/>
    <col min="8965" max="8966" width="7.625" style="2" customWidth="1"/>
    <col min="8967" max="8967" width="7.75" style="2" customWidth="1"/>
    <col min="8968" max="8968" width="5" style="2" customWidth="1"/>
    <col min="8969" max="8969" width="6.25" style="2" customWidth="1"/>
    <col min="8970" max="8970" width="6.875" style="2" customWidth="1"/>
    <col min="8971" max="8971" width="7.875" style="2" customWidth="1"/>
    <col min="8972" max="9216" width="8.125" style="2"/>
    <col min="9217" max="9217" width="3.875" style="2" customWidth="1"/>
    <col min="9218" max="9218" width="6.25" style="2" customWidth="1"/>
    <col min="9219" max="9219" width="6.75" style="2" customWidth="1"/>
    <col min="9220" max="9220" width="19.75" style="2" customWidth="1"/>
    <col min="9221" max="9222" width="7.625" style="2" customWidth="1"/>
    <col min="9223" max="9223" width="7.75" style="2" customWidth="1"/>
    <col min="9224" max="9224" width="5" style="2" customWidth="1"/>
    <col min="9225" max="9225" width="6.25" style="2" customWidth="1"/>
    <col min="9226" max="9226" width="6.875" style="2" customWidth="1"/>
    <col min="9227" max="9227" width="7.875" style="2" customWidth="1"/>
    <col min="9228" max="9472" width="8.125" style="2"/>
    <col min="9473" max="9473" width="3.875" style="2" customWidth="1"/>
    <col min="9474" max="9474" width="6.25" style="2" customWidth="1"/>
    <col min="9475" max="9475" width="6.75" style="2" customWidth="1"/>
    <col min="9476" max="9476" width="19.75" style="2" customWidth="1"/>
    <col min="9477" max="9478" width="7.625" style="2" customWidth="1"/>
    <col min="9479" max="9479" width="7.75" style="2" customWidth="1"/>
    <col min="9480" max="9480" width="5" style="2" customWidth="1"/>
    <col min="9481" max="9481" width="6.25" style="2" customWidth="1"/>
    <col min="9482" max="9482" width="6.875" style="2" customWidth="1"/>
    <col min="9483" max="9483" width="7.875" style="2" customWidth="1"/>
    <col min="9484" max="9728" width="8.125" style="2"/>
    <col min="9729" max="9729" width="3.875" style="2" customWidth="1"/>
    <col min="9730" max="9730" width="6.25" style="2" customWidth="1"/>
    <col min="9731" max="9731" width="6.75" style="2" customWidth="1"/>
    <col min="9732" max="9732" width="19.75" style="2" customWidth="1"/>
    <col min="9733" max="9734" width="7.625" style="2" customWidth="1"/>
    <col min="9735" max="9735" width="7.75" style="2" customWidth="1"/>
    <col min="9736" max="9736" width="5" style="2" customWidth="1"/>
    <col min="9737" max="9737" width="6.25" style="2" customWidth="1"/>
    <col min="9738" max="9738" width="6.875" style="2" customWidth="1"/>
    <col min="9739" max="9739" width="7.875" style="2" customWidth="1"/>
    <col min="9740" max="9984" width="8.125" style="2"/>
    <col min="9985" max="9985" width="3.875" style="2" customWidth="1"/>
    <col min="9986" max="9986" width="6.25" style="2" customWidth="1"/>
    <col min="9987" max="9987" width="6.75" style="2" customWidth="1"/>
    <col min="9988" max="9988" width="19.75" style="2" customWidth="1"/>
    <col min="9989" max="9990" width="7.625" style="2" customWidth="1"/>
    <col min="9991" max="9991" width="7.75" style="2" customWidth="1"/>
    <col min="9992" max="9992" width="5" style="2" customWidth="1"/>
    <col min="9993" max="9993" width="6.25" style="2" customWidth="1"/>
    <col min="9994" max="9994" width="6.875" style="2" customWidth="1"/>
    <col min="9995" max="9995" width="7.875" style="2" customWidth="1"/>
    <col min="9996" max="10240" width="8.125" style="2"/>
    <col min="10241" max="10241" width="3.875" style="2" customWidth="1"/>
    <col min="10242" max="10242" width="6.25" style="2" customWidth="1"/>
    <col min="10243" max="10243" width="6.75" style="2" customWidth="1"/>
    <col min="10244" max="10244" width="19.75" style="2" customWidth="1"/>
    <col min="10245" max="10246" width="7.625" style="2" customWidth="1"/>
    <col min="10247" max="10247" width="7.75" style="2" customWidth="1"/>
    <col min="10248" max="10248" width="5" style="2" customWidth="1"/>
    <col min="10249" max="10249" width="6.25" style="2" customWidth="1"/>
    <col min="10250" max="10250" width="6.875" style="2" customWidth="1"/>
    <col min="10251" max="10251" width="7.875" style="2" customWidth="1"/>
    <col min="10252" max="10496" width="8.125" style="2"/>
    <col min="10497" max="10497" width="3.875" style="2" customWidth="1"/>
    <col min="10498" max="10498" width="6.25" style="2" customWidth="1"/>
    <col min="10499" max="10499" width="6.75" style="2" customWidth="1"/>
    <col min="10500" max="10500" width="19.75" style="2" customWidth="1"/>
    <col min="10501" max="10502" width="7.625" style="2" customWidth="1"/>
    <col min="10503" max="10503" width="7.75" style="2" customWidth="1"/>
    <col min="10504" max="10504" width="5" style="2" customWidth="1"/>
    <col min="10505" max="10505" width="6.25" style="2" customWidth="1"/>
    <col min="10506" max="10506" width="6.875" style="2" customWidth="1"/>
    <col min="10507" max="10507" width="7.875" style="2" customWidth="1"/>
    <col min="10508" max="10752" width="8.125" style="2"/>
    <col min="10753" max="10753" width="3.875" style="2" customWidth="1"/>
    <col min="10754" max="10754" width="6.25" style="2" customWidth="1"/>
    <col min="10755" max="10755" width="6.75" style="2" customWidth="1"/>
    <col min="10756" max="10756" width="19.75" style="2" customWidth="1"/>
    <col min="10757" max="10758" width="7.625" style="2" customWidth="1"/>
    <col min="10759" max="10759" width="7.75" style="2" customWidth="1"/>
    <col min="10760" max="10760" width="5" style="2" customWidth="1"/>
    <col min="10761" max="10761" width="6.25" style="2" customWidth="1"/>
    <col min="10762" max="10762" width="6.875" style="2" customWidth="1"/>
    <col min="10763" max="10763" width="7.875" style="2" customWidth="1"/>
    <col min="10764" max="11008" width="8.125" style="2"/>
    <col min="11009" max="11009" width="3.875" style="2" customWidth="1"/>
    <col min="11010" max="11010" width="6.25" style="2" customWidth="1"/>
    <col min="11011" max="11011" width="6.75" style="2" customWidth="1"/>
    <col min="11012" max="11012" width="19.75" style="2" customWidth="1"/>
    <col min="11013" max="11014" width="7.625" style="2" customWidth="1"/>
    <col min="11015" max="11015" width="7.75" style="2" customWidth="1"/>
    <col min="11016" max="11016" width="5" style="2" customWidth="1"/>
    <col min="11017" max="11017" width="6.25" style="2" customWidth="1"/>
    <col min="11018" max="11018" width="6.875" style="2" customWidth="1"/>
    <col min="11019" max="11019" width="7.875" style="2" customWidth="1"/>
    <col min="11020" max="11264" width="8.125" style="2"/>
    <col min="11265" max="11265" width="3.875" style="2" customWidth="1"/>
    <col min="11266" max="11266" width="6.25" style="2" customWidth="1"/>
    <col min="11267" max="11267" width="6.75" style="2" customWidth="1"/>
    <col min="11268" max="11268" width="19.75" style="2" customWidth="1"/>
    <col min="11269" max="11270" width="7.625" style="2" customWidth="1"/>
    <col min="11271" max="11271" width="7.75" style="2" customWidth="1"/>
    <col min="11272" max="11272" width="5" style="2" customWidth="1"/>
    <col min="11273" max="11273" width="6.25" style="2" customWidth="1"/>
    <col min="11274" max="11274" width="6.875" style="2" customWidth="1"/>
    <col min="11275" max="11275" width="7.875" style="2" customWidth="1"/>
    <col min="11276" max="11520" width="8.125" style="2"/>
    <col min="11521" max="11521" width="3.875" style="2" customWidth="1"/>
    <col min="11522" max="11522" width="6.25" style="2" customWidth="1"/>
    <col min="11523" max="11523" width="6.75" style="2" customWidth="1"/>
    <col min="11524" max="11524" width="19.75" style="2" customWidth="1"/>
    <col min="11525" max="11526" width="7.625" style="2" customWidth="1"/>
    <col min="11527" max="11527" width="7.75" style="2" customWidth="1"/>
    <col min="11528" max="11528" width="5" style="2" customWidth="1"/>
    <col min="11529" max="11529" width="6.25" style="2" customWidth="1"/>
    <col min="11530" max="11530" width="6.875" style="2" customWidth="1"/>
    <col min="11531" max="11531" width="7.875" style="2" customWidth="1"/>
    <col min="11532" max="11776" width="8.125" style="2"/>
    <col min="11777" max="11777" width="3.875" style="2" customWidth="1"/>
    <col min="11778" max="11778" width="6.25" style="2" customWidth="1"/>
    <col min="11779" max="11779" width="6.75" style="2" customWidth="1"/>
    <col min="11780" max="11780" width="19.75" style="2" customWidth="1"/>
    <col min="11781" max="11782" width="7.625" style="2" customWidth="1"/>
    <col min="11783" max="11783" width="7.75" style="2" customWidth="1"/>
    <col min="11784" max="11784" width="5" style="2" customWidth="1"/>
    <col min="11785" max="11785" width="6.25" style="2" customWidth="1"/>
    <col min="11786" max="11786" width="6.875" style="2" customWidth="1"/>
    <col min="11787" max="11787" width="7.875" style="2" customWidth="1"/>
    <col min="11788" max="12032" width="8.125" style="2"/>
    <col min="12033" max="12033" width="3.875" style="2" customWidth="1"/>
    <col min="12034" max="12034" width="6.25" style="2" customWidth="1"/>
    <col min="12035" max="12035" width="6.75" style="2" customWidth="1"/>
    <col min="12036" max="12036" width="19.75" style="2" customWidth="1"/>
    <col min="12037" max="12038" width="7.625" style="2" customWidth="1"/>
    <col min="12039" max="12039" width="7.75" style="2" customWidth="1"/>
    <col min="12040" max="12040" width="5" style="2" customWidth="1"/>
    <col min="12041" max="12041" width="6.25" style="2" customWidth="1"/>
    <col min="12042" max="12042" width="6.875" style="2" customWidth="1"/>
    <col min="12043" max="12043" width="7.875" style="2" customWidth="1"/>
    <col min="12044" max="12288" width="8.125" style="2"/>
    <col min="12289" max="12289" width="3.875" style="2" customWidth="1"/>
    <col min="12290" max="12290" width="6.25" style="2" customWidth="1"/>
    <col min="12291" max="12291" width="6.75" style="2" customWidth="1"/>
    <col min="12292" max="12292" width="19.75" style="2" customWidth="1"/>
    <col min="12293" max="12294" width="7.625" style="2" customWidth="1"/>
    <col min="12295" max="12295" width="7.75" style="2" customWidth="1"/>
    <col min="12296" max="12296" width="5" style="2" customWidth="1"/>
    <col min="12297" max="12297" width="6.25" style="2" customWidth="1"/>
    <col min="12298" max="12298" width="6.875" style="2" customWidth="1"/>
    <col min="12299" max="12299" width="7.875" style="2" customWidth="1"/>
    <col min="12300" max="12544" width="8.125" style="2"/>
    <col min="12545" max="12545" width="3.875" style="2" customWidth="1"/>
    <col min="12546" max="12546" width="6.25" style="2" customWidth="1"/>
    <col min="12547" max="12547" width="6.75" style="2" customWidth="1"/>
    <col min="12548" max="12548" width="19.75" style="2" customWidth="1"/>
    <col min="12549" max="12550" width="7.625" style="2" customWidth="1"/>
    <col min="12551" max="12551" width="7.75" style="2" customWidth="1"/>
    <col min="12552" max="12552" width="5" style="2" customWidth="1"/>
    <col min="12553" max="12553" width="6.25" style="2" customWidth="1"/>
    <col min="12554" max="12554" width="6.875" style="2" customWidth="1"/>
    <col min="12555" max="12555" width="7.875" style="2" customWidth="1"/>
    <col min="12556" max="12800" width="8.125" style="2"/>
    <col min="12801" max="12801" width="3.875" style="2" customWidth="1"/>
    <col min="12802" max="12802" width="6.25" style="2" customWidth="1"/>
    <col min="12803" max="12803" width="6.75" style="2" customWidth="1"/>
    <col min="12804" max="12804" width="19.75" style="2" customWidth="1"/>
    <col min="12805" max="12806" width="7.625" style="2" customWidth="1"/>
    <col min="12807" max="12807" width="7.75" style="2" customWidth="1"/>
    <col min="12808" max="12808" width="5" style="2" customWidth="1"/>
    <col min="12809" max="12809" width="6.25" style="2" customWidth="1"/>
    <col min="12810" max="12810" width="6.875" style="2" customWidth="1"/>
    <col min="12811" max="12811" width="7.875" style="2" customWidth="1"/>
    <col min="12812" max="13056" width="8.125" style="2"/>
    <col min="13057" max="13057" width="3.875" style="2" customWidth="1"/>
    <col min="13058" max="13058" width="6.25" style="2" customWidth="1"/>
    <col min="13059" max="13059" width="6.75" style="2" customWidth="1"/>
    <col min="13060" max="13060" width="19.75" style="2" customWidth="1"/>
    <col min="13061" max="13062" width="7.625" style="2" customWidth="1"/>
    <col min="13063" max="13063" width="7.75" style="2" customWidth="1"/>
    <col min="13064" max="13064" width="5" style="2" customWidth="1"/>
    <col min="13065" max="13065" width="6.25" style="2" customWidth="1"/>
    <col min="13066" max="13066" width="6.875" style="2" customWidth="1"/>
    <col min="13067" max="13067" width="7.875" style="2" customWidth="1"/>
    <col min="13068" max="13312" width="8.125" style="2"/>
    <col min="13313" max="13313" width="3.875" style="2" customWidth="1"/>
    <col min="13314" max="13314" width="6.25" style="2" customWidth="1"/>
    <col min="13315" max="13315" width="6.75" style="2" customWidth="1"/>
    <col min="13316" max="13316" width="19.75" style="2" customWidth="1"/>
    <col min="13317" max="13318" width="7.625" style="2" customWidth="1"/>
    <col min="13319" max="13319" width="7.75" style="2" customWidth="1"/>
    <col min="13320" max="13320" width="5" style="2" customWidth="1"/>
    <col min="13321" max="13321" width="6.25" style="2" customWidth="1"/>
    <col min="13322" max="13322" width="6.875" style="2" customWidth="1"/>
    <col min="13323" max="13323" width="7.875" style="2" customWidth="1"/>
    <col min="13324" max="13568" width="8.125" style="2"/>
    <col min="13569" max="13569" width="3.875" style="2" customWidth="1"/>
    <col min="13570" max="13570" width="6.25" style="2" customWidth="1"/>
    <col min="13571" max="13571" width="6.75" style="2" customWidth="1"/>
    <col min="13572" max="13572" width="19.75" style="2" customWidth="1"/>
    <col min="13573" max="13574" width="7.625" style="2" customWidth="1"/>
    <col min="13575" max="13575" width="7.75" style="2" customWidth="1"/>
    <col min="13576" max="13576" width="5" style="2" customWidth="1"/>
    <col min="13577" max="13577" width="6.25" style="2" customWidth="1"/>
    <col min="13578" max="13578" width="6.875" style="2" customWidth="1"/>
    <col min="13579" max="13579" width="7.875" style="2" customWidth="1"/>
    <col min="13580" max="13824" width="8.125" style="2"/>
    <col min="13825" max="13825" width="3.875" style="2" customWidth="1"/>
    <col min="13826" max="13826" width="6.25" style="2" customWidth="1"/>
    <col min="13827" max="13827" width="6.75" style="2" customWidth="1"/>
    <col min="13828" max="13828" width="19.75" style="2" customWidth="1"/>
    <col min="13829" max="13830" width="7.625" style="2" customWidth="1"/>
    <col min="13831" max="13831" width="7.75" style="2" customWidth="1"/>
    <col min="13832" max="13832" width="5" style="2" customWidth="1"/>
    <col min="13833" max="13833" width="6.25" style="2" customWidth="1"/>
    <col min="13834" max="13834" width="6.875" style="2" customWidth="1"/>
    <col min="13835" max="13835" width="7.875" style="2" customWidth="1"/>
    <col min="13836" max="14080" width="8.125" style="2"/>
    <col min="14081" max="14081" width="3.875" style="2" customWidth="1"/>
    <col min="14082" max="14082" width="6.25" style="2" customWidth="1"/>
    <col min="14083" max="14083" width="6.75" style="2" customWidth="1"/>
    <col min="14084" max="14084" width="19.75" style="2" customWidth="1"/>
    <col min="14085" max="14086" width="7.625" style="2" customWidth="1"/>
    <col min="14087" max="14087" width="7.75" style="2" customWidth="1"/>
    <col min="14088" max="14088" width="5" style="2" customWidth="1"/>
    <col min="14089" max="14089" width="6.25" style="2" customWidth="1"/>
    <col min="14090" max="14090" width="6.875" style="2" customWidth="1"/>
    <col min="14091" max="14091" width="7.875" style="2" customWidth="1"/>
    <col min="14092" max="14336" width="8.125" style="2"/>
    <col min="14337" max="14337" width="3.875" style="2" customWidth="1"/>
    <col min="14338" max="14338" width="6.25" style="2" customWidth="1"/>
    <col min="14339" max="14339" width="6.75" style="2" customWidth="1"/>
    <col min="14340" max="14340" width="19.75" style="2" customWidth="1"/>
    <col min="14341" max="14342" width="7.625" style="2" customWidth="1"/>
    <col min="14343" max="14343" width="7.75" style="2" customWidth="1"/>
    <col min="14344" max="14344" width="5" style="2" customWidth="1"/>
    <col min="14345" max="14345" width="6.25" style="2" customWidth="1"/>
    <col min="14346" max="14346" width="6.875" style="2" customWidth="1"/>
    <col min="14347" max="14347" width="7.875" style="2" customWidth="1"/>
    <col min="14348" max="14592" width="8.125" style="2"/>
    <col min="14593" max="14593" width="3.875" style="2" customWidth="1"/>
    <col min="14594" max="14594" width="6.25" style="2" customWidth="1"/>
    <col min="14595" max="14595" width="6.75" style="2" customWidth="1"/>
    <col min="14596" max="14596" width="19.75" style="2" customWidth="1"/>
    <col min="14597" max="14598" width="7.625" style="2" customWidth="1"/>
    <col min="14599" max="14599" width="7.75" style="2" customWidth="1"/>
    <col min="14600" max="14600" width="5" style="2" customWidth="1"/>
    <col min="14601" max="14601" width="6.25" style="2" customWidth="1"/>
    <col min="14602" max="14602" width="6.875" style="2" customWidth="1"/>
    <col min="14603" max="14603" width="7.875" style="2" customWidth="1"/>
    <col min="14604" max="14848" width="8.125" style="2"/>
    <col min="14849" max="14849" width="3.875" style="2" customWidth="1"/>
    <col min="14850" max="14850" width="6.25" style="2" customWidth="1"/>
    <col min="14851" max="14851" width="6.75" style="2" customWidth="1"/>
    <col min="14852" max="14852" width="19.75" style="2" customWidth="1"/>
    <col min="14853" max="14854" width="7.625" style="2" customWidth="1"/>
    <col min="14855" max="14855" width="7.75" style="2" customWidth="1"/>
    <col min="14856" max="14856" width="5" style="2" customWidth="1"/>
    <col min="14857" max="14857" width="6.25" style="2" customWidth="1"/>
    <col min="14858" max="14858" width="6.875" style="2" customWidth="1"/>
    <col min="14859" max="14859" width="7.875" style="2" customWidth="1"/>
    <col min="14860" max="15104" width="8.125" style="2"/>
    <col min="15105" max="15105" width="3.875" style="2" customWidth="1"/>
    <col min="15106" max="15106" width="6.25" style="2" customWidth="1"/>
    <col min="15107" max="15107" width="6.75" style="2" customWidth="1"/>
    <col min="15108" max="15108" width="19.75" style="2" customWidth="1"/>
    <col min="15109" max="15110" width="7.625" style="2" customWidth="1"/>
    <col min="15111" max="15111" width="7.75" style="2" customWidth="1"/>
    <col min="15112" max="15112" width="5" style="2" customWidth="1"/>
    <col min="15113" max="15113" width="6.25" style="2" customWidth="1"/>
    <col min="15114" max="15114" width="6.875" style="2" customWidth="1"/>
    <col min="15115" max="15115" width="7.875" style="2" customWidth="1"/>
    <col min="15116" max="15360" width="8.125" style="2"/>
    <col min="15361" max="15361" width="3.875" style="2" customWidth="1"/>
    <col min="15362" max="15362" width="6.25" style="2" customWidth="1"/>
    <col min="15363" max="15363" width="6.75" style="2" customWidth="1"/>
    <col min="15364" max="15364" width="19.75" style="2" customWidth="1"/>
    <col min="15365" max="15366" width="7.625" style="2" customWidth="1"/>
    <col min="15367" max="15367" width="7.75" style="2" customWidth="1"/>
    <col min="15368" max="15368" width="5" style="2" customWidth="1"/>
    <col min="15369" max="15369" width="6.25" style="2" customWidth="1"/>
    <col min="15370" max="15370" width="6.875" style="2" customWidth="1"/>
    <col min="15371" max="15371" width="7.875" style="2" customWidth="1"/>
    <col min="15372" max="15616" width="8.125" style="2"/>
    <col min="15617" max="15617" width="3.875" style="2" customWidth="1"/>
    <col min="15618" max="15618" width="6.25" style="2" customWidth="1"/>
    <col min="15619" max="15619" width="6.75" style="2" customWidth="1"/>
    <col min="15620" max="15620" width="19.75" style="2" customWidth="1"/>
    <col min="15621" max="15622" width="7.625" style="2" customWidth="1"/>
    <col min="15623" max="15623" width="7.75" style="2" customWidth="1"/>
    <col min="15624" max="15624" width="5" style="2" customWidth="1"/>
    <col min="15625" max="15625" width="6.25" style="2" customWidth="1"/>
    <col min="15626" max="15626" width="6.875" style="2" customWidth="1"/>
    <col min="15627" max="15627" width="7.875" style="2" customWidth="1"/>
    <col min="15628" max="15872" width="8.125" style="2"/>
    <col min="15873" max="15873" width="3.875" style="2" customWidth="1"/>
    <col min="15874" max="15874" width="6.25" style="2" customWidth="1"/>
    <col min="15875" max="15875" width="6.75" style="2" customWidth="1"/>
    <col min="15876" max="15876" width="19.75" style="2" customWidth="1"/>
    <col min="15877" max="15878" width="7.625" style="2" customWidth="1"/>
    <col min="15879" max="15879" width="7.75" style="2" customWidth="1"/>
    <col min="15880" max="15880" width="5" style="2" customWidth="1"/>
    <col min="15881" max="15881" width="6.25" style="2" customWidth="1"/>
    <col min="15882" max="15882" width="6.875" style="2" customWidth="1"/>
    <col min="15883" max="15883" width="7.875" style="2" customWidth="1"/>
    <col min="15884" max="16128" width="8.125" style="2"/>
    <col min="16129" max="16129" width="3.875" style="2" customWidth="1"/>
    <col min="16130" max="16130" width="6.25" style="2" customWidth="1"/>
    <col min="16131" max="16131" width="6.75" style="2" customWidth="1"/>
    <col min="16132" max="16132" width="19.75" style="2" customWidth="1"/>
    <col min="16133" max="16134" width="7.625" style="2" customWidth="1"/>
    <col min="16135" max="16135" width="7.75" style="2" customWidth="1"/>
    <col min="16136" max="16136" width="5" style="2" customWidth="1"/>
    <col min="16137" max="16137" width="6.25" style="2" customWidth="1"/>
    <col min="16138" max="16138" width="6.875" style="2" customWidth="1"/>
    <col min="16139" max="16139" width="7.875" style="2" customWidth="1"/>
    <col min="16140"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423</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296.74</v>
      </c>
      <c r="F7" s="31">
        <v>296.74</v>
      </c>
      <c r="G7" s="32">
        <v>289.48</v>
      </c>
      <c r="H7" s="33"/>
      <c r="I7" s="31">
        <v>10</v>
      </c>
      <c r="J7" s="45">
        <f>G7/F7</f>
        <v>0.975534137628901</v>
      </c>
      <c r="K7" s="46">
        <f>I7*J7</f>
        <v>9.75534137628901</v>
      </c>
    </row>
    <row r="8" s="1" customFormat="1" ht="14.25" spans="1:11">
      <c r="A8" s="17"/>
      <c r="B8" s="14"/>
      <c r="C8" s="15"/>
      <c r="D8" s="16" t="s">
        <v>16</v>
      </c>
      <c r="E8" s="31">
        <v>211</v>
      </c>
      <c r="F8" s="31">
        <v>211</v>
      </c>
      <c r="G8" s="32">
        <v>209.8</v>
      </c>
      <c r="H8" s="33"/>
      <c r="I8" s="31" t="s">
        <v>18</v>
      </c>
      <c r="J8" s="45">
        <f>G8/F8</f>
        <v>0.994312796208531</v>
      </c>
      <c r="K8" s="31" t="s">
        <v>18</v>
      </c>
    </row>
    <row r="9" s="1" customFormat="1" ht="14.25" spans="1:11">
      <c r="A9" s="17"/>
      <c r="B9" s="14"/>
      <c r="C9" s="15"/>
      <c r="D9" s="7" t="s">
        <v>17</v>
      </c>
      <c r="E9" s="31">
        <v>85.74</v>
      </c>
      <c r="F9" s="31">
        <v>85.74</v>
      </c>
      <c r="G9" s="32">
        <v>79.68</v>
      </c>
      <c r="H9" s="33"/>
      <c r="I9" s="31" t="s">
        <v>18</v>
      </c>
      <c r="J9" s="45">
        <f>G9/F9</f>
        <v>0.929321203638908</v>
      </c>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74.1" customHeight="1" spans="1:11">
      <c r="A12" s="23"/>
      <c r="B12" s="16" t="s">
        <v>424</v>
      </c>
      <c r="C12" s="24"/>
      <c r="D12" s="24"/>
      <c r="E12" s="24"/>
      <c r="F12" s="38"/>
      <c r="G12" s="16" t="s">
        <v>425</v>
      </c>
      <c r="H12" s="24"/>
      <c r="I12" s="24"/>
      <c r="J12" s="24"/>
      <c r="K12" s="38"/>
    </row>
    <row r="13" s="1" customFormat="1" ht="28.5" spans="1:11">
      <c r="A13" s="25" t="s">
        <v>25</v>
      </c>
      <c r="B13" s="25" t="s">
        <v>26</v>
      </c>
      <c r="C13" s="9" t="s">
        <v>27</v>
      </c>
      <c r="D13" s="9" t="s">
        <v>28</v>
      </c>
      <c r="E13" s="9"/>
      <c r="F13" s="39" t="s">
        <v>29</v>
      </c>
      <c r="G13" s="40" t="s">
        <v>30</v>
      </c>
      <c r="H13" s="9" t="s">
        <v>12</v>
      </c>
      <c r="I13" s="9" t="s">
        <v>14</v>
      </c>
      <c r="J13" s="7" t="s">
        <v>31</v>
      </c>
      <c r="K13" s="39"/>
    </row>
    <row r="14" s="1" customFormat="1" ht="14.25" spans="1:11">
      <c r="A14" s="26"/>
      <c r="B14" s="9" t="s">
        <v>32</v>
      </c>
      <c r="C14" s="25" t="s">
        <v>33</v>
      </c>
      <c r="D14" s="16" t="s">
        <v>426</v>
      </c>
      <c r="E14" s="38"/>
      <c r="F14" s="9" t="s">
        <v>164</v>
      </c>
      <c r="G14" s="9" t="s">
        <v>164</v>
      </c>
      <c r="H14" s="9">
        <v>6</v>
      </c>
      <c r="I14" s="9">
        <v>6</v>
      </c>
      <c r="J14" s="7"/>
      <c r="K14" s="39"/>
    </row>
    <row r="15" s="1" customFormat="1" ht="33" customHeight="1" spans="1:11">
      <c r="A15" s="26"/>
      <c r="B15" s="9"/>
      <c r="C15" s="26"/>
      <c r="D15" s="16" t="s">
        <v>427</v>
      </c>
      <c r="E15" s="38"/>
      <c r="F15" s="9" t="s">
        <v>428</v>
      </c>
      <c r="G15" s="9" t="s">
        <v>428</v>
      </c>
      <c r="H15" s="9">
        <v>6</v>
      </c>
      <c r="I15" s="9">
        <v>6</v>
      </c>
      <c r="J15" s="7"/>
      <c r="K15" s="39"/>
    </row>
    <row r="16" s="1" customFormat="1" ht="14.25" spans="1:11">
      <c r="A16" s="26"/>
      <c r="B16" s="9"/>
      <c r="C16" s="26"/>
      <c r="D16" s="50" t="s">
        <v>429</v>
      </c>
      <c r="E16" s="54"/>
      <c r="F16" s="9" t="s">
        <v>173</v>
      </c>
      <c r="G16" s="9" t="s">
        <v>348</v>
      </c>
      <c r="H16" s="9">
        <v>6</v>
      </c>
      <c r="I16" s="9">
        <v>6</v>
      </c>
      <c r="J16" s="7" t="s">
        <v>430</v>
      </c>
      <c r="K16" s="39"/>
    </row>
    <row r="17" s="1" customFormat="1" ht="28.5" spans="1:11">
      <c r="A17" s="26"/>
      <c r="B17" s="9"/>
      <c r="C17" s="25" t="s">
        <v>45</v>
      </c>
      <c r="D17" s="16" t="s">
        <v>431</v>
      </c>
      <c r="E17" s="38"/>
      <c r="F17" s="41" t="s">
        <v>210</v>
      </c>
      <c r="G17" s="41" t="s">
        <v>210</v>
      </c>
      <c r="H17" s="9">
        <v>7</v>
      </c>
      <c r="I17" s="9">
        <v>7</v>
      </c>
      <c r="J17" s="7"/>
      <c r="K17" s="39"/>
    </row>
    <row r="18" s="1" customFormat="1" ht="28.5" spans="1:11">
      <c r="A18" s="26"/>
      <c r="B18" s="9"/>
      <c r="C18" s="25" t="s">
        <v>47</v>
      </c>
      <c r="D18" s="27" t="s">
        <v>432</v>
      </c>
      <c r="E18" s="42"/>
      <c r="F18" s="53" t="s">
        <v>433</v>
      </c>
      <c r="G18" s="53" t="s">
        <v>434</v>
      </c>
      <c r="H18" s="9">
        <v>6</v>
      </c>
      <c r="I18" s="9">
        <v>6</v>
      </c>
      <c r="J18" s="7"/>
      <c r="K18" s="39"/>
    </row>
    <row r="19" s="1" customFormat="1" ht="57.75" customHeight="1" spans="1:11">
      <c r="A19" s="26"/>
      <c r="B19" s="9"/>
      <c r="C19" s="25" t="s">
        <v>51</v>
      </c>
      <c r="D19" s="50" t="s">
        <v>435</v>
      </c>
      <c r="E19" s="54"/>
      <c r="F19" s="31" t="s">
        <v>436</v>
      </c>
      <c r="G19" s="31" t="s">
        <v>437</v>
      </c>
      <c r="H19" s="9">
        <v>7</v>
      </c>
      <c r="I19" s="9">
        <v>7</v>
      </c>
      <c r="J19" s="16"/>
      <c r="K19" s="38"/>
    </row>
    <row r="20" s="1" customFormat="1" ht="25.5" customHeight="1" spans="1:11">
      <c r="A20" s="26"/>
      <c r="B20" s="9"/>
      <c r="C20" s="26"/>
      <c r="D20" s="16" t="s">
        <v>438</v>
      </c>
      <c r="E20" s="38"/>
      <c r="F20" s="31" t="s">
        <v>439</v>
      </c>
      <c r="G20" s="31" t="s">
        <v>440</v>
      </c>
      <c r="H20" s="9">
        <v>6</v>
      </c>
      <c r="I20" s="9">
        <v>4</v>
      </c>
      <c r="J20" s="7"/>
      <c r="K20" s="39"/>
    </row>
    <row r="21" s="1" customFormat="1" ht="14.25" spans="1:11">
      <c r="A21" s="26"/>
      <c r="B21" s="9"/>
      <c r="C21" s="26"/>
      <c r="D21" s="50" t="s">
        <v>441</v>
      </c>
      <c r="E21" s="54"/>
      <c r="F21" s="31" t="s">
        <v>442</v>
      </c>
      <c r="G21" s="31" t="s">
        <v>443</v>
      </c>
      <c r="H21" s="9">
        <v>6</v>
      </c>
      <c r="I21" s="9">
        <v>2</v>
      </c>
      <c r="J21" s="7"/>
      <c r="K21" s="39"/>
    </row>
    <row r="22" s="1" customFormat="1" ht="42.75" spans="1:11">
      <c r="A22" s="26"/>
      <c r="B22" s="9" t="s">
        <v>66</v>
      </c>
      <c r="C22" s="25" t="s">
        <v>67</v>
      </c>
      <c r="D22" s="99" t="s">
        <v>444</v>
      </c>
      <c r="E22" s="99"/>
      <c r="F22" s="31" t="s">
        <v>149</v>
      </c>
      <c r="G22" s="31" t="s">
        <v>149</v>
      </c>
      <c r="H22" s="9">
        <v>15</v>
      </c>
      <c r="I22" s="9">
        <v>15</v>
      </c>
      <c r="J22" s="7"/>
      <c r="K22" s="39"/>
    </row>
    <row r="23" s="1" customFormat="1" ht="57" spans="1:11">
      <c r="A23" s="26"/>
      <c r="B23" s="9"/>
      <c r="C23" s="25" t="s">
        <v>70</v>
      </c>
      <c r="D23" s="27" t="s">
        <v>445</v>
      </c>
      <c r="E23" s="42"/>
      <c r="F23" s="9" t="s">
        <v>446</v>
      </c>
      <c r="G23" s="9" t="s">
        <v>446</v>
      </c>
      <c r="H23" s="9">
        <v>15</v>
      </c>
      <c r="I23" s="9">
        <v>15</v>
      </c>
      <c r="J23" s="7"/>
      <c r="K23" s="39"/>
    </row>
    <row r="24" s="1" customFormat="1" ht="71.25" spans="1:11">
      <c r="A24" s="26"/>
      <c r="B24" s="25" t="s">
        <v>73</v>
      </c>
      <c r="C24" s="25" t="s">
        <v>74</v>
      </c>
      <c r="D24" s="27" t="s">
        <v>447</v>
      </c>
      <c r="E24" s="42"/>
      <c r="F24" s="9" t="s">
        <v>69</v>
      </c>
      <c r="G24" s="9" t="s">
        <v>69</v>
      </c>
      <c r="H24" s="9">
        <v>10</v>
      </c>
      <c r="I24" s="9">
        <v>10</v>
      </c>
      <c r="J24" s="7"/>
      <c r="K24" s="39"/>
    </row>
    <row r="25" s="1" customFormat="1" ht="14.25" spans="1:11">
      <c r="A25" s="28" t="s">
        <v>76</v>
      </c>
      <c r="B25" s="29"/>
      <c r="C25" s="29"/>
      <c r="D25" s="29"/>
      <c r="E25" s="29"/>
      <c r="F25" s="29"/>
      <c r="G25" s="43"/>
      <c r="H25" s="44">
        <f>SUM(H14:H24)+I7</f>
        <v>100</v>
      </c>
      <c r="I25" s="60">
        <f>SUM(I14:I24)+K7</f>
        <v>93.755341376289</v>
      </c>
      <c r="J25" s="28"/>
      <c r="K25" s="43"/>
    </row>
    <row r="26" spans="1:11">
      <c r="A26" s="30"/>
      <c r="B26" s="30"/>
      <c r="C26" s="30"/>
      <c r="D26" s="30"/>
      <c r="E26" s="30"/>
      <c r="F26" s="30"/>
      <c r="G26" s="30"/>
      <c r="H26" s="30"/>
      <c r="I26" s="30"/>
      <c r="J26" s="30"/>
      <c r="K26" s="30"/>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21"/>
    <mergeCell ref="B22:B23"/>
    <mergeCell ref="C14:C16"/>
    <mergeCell ref="C19:C21"/>
    <mergeCell ref="A6:C10"/>
  </mergeCells>
  <printOptions horizontalCentered="1"/>
  <pageMargins left="0.503472222222222" right="0.306944444444444" top="0.751388888888889" bottom="0.751388888888889" header="0.298611111111111" footer="0.298611111111111"/>
  <pageSetup paperSize="9" scale="95"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zoomScale="120" zoomScaleNormal="120" topLeftCell="A8" workbookViewId="0">
      <selection activeCell="G23" sqref="G23"/>
    </sheetView>
  </sheetViews>
  <sheetFormatPr defaultColWidth="8.125" defaultRowHeight="12.75"/>
  <cols>
    <col min="1" max="1" width="3.875" style="2" customWidth="1"/>
    <col min="2" max="2" width="6.25" style="2" customWidth="1"/>
    <col min="3" max="3" width="10.75" style="2" customWidth="1"/>
    <col min="4" max="4" width="19.75" style="2" customWidth="1"/>
    <col min="5" max="5" width="7.625" style="2" customWidth="1"/>
    <col min="6" max="6" width="9.375" style="2" customWidth="1"/>
    <col min="7" max="7" width="13.5" style="2" customWidth="1"/>
    <col min="8" max="8" width="6.625" style="2" customWidth="1"/>
    <col min="9" max="9" width="11" style="2" customWidth="1"/>
    <col min="10" max="10" width="8.625" style="2" customWidth="1"/>
    <col min="11" max="11" width="11.125" style="2" customWidth="1"/>
    <col min="12" max="256" width="8.125" style="2"/>
    <col min="257" max="257" width="3.875" style="2" customWidth="1"/>
    <col min="258" max="258" width="6.25" style="2" customWidth="1"/>
    <col min="259" max="259" width="6.75" style="2" customWidth="1"/>
    <col min="260" max="260" width="19.75" style="2" customWidth="1"/>
    <col min="261" max="262" width="7.625" style="2" customWidth="1"/>
    <col min="263" max="263" width="7.75" style="2" customWidth="1"/>
    <col min="264" max="264" width="5" style="2" customWidth="1"/>
    <col min="265" max="265" width="6.25" style="2" customWidth="1"/>
    <col min="266" max="266" width="6.875" style="2" customWidth="1"/>
    <col min="267" max="267" width="7.875" style="2" customWidth="1"/>
    <col min="268" max="512" width="8.125" style="2"/>
    <col min="513" max="513" width="3.875" style="2" customWidth="1"/>
    <col min="514" max="514" width="6.25" style="2" customWidth="1"/>
    <col min="515" max="515" width="6.75" style="2" customWidth="1"/>
    <col min="516" max="516" width="19.75" style="2" customWidth="1"/>
    <col min="517" max="518" width="7.625" style="2" customWidth="1"/>
    <col min="519" max="519" width="7.75" style="2" customWidth="1"/>
    <col min="520" max="520" width="5" style="2" customWidth="1"/>
    <col min="521" max="521" width="6.25" style="2" customWidth="1"/>
    <col min="522" max="522" width="6.875" style="2" customWidth="1"/>
    <col min="523" max="523" width="7.875" style="2" customWidth="1"/>
    <col min="524" max="768" width="8.125" style="2"/>
    <col min="769" max="769" width="3.875" style="2" customWidth="1"/>
    <col min="770" max="770" width="6.25" style="2" customWidth="1"/>
    <col min="771" max="771" width="6.75" style="2" customWidth="1"/>
    <col min="772" max="772" width="19.75" style="2" customWidth="1"/>
    <col min="773" max="774" width="7.625" style="2" customWidth="1"/>
    <col min="775" max="775" width="7.75" style="2" customWidth="1"/>
    <col min="776" max="776" width="5" style="2" customWidth="1"/>
    <col min="777" max="777" width="6.25" style="2" customWidth="1"/>
    <col min="778" max="778" width="6.875" style="2" customWidth="1"/>
    <col min="779" max="779" width="7.875" style="2" customWidth="1"/>
    <col min="780" max="1024" width="8.125" style="2"/>
    <col min="1025" max="1025" width="3.875" style="2" customWidth="1"/>
    <col min="1026" max="1026" width="6.25" style="2" customWidth="1"/>
    <col min="1027" max="1027" width="6.75" style="2" customWidth="1"/>
    <col min="1028" max="1028" width="19.75" style="2" customWidth="1"/>
    <col min="1029" max="1030" width="7.625" style="2" customWidth="1"/>
    <col min="1031" max="1031" width="7.75" style="2" customWidth="1"/>
    <col min="1032" max="1032" width="5" style="2" customWidth="1"/>
    <col min="1033" max="1033" width="6.25" style="2" customWidth="1"/>
    <col min="1034" max="1034" width="6.875" style="2" customWidth="1"/>
    <col min="1035" max="1035" width="7.875" style="2" customWidth="1"/>
    <col min="1036" max="1280" width="8.125" style="2"/>
    <col min="1281" max="1281" width="3.875" style="2" customWidth="1"/>
    <col min="1282" max="1282" width="6.25" style="2" customWidth="1"/>
    <col min="1283" max="1283" width="6.75" style="2" customWidth="1"/>
    <col min="1284" max="1284" width="19.75" style="2" customWidth="1"/>
    <col min="1285" max="1286" width="7.625" style="2" customWidth="1"/>
    <col min="1287" max="1287" width="7.75" style="2" customWidth="1"/>
    <col min="1288" max="1288" width="5" style="2" customWidth="1"/>
    <col min="1289" max="1289" width="6.25" style="2" customWidth="1"/>
    <col min="1290" max="1290" width="6.875" style="2" customWidth="1"/>
    <col min="1291" max="1291" width="7.875" style="2" customWidth="1"/>
    <col min="1292" max="1536" width="8.125" style="2"/>
    <col min="1537" max="1537" width="3.875" style="2" customWidth="1"/>
    <col min="1538" max="1538" width="6.25" style="2" customWidth="1"/>
    <col min="1539" max="1539" width="6.75" style="2" customWidth="1"/>
    <col min="1540" max="1540" width="19.75" style="2" customWidth="1"/>
    <col min="1541" max="1542" width="7.625" style="2" customWidth="1"/>
    <col min="1543" max="1543" width="7.75" style="2" customWidth="1"/>
    <col min="1544" max="1544" width="5" style="2" customWidth="1"/>
    <col min="1545" max="1545" width="6.25" style="2" customWidth="1"/>
    <col min="1546" max="1546" width="6.875" style="2" customWidth="1"/>
    <col min="1547" max="1547" width="7.875" style="2" customWidth="1"/>
    <col min="1548" max="1792" width="8.125" style="2"/>
    <col min="1793" max="1793" width="3.875" style="2" customWidth="1"/>
    <col min="1794" max="1794" width="6.25" style="2" customWidth="1"/>
    <col min="1795" max="1795" width="6.75" style="2" customWidth="1"/>
    <col min="1796" max="1796" width="19.75" style="2" customWidth="1"/>
    <col min="1797" max="1798" width="7.625" style="2" customWidth="1"/>
    <col min="1799" max="1799" width="7.75" style="2" customWidth="1"/>
    <col min="1800" max="1800" width="5" style="2" customWidth="1"/>
    <col min="1801" max="1801" width="6.25" style="2" customWidth="1"/>
    <col min="1802" max="1802" width="6.875" style="2" customWidth="1"/>
    <col min="1803" max="1803" width="7.875" style="2" customWidth="1"/>
    <col min="1804" max="2048" width="8.125" style="2"/>
    <col min="2049" max="2049" width="3.875" style="2" customWidth="1"/>
    <col min="2050" max="2050" width="6.25" style="2" customWidth="1"/>
    <col min="2051" max="2051" width="6.75" style="2" customWidth="1"/>
    <col min="2052" max="2052" width="19.75" style="2" customWidth="1"/>
    <col min="2053" max="2054" width="7.625" style="2" customWidth="1"/>
    <col min="2055" max="2055" width="7.75" style="2" customWidth="1"/>
    <col min="2056" max="2056" width="5" style="2" customWidth="1"/>
    <col min="2057" max="2057" width="6.25" style="2" customWidth="1"/>
    <col min="2058" max="2058" width="6.875" style="2" customWidth="1"/>
    <col min="2059" max="2059" width="7.875" style="2" customWidth="1"/>
    <col min="2060" max="2304" width="8.125" style="2"/>
    <col min="2305" max="2305" width="3.875" style="2" customWidth="1"/>
    <col min="2306" max="2306" width="6.25" style="2" customWidth="1"/>
    <col min="2307" max="2307" width="6.75" style="2" customWidth="1"/>
    <col min="2308" max="2308" width="19.75" style="2" customWidth="1"/>
    <col min="2309" max="2310" width="7.625" style="2" customWidth="1"/>
    <col min="2311" max="2311" width="7.75" style="2" customWidth="1"/>
    <col min="2312" max="2312" width="5" style="2" customWidth="1"/>
    <col min="2313" max="2313" width="6.25" style="2" customWidth="1"/>
    <col min="2314" max="2314" width="6.875" style="2" customWidth="1"/>
    <col min="2315" max="2315" width="7.875" style="2" customWidth="1"/>
    <col min="2316" max="2560" width="8.125" style="2"/>
    <col min="2561" max="2561" width="3.875" style="2" customWidth="1"/>
    <col min="2562" max="2562" width="6.25" style="2" customWidth="1"/>
    <col min="2563" max="2563" width="6.75" style="2" customWidth="1"/>
    <col min="2564" max="2564" width="19.75" style="2" customWidth="1"/>
    <col min="2565" max="2566" width="7.625" style="2" customWidth="1"/>
    <col min="2567" max="2567" width="7.75" style="2" customWidth="1"/>
    <col min="2568" max="2568" width="5" style="2" customWidth="1"/>
    <col min="2569" max="2569" width="6.25" style="2" customWidth="1"/>
    <col min="2570" max="2570" width="6.875" style="2" customWidth="1"/>
    <col min="2571" max="2571" width="7.875" style="2" customWidth="1"/>
    <col min="2572" max="2816" width="8.125" style="2"/>
    <col min="2817" max="2817" width="3.875" style="2" customWidth="1"/>
    <col min="2818" max="2818" width="6.25" style="2" customWidth="1"/>
    <col min="2819" max="2819" width="6.75" style="2" customWidth="1"/>
    <col min="2820" max="2820" width="19.75" style="2" customWidth="1"/>
    <col min="2821" max="2822" width="7.625" style="2" customWidth="1"/>
    <col min="2823" max="2823" width="7.75" style="2" customWidth="1"/>
    <col min="2824" max="2824" width="5" style="2" customWidth="1"/>
    <col min="2825" max="2825" width="6.25" style="2" customWidth="1"/>
    <col min="2826" max="2826" width="6.875" style="2" customWidth="1"/>
    <col min="2827" max="2827" width="7.875" style="2" customWidth="1"/>
    <col min="2828" max="3072" width="8.125" style="2"/>
    <col min="3073" max="3073" width="3.875" style="2" customWidth="1"/>
    <col min="3074" max="3074" width="6.25" style="2" customWidth="1"/>
    <col min="3075" max="3075" width="6.75" style="2" customWidth="1"/>
    <col min="3076" max="3076" width="19.75" style="2" customWidth="1"/>
    <col min="3077" max="3078" width="7.625" style="2" customWidth="1"/>
    <col min="3079" max="3079" width="7.75" style="2" customWidth="1"/>
    <col min="3080" max="3080" width="5" style="2" customWidth="1"/>
    <col min="3081" max="3081" width="6.25" style="2" customWidth="1"/>
    <col min="3082" max="3082" width="6.875" style="2" customWidth="1"/>
    <col min="3083" max="3083" width="7.875" style="2" customWidth="1"/>
    <col min="3084" max="3328" width="8.125" style="2"/>
    <col min="3329" max="3329" width="3.875" style="2" customWidth="1"/>
    <col min="3330" max="3330" width="6.25" style="2" customWidth="1"/>
    <col min="3331" max="3331" width="6.75" style="2" customWidth="1"/>
    <col min="3332" max="3332" width="19.75" style="2" customWidth="1"/>
    <col min="3333" max="3334" width="7.625" style="2" customWidth="1"/>
    <col min="3335" max="3335" width="7.75" style="2" customWidth="1"/>
    <col min="3336" max="3336" width="5" style="2" customWidth="1"/>
    <col min="3337" max="3337" width="6.25" style="2" customWidth="1"/>
    <col min="3338" max="3338" width="6.875" style="2" customWidth="1"/>
    <col min="3339" max="3339" width="7.875" style="2" customWidth="1"/>
    <col min="3340" max="3584" width="8.125" style="2"/>
    <col min="3585" max="3585" width="3.875" style="2" customWidth="1"/>
    <col min="3586" max="3586" width="6.25" style="2" customWidth="1"/>
    <col min="3587" max="3587" width="6.75" style="2" customWidth="1"/>
    <col min="3588" max="3588" width="19.75" style="2" customWidth="1"/>
    <col min="3589" max="3590" width="7.625" style="2" customWidth="1"/>
    <col min="3591" max="3591" width="7.75" style="2" customWidth="1"/>
    <col min="3592" max="3592" width="5" style="2" customWidth="1"/>
    <col min="3593" max="3593" width="6.25" style="2" customWidth="1"/>
    <col min="3594" max="3594" width="6.875" style="2" customWidth="1"/>
    <col min="3595" max="3595" width="7.875" style="2" customWidth="1"/>
    <col min="3596" max="3840" width="8.125" style="2"/>
    <col min="3841" max="3841" width="3.875" style="2" customWidth="1"/>
    <col min="3842" max="3842" width="6.25" style="2" customWidth="1"/>
    <col min="3843" max="3843" width="6.75" style="2" customWidth="1"/>
    <col min="3844" max="3844" width="19.75" style="2" customWidth="1"/>
    <col min="3845" max="3846" width="7.625" style="2" customWidth="1"/>
    <col min="3847" max="3847" width="7.75" style="2" customWidth="1"/>
    <col min="3848" max="3848" width="5" style="2" customWidth="1"/>
    <col min="3849" max="3849" width="6.25" style="2" customWidth="1"/>
    <col min="3850" max="3850" width="6.875" style="2" customWidth="1"/>
    <col min="3851" max="3851" width="7.875" style="2" customWidth="1"/>
    <col min="3852" max="4096" width="8.125" style="2"/>
    <col min="4097" max="4097" width="3.875" style="2" customWidth="1"/>
    <col min="4098" max="4098" width="6.25" style="2" customWidth="1"/>
    <col min="4099" max="4099" width="6.75" style="2" customWidth="1"/>
    <col min="4100" max="4100" width="19.75" style="2" customWidth="1"/>
    <col min="4101" max="4102" width="7.625" style="2" customWidth="1"/>
    <col min="4103" max="4103" width="7.75" style="2" customWidth="1"/>
    <col min="4104" max="4104" width="5" style="2" customWidth="1"/>
    <col min="4105" max="4105" width="6.25" style="2" customWidth="1"/>
    <col min="4106" max="4106" width="6.875" style="2" customWidth="1"/>
    <col min="4107" max="4107" width="7.875" style="2" customWidth="1"/>
    <col min="4108" max="4352" width="8.125" style="2"/>
    <col min="4353" max="4353" width="3.875" style="2" customWidth="1"/>
    <col min="4354" max="4354" width="6.25" style="2" customWidth="1"/>
    <col min="4355" max="4355" width="6.75" style="2" customWidth="1"/>
    <col min="4356" max="4356" width="19.75" style="2" customWidth="1"/>
    <col min="4357" max="4358" width="7.625" style="2" customWidth="1"/>
    <col min="4359" max="4359" width="7.75" style="2" customWidth="1"/>
    <col min="4360" max="4360" width="5" style="2" customWidth="1"/>
    <col min="4361" max="4361" width="6.25" style="2" customWidth="1"/>
    <col min="4362" max="4362" width="6.875" style="2" customWidth="1"/>
    <col min="4363" max="4363" width="7.875" style="2" customWidth="1"/>
    <col min="4364" max="4608" width="8.125" style="2"/>
    <col min="4609" max="4609" width="3.875" style="2" customWidth="1"/>
    <col min="4610" max="4610" width="6.25" style="2" customWidth="1"/>
    <col min="4611" max="4611" width="6.75" style="2" customWidth="1"/>
    <col min="4612" max="4612" width="19.75" style="2" customWidth="1"/>
    <col min="4613" max="4614" width="7.625" style="2" customWidth="1"/>
    <col min="4615" max="4615" width="7.75" style="2" customWidth="1"/>
    <col min="4616" max="4616" width="5" style="2" customWidth="1"/>
    <col min="4617" max="4617" width="6.25" style="2" customWidth="1"/>
    <col min="4618" max="4618" width="6.875" style="2" customWidth="1"/>
    <col min="4619" max="4619" width="7.875" style="2" customWidth="1"/>
    <col min="4620" max="4864" width="8.125" style="2"/>
    <col min="4865" max="4865" width="3.875" style="2" customWidth="1"/>
    <col min="4866" max="4866" width="6.25" style="2" customWidth="1"/>
    <col min="4867" max="4867" width="6.75" style="2" customWidth="1"/>
    <col min="4868" max="4868" width="19.75" style="2" customWidth="1"/>
    <col min="4869" max="4870" width="7.625" style="2" customWidth="1"/>
    <col min="4871" max="4871" width="7.75" style="2" customWidth="1"/>
    <col min="4872" max="4872" width="5" style="2" customWidth="1"/>
    <col min="4873" max="4873" width="6.25" style="2" customWidth="1"/>
    <col min="4874" max="4874" width="6.875" style="2" customWidth="1"/>
    <col min="4875" max="4875" width="7.875" style="2" customWidth="1"/>
    <col min="4876" max="5120" width="8.125" style="2"/>
    <col min="5121" max="5121" width="3.875" style="2" customWidth="1"/>
    <col min="5122" max="5122" width="6.25" style="2" customWidth="1"/>
    <col min="5123" max="5123" width="6.75" style="2" customWidth="1"/>
    <col min="5124" max="5124" width="19.75" style="2" customWidth="1"/>
    <col min="5125" max="5126" width="7.625" style="2" customWidth="1"/>
    <col min="5127" max="5127" width="7.75" style="2" customWidth="1"/>
    <col min="5128" max="5128" width="5" style="2" customWidth="1"/>
    <col min="5129" max="5129" width="6.25" style="2" customWidth="1"/>
    <col min="5130" max="5130" width="6.875" style="2" customWidth="1"/>
    <col min="5131" max="5131" width="7.875" style="2" customWidth="1"/>
    <col min="5132" max="5376" width="8.125" style="2"/>
    <col min="5377" max="5377" width="3.875" style="2" customWidth="1"/>
    <col min="5378" max="5378" width="6.25" style="2" customWidth="1"/>
    <col min="5379" max="5379" width="6.75" style="2" customWidth="1"/>
    <col min="5380" max="5380" width="19.75" style="2" customWidth="1"/>
    <col min="5381" max="5382" width="7.625" style="2" customWidth="1"/>
    <col min="5383" max="5383" width="7.75" style="2" customWidth="1"/>
    <col min="5384" max="5384" width="5" style="2" customWidth="1"/>
    <col min="5385" max="5385" width="6.25" style="2" customWidth="1"/>
    <col min="5386" max="5386" width="6.875" style="2" customWidth="1"/>
    <col min="5387" max="5387" width="7.875" style="2" customWidth="1"/>
    <col min="5388" max="5632" width="8.125" style="2"/>
    <col min="5633" max="5633" width="3.875" style="2" customWidth="1"/>
    <col min="5634" max="5634" width="6.25" style="2" customWidth="1"/>
    <col min="5635" max="5635" width="6.75" style="2" customWidth="1"/>
    <col min="5636" max="5636" width="19.75" style="2" customWidth="1"/>
    <col min="5637" max="5638" width="7.625" style="2" customWidth="1"/>
    <col min="5639" max="5639" width="7.75" style="2" customWidth="1"/>
    <col min="5640" max="5640" width="5" style="2" customWidth="1"/>
    <col min="5641" max="5641" width="6.25" style="2" customWidth="1"/>
    <col min="5642" max="5642" width="6.875" style="2" customWidth="1"/>
    <col min="5643" max="5643" width="7.875" style="2" customWidth="1"/>
    <col min="5644" max="5888" width="8.125" style="2"/>
    <col min="5889" max="5889" width="3.875" style="2" customWidth="1"/>
    <col min="5890" max="5890" width="6.25" style="2" customWidth="1"/>
    <col min="5891" max="5891" width="6.75" style="2" customWidth="1"/>
    <col min="5892" max="5892" width="19.75" style="2" customWidth="1"/>
    <col min="5893" max="5894" width="7.625" style="2" customWidth="1"/>
    <col min="5895" max="5895" width="7.75" style="2" customWidth="1"/>
    <col min="5896" max="5896" width="5" style="2" customWidth="1"/>
    <col min="5897" max="5897" width="6.25" style="2" customWidth="1"/>
    <col min="5898" max="5898" width="6.875" style="2" customWidth="1"/>
    <col min="5899" max="5899" width="7.875" style="2" customWidth="1"/>
    <col min="5900" max="6144" width="8.125" style="2"/>
    <col min="6145" max="6145" width="3.875" style="2" customWidth="1"/>
    <col min="6146" max="6146" width="6.25" style="2" customWidth="1"/>
    <col min="6147" max="6147" width="6.75" style="2" customWidth="1"/>
    <col min="6148" max="6148" width="19.75" style="2" customWidth="1"/>
    <col min="6149" max="6150" width="7.625" style="2" customWidth="1"/>
    <col min="6151" max="6151" width="7.75" style="2" customWidth="1"/>
    <col min="6152" max="6152" width="5" style="2" customWidth="1"/>
    <col min="6153" max="6153" width="6.25" style="2" customWidth="1"/>
    <col min="6154" max="6154" width="6.875" style="2" customWidth="1"/>
    <col min="6155" max="6155" width="7.875" style="2" customWidth="1"/>
    <col min="6156" max="6400" width="8.125" style="2"/>
    <col min="6401" max="6401" width="3.875" style="2" customWidth="1"/>
    <col min="6402" max="6402" width="6.25" style="2" customWidth="1"/>
    <col min="6403" max="6403" width="6.75" style="2" customWidth="1"/>
    <col min="6404" max="6404" width="19.75" style="2" customWidth="1"/>
    <col min="6405" max="6406" width="7.625" style="2" customWidth="1"/>
    <col min="6407" max="6407" width="7.75" style="2" customWidth="1"/>
    <col min="6408" max="6408" width="5" style="2" customWidth="1"/>
    <col min="6409" max="6409" width="6.25" style="2" customWidth="1"/>
    <col min="6410" max="6410" width="6.875" style="2" customWidth="1"/>
    <col min="6411" max="6411" width="7.875" style="2" customWidth="1"/>
    <col min="6412" max="6656" width="8.125" style="2"/>
    <col min="6657" max="6657" width="3.875" style="2" customWidth="1"/>
    <col min="6658" max="6658" width="6.25" style="2" customWidth="1"/>
    <col min="6659" max="6659" width="6.75" style="2" customWidth="1"/>
    <col min="6660" max="6660" width="19.75" style="2" customWidth="1"/>
    <col min="6661" max="6662" width="7.625" style="2" customWidth="1"/>
    <col min="6663" max="6663" width="7.75" style="2" customWidth="1"/>
    <col min="6664" max="6664" width="5" style="2" customWidth="1"/>
    <col min="6665" max="6665" width="6.25" style="2" customWidth="1"/>
    <col min="6666" max="6666" width="6.875" style="2" customWidth="1"/>
    <col min="6667" max="6667" width="7.875" style="2" customWidth="1"/>
    <col min="6668" max="6912" width="8.125" style="2"/>
    <col min="6913" max="6913" width="3.875" style="2" customWidth="1"/>
    <col min="6914" max="6914" width="6.25" style="2" customWidth="1"/>
    <col min="6915" max="6915" width="6.75" style="2" customWidth="1"/>
    <col min="6916" max="6916" width="19.75" style="2" customWidth="1"/>
    <col min="6917" max="6918" width="7.625" style="2" customWidth="1"/>
    <col min="6919" max="6919" width="7.75" style="2" customWidth="1"/>
    <col min="6920" max="6920" width="5" style="2" customWidth="1"/>
    <col min="6921" max="6921" width="6.25" style="2" customWidth="1"/>
    <col min="6922" max="6922" width="6.875" style="2" customWidth="1"/>
    <col min="6923" max="6923" width="7.875" style="2" customWidth="1"/>
    <col min="6924" max="7168" width="8.125" style="2"/>
    <col min="7169" max="7169" width="3.875" style="2" customWidth="1"/>
    <col min="7170" max="7170" width="6.25" style="2" customWidth="1"/>
    <col min="7171" max="7171" width="6.75" style="2" customWidth="1"/>
    <col min="7172" max="7172" width="19.75" style="2" customWidth="1"/>
    <col min="7173" max="7174" width="7.625" style="2" customWidth="1"/>
    <col min="7175" max="7175" width="7.75" style="2" customWidth="1"/>
    <col min="7176" max="7176" width="5" style="2" customWidth="1"/>
    <col min="7177" max="7177" width="6.25" style="2" customWidth="1"/>
    <col min="7178" max="7178" width="6.875" style="2" customWidth="1"/>
    <col min="7179" max="7179" width="7.875" style="2" customWidth="1"/>
    <col min="7180" max="7424" width="8.125" style="2"/>
    <col min="7425" max="7425" width="3.875" style="2" customWidth="1"/>
    <col min="7426" max="7426" width="6.25" style="2" customWidth="1"/>
    <col min="7427" max="7427" width="6.75" style="2" customWidth="1"/>
    <col min="7428" max="7428" width="19.75" style="2" customWidth="1"/>
    <col min="7429" max="7430" width="7.625" style="2" customWidth="1"/>
    <col min="7431" max="7431" width="7.75" style="2" customWidth="1"/>
    <col min="7432" max="7432" width="5" style="2" customWidth="1"/>
    <col min="7433" max="7433" width="6.25" style="2" customWidth="1"/>
    <col min="7434" max="7434" width="6.875" style="2" customWidth="1"/>
    <col min="7435" max="7435" width="7.875" style="2" customWidth="1"/>
    <col min="7436" max="7680" width="8.125" style="2"/>
    <col min="7681" max="7681" width="3.875" style="2" customWidth="1"/>
    <col min="7682" max="7682" width="6.25" style="2" customWidth="1"/>
    <col min="7683" max="7683" width="6.75" style="2" customWidth="1"/>
    <col min="7684" max="7684" width="19.75" style="2" customWidth="1"/>
    <col min="7685" max="7686" width="7.625" style="2" customWidth="1"/>
    <col min="7687" max="7687" width="7.75" style="2" customWidth="1"/>
    <col min="7688" max="7688" width="5" style="2" customWidth="1"/>
    <col min="7689" max="7689" width="6.25" style="2" customWidth="1"/>
    <col min="7690" max="7690" width="6.875" style="2" customWidth="1"/>
    <col min="7691" max="7691" width="7.875" style="2" customWidth="1"/>
    <col min="7692" max="7936" width="8.125" style="2"/>
    <col min="7937" max="7937" width="3.875" style="2" customWidth="1"/>
    <col min="7938" max="7938" width="6.25" style="2" customWidth="1"/>
    <col min="7939" max="7939" width="6.75" style="2" customWidth="1"/>
    <col min="7940" max="7940" width="19.75" style="2" customWidth="1"/>
    <col min="7941" max="7942" width="7.625" style="2" customWidth="1"/>
    <col min="7943" max="7943" width="7.75" style="2" customWidth="1"/>
    <col min="7944" max="7944" width="5" style="2" customWidth="1"/>
    <col min="7945" max="7945" width="6.25" style="2" customWidth="1"/>
    <col min="7946" max="7946" width="6.875" style="2" customWidth="1"/>
    <col min="7947" max="7947" width="7.875" style="2" customWidth="1"/>
    <col min="7948" max="8192" width="8.125" style="2"/>
    <col min="8193" max="8193" width="3.875" style="2" customWidth="1"/>
    <col min="8194" max="8194" width="6.25" style="2" customWidth="1"/>
    <col min="8195" max="8195" width="6.75" style="2" customWidth="1"/>
    <col min="8196" max="8196" width="19.75" style="2" customWidth="1"/>
    <col min="8197" max="8198" width="7.625" style="2" customWidth="1"/>
    <col min="8199" max="8199" width="7.75" style="2" customWidth="1"/>
    <col min="8200" max="8200" width="5" style="2" customWidth="1"/>
    <col min="8201" max="8201" width="6.25" style="2" customWidth="1"/>
    <col min="8202" max="8202" width="6.875" style="2" customWidth="1"/>
    <col min="8203" max="8203" width="7.875" style="2" customWidth="1"/>
    <col min="8204" max="8448" width="8.125" style="2"/>
    <col min="8449" max="8449" width="3.875" style="2" customWidth="1"/>
    <col min="8450" max="8450" width="6.25" style="2" customWidth="1"/>
    <col min="8451" max="8451" width="6.75" style="2" customWidth="1"/>
    <col min="8452" max="8452" width="19.75" style="2" customWidth="1"/>
    <col min="8453" max="8454" width="7.625" style="2" customWidth="1"/>
    <col min="8455" max="8455" width="7.75" style="2" customWidth="1"/>
    <col min="8456" max="8456" width="5" style="2" customWidth="1"/>
    <col min="8457" max="8457" width="6.25" style="2" customWidth="1"/>
    <col min="8458" max="8458" width="6.875" style="2" customWidth="1"/>
    <col min="8459" max="8459" width="7.875" style="2" customWidth="1"/>
    <col min="8460" max="8704" width="8.125" style="2"/>
    <col min="8705" max="8705" width="3.875" style="2" customWidth="1"/>
    <col min="8706" max="8706" width="6.25" style="2" customWidth="1"/>
    <col min="8707" max="8707" width="6.75" style="2" customWidth="1"/>
    <col min="8708" max="8708" width="19.75" style="2" customWidth="1"/>
    <col min="8709" max="8710" width="7.625" style="2" customWidth="1"/>
    <col min="8711" max="8711" width="7.75" style="2" customWidth="1"/>
    <col min="8712" max="8712" width="5" style="2" customWidth="1"/>
    <col min="8713" max="8713" width="6.25" style="2" customWidth="1"/>
    <col min="8714" max="8714" width="6.875" style="2" customWidth="1"/>
    <col min="8715" max="8715" width="7.875" style="2" customWidth="1"/>
    <col min="8716" max="8960" width="8.125" style="2"/>
    <col min="8961" max="8961" width="3.875" style="2" customWidth="1"/>
    <col min="8962" max="8962" width="6.25" style="2" customWidth="1"/>
    <col min="8963" max="8963" width="6.75" style="2" customWidth="1"/>
    <col min="8964" max="8964" width="19.75" style="2" customWidth="1"/>
    <col min="8965" max="8966" width="7.625" style="2" customWidth="1"/>
    <col min="8967" max="8967" width="7.75" style="2" customWidth="1"/>
    <col min="8968" max="8968" width="5" style="2" customWidth="1"/>
    <col min="8969" max="8969" width="6.25" style="2" customWidth="1"/>
    <col min="8970" max="8970" width="6.875" style="2" customWidth="1"/>
    <col min="8971" max="8971" width="7.875" style="2" customWidth="1"/>
    <col min="8972" max="9216" width="8.125" style="2"/>
    <col min="9217" max="9217" width="3.875" style="2" customWidth="1"/>
    <col min="9218" max="9218" width="6.25" style="2" customWidth="1"/>
    <col min="9219" max="9219" width="6.75" style="2" customWidth="1"/>
    <col min="9220" max="9220" width="19.75" style="2" customWidth="1"/>
    <col min="9221" max="9222" width="7.625" style="2" customWidth="1"/>
    <col min="9223" max="9223" width="7.75" style="2" customWidth="1"/>
    <col min="9224" max="9224" width="5" style="2" customWidth="1"/>
    <col min="9225" max="9225" width="6.25" style="2" customWidth="1"/>
    <col min="9226" max="9226" width="6.875" style="2" customWidth="1"/>
    <col min="9227" max="9227" width="7.875" style="2" customWidth="1"/>
    <col min="9228" max="9472" width="8.125" style="2"/>
    <col min="9473" max="9473" width="3.875" style="2" customWidth="1"/>
    <col min="9474" max="9474" width="6.25" style="2" customWidth="1"/>
    <col min="9475" max="9475" width="6.75" style="2" customWidth="1"/>
    <col min="9476" max="9476" width="19.75" style="2" customWidth="1"/>
    <col min="9477" max="9478" width="7.625" style="2" customWidth="1"/>
    <col min="9479" max="9479" width="7.75" style="2" customWidth="1"/>
    <col min="9480" max="9480" width="5" style="2" customWidth="1"/>
    <col min="9481" max="9481" width="6.25" style="2" customWidth="1"/>
    <col min="9482" max="9482" width="6.875" style="2" customWidth="1"/>
    <col min="9483" max="9483" width="7.875" style="2" customWidth="1"/>
    <col min="9484" max="9728" width="8.125" style="2"/>
    <col min="9729" max="9729" width="3.875" style="2" customWidth="1"/>
    <col min="9730" max="9730" width="6.25" style="2" customWidth="1"/>
    <col min="9731" max="9731" width="6.75" style="2" customWidth="1"/>
    <col min="9732" max="9732" width="19.75" style="2" customWidth="1"/>
    <col min="9733" max="9734" width="7.625" style="2" customWidth="1"/>
    <col min="9735" max="9735" width="7.75" style="2" customWidth="1"/>
    <col min="9736" max="9736" width="5" style="2" customWidth="1"/>
    <col min="9737" max="9737" width="6.25" style="2" customWidth="1"/>
    <col min="9738" max="9738" width="6.875" style="2" customWidth="1"/>
    <col min="9739" max="9739" width="7.875" style="2" customWidth="1"/>
    <col min="9740" max="9984" width="8.125" style="2"/>
    <col min="9985" max="9985" width="3.875" style="2" customWidth="1"/>
    <col min="9986" max="9986" width="6.25" style="2" customWidth="1"/>
    <col min="9987" max="9987" width="6.75" style="2" customWidth="1"/>
    <col min="9988" max="9988" width="19.75" style="2" customWidth="1"/>
    <col min="9989" max="9990" width="7.625" style="2" customWidth="1"/>
    <col min="9991" max="9991" width="7.75" style="2" customWidth="1"/>
    <col min="9992" max="9992" width="5" style="2" customWidth="1"/>
    <col min="9993" max="9993" width="6.25" style="2" customWidth="1"/>
    <col min="9994" max="9994" width="6.875" style="2" customWidth="1"/>
    <col min="9995" max="9995" width="7.875" style="2" customWidth="1"/>
    <col min="9996" max="10240" width="8.125" style="2"/>
    <col min="10241" max="10241" width="3.875" style="2" customWidth="1"/>
    <col min="10242" max="10242" width="6.25" style="2" customWidth="1"/>
    <col min="10243" max="10243" width="6.75" style="2" customWidth="1"/>
    <col min="10244" max="10244" width="19.75" style="2" customWidth="1"/>
    <col min="10245" max="10246" width="7.625" style="2" customWidth="1"/>
    <col min="10247" max="10247" width="7.75" style="2" customWidth="1"/>
    <col min="10248" max="10248" width="5" style="2" customWidth="1"/>
    <col min="10249" max="10249" width="6.25" style="2" customWidth="1"/>
    <col min="10250" max="10250" width="6.875" style="2" customWidth="1"/>
    <col min="10251" max="10251" width="7.875" style="2" customWidth="1"/>
    <col min="10252" max="10496" width="8.125" style="2"/>
    <col min="10497" max="10497" width="3.875" style="2" customWidth="1"/>
    <col min="10498" max="10498" width="6.25" style="2" customWidth="1"/>
    <col min="10499" max="10499" width="6.75" style="2" customWidth="1"/>
    <col min="10500" max="10500" width="19.75" style="2" customWidth="1"/>
    <col min="10501" max="10502" width="7.625" style="2" customWidth="1"/>
    <col min="10503" max="10503" width="7.75" style="2" customWidth="1"/>
    <col min="10504" max="10504" width="5" style="2" customWidth="1"/>
    <col min="10505" max="10505" width="6.25" style="2" customWidth="1"/>
    <col min="10506" max="10506" width="6.875" style="2" customWidth="1"/>
    <col min="10507" max="10507" width="7.875" style="2" customWidth="1"/>
    <col min="10508" max="10752" width="8.125" style="2"/>
    <col min="10753" max="10753" width="3.875" style="2" customWidth="1"/>
    <col min="10754" max="10754" width="6.25" style="2" customWidth="1"/>
    <col min="10755" max="10755" width="6.75" style="2" customWidth="1"/>
    <col min="10756" max="10756" width="19.75" style="2" customWidth="1"/>
    <col min="10757" max="10758" width="7.625" style="2" customWidth="1"/>
    <col min="10759" max="10759" width="7.75" style="2" customWidth="1"/>
    <col min="10760" max="10760" width="5" style="2" customWidth="1"/>
    <col min="10761" max="10761" width="6.25" style="2" customWidth="1"/>
    <col min="10762" max="10762" width="6.875" style="2" customWidth="1"/>
    <col min="10763" max="10763" width="7.875" style="2" customWidth="1"/>
    <col min="10764" max="11008" width="8.125" style="2"/>
    <col min="11009" max="11009" width="3.875" style="2" customWidth="1"/>
    <col min="11010" max="11010" width="6.25" style="2" customWidth="1"/>
    <col min="11011" max="11011" width="6.75" style="2" customWidth="1"/>
    <col min="11012" max="11012" width="19.75" style="2" customWidth="1"/>
    <col min="11013" max="11014" width="7.625" style="2" customWidth="1"/>
    <col min="11015" max="11015" width="7.75" style="2" customWidth="1"/>
    <col min="11016" max="11016" width="5" style="2" customWidth="1"/>
    <col min="11017" max="11017" width="6.25" style="2" customWidth="1"/>
    <col min="11018" max="11018" width="6.875" style="2" customWidth="1"/>
    <col min="11019" max="11019" width="7.875" style="2" customWidth="1"/>
    <col min="11020" max="11264" width="8.125" style="2"/>
    <col min="11265" max="11265" width="3.875" style="2" customWidth="1"/>
    <col min="11266" max="11266" width="6.25" style="2" customWidth="1"/>
    <col min="11267" max="11267" width="6.75" style="2" customWidth="1"/>
    <col min="11268" max="11268" width="19.75" style="2" customWidth="1"/>
    <col min="11269" max="11270" width="7.625" style="2" customWidth="1"/>
    <col min="11271" max="11271" width="7.75" style="2" customWidth="1"/>
    <col min="11272" max="11272" width="5" style="2" customWidth="1"/>
    <col min="11273" max="11273" width="6.25" style="2" customWidth="1"/>
    <col min="11274" max="11274" width="6.875" style="2" customWidth="1"/>
    <col min="11275" max="11275" width="7.875" style="2" customWidth="1"/>
    <col min="11276" max="11520" width="8.125" style="2"/>
    <col min="11521" max="11521" width="3.875" style="2" customWidth="1"/>
    <col min="11522" max="11522" width="6.25" style="2" customWidth="1"/>
    <col min="11523" max="11523" width="6.75" style="2" customWidth="1"/>
    <col min="11524" max="11524" width="19.75" style="2" customWidth="1"/>
    <col min="11525" max="11526" width="7.625" style="2" customWidth="1"/>
    <col min="11527" max="11527" width="7.75" style="2" customWidth="1"/>
    <col min="11528" max="11528" width="5" style="2" customWidth="1"/>
    <col min="11529" max="11529" width="6.25" style="2" customWidth="1"/>
    <col min="11530" max="11530" width="6.875" style="2" customWidth="1"/>
    <col min="11531" max="11531" width="7.875" style="2" customWidth="1"/>
    <col min="11532" max="11776" width="8.125" style="2"/>
    <col min="11777" max="11777" width="3.875" style="2" customWidth="1"/>
    <col min="11778" max="11778" width="6.25" style="2" customWidth="1"/>
    <col min="11779" max="11779" width="6.75" style="2" customWidth="1"/>
    <col min="11780" max="11780" width="19.75" style="2" customWidth="1"/>
    <col min="11781" max="11782" width="7.625" style="2" customWidth="1"/>
    <col min="11783" max="11783" width="7.75" style="2" customWidth="1"/>
    <col min="11784" max="11784" width="5" style="2" customWidth="1"/>
    <col min="11785" max="11785" width="6.25" style="2" customWidth="1"/>
    <col min="11786" max="11786" width="6.875" style="2" customWidth="1"/>
    <col min="11787" max="11787" width="7.875" style="2" customWidth="1"/>
    <col min="11788" max="12032" width="8.125" style="2"/>
    <col min="12033" max="12033" width="3.875" style="2" customWidth="1"/>
    <col min="12034" max="12034" width="6.25" style="2" customWidth="1"/>
    <col min="12035" max="12035" width="6.75" style="2" customWidth="1"/>
    <col min="12036" max="12036" width="19.75" style="2" customWidth="1"/>
    <col min="12037" max="12038" width="7.625" style="2" customWidth="1"/>
    <col min="12039" max="12039" width="7.75" style="2" customWidth="1"/>
    <col min="12040" max="12040" width="5" style="2" customWidth="1"/>
    <col min="12041" max="12041" width="6.25" style="2" customWidth="1"/>
    <col min="12042" max="12042" width="6.875" style="2" customWidth="1"/>
    <col min="12043" max="12043" width="7.875" style="2" customWidth="1"/>
    <col min="12044" max="12288" width="8.125" style="2"/>
    <col min="12289" max="12289" width="3.875" style="2" customWidth="1"/>
    <col min="12290" max="12290" width="6.25" style="2" customWidth="1"/>
    <col min="12291" max="12291" width="6.75" style="2" customWidth="1"/>
    <col min="12292" max="12292" width="19.75" style="2" customWidth="1"/>
    <col min="12293" max="12294" width="7.625" style="2" customWidth="1"/>
    <col min="12295" max="12295" width="7.75" style="2" customWidth="1"/>
    <col min="12296" max="12296" width="5" style="2" customWidth="1"/>
    <col min="12297" max="12297" width="6.25" style="2" customWidth="1"/>
    <col min="12298" max="12298" width="6.875" style="2" customWidth="1"/>
    <col min="12299" max="12299" width="7.875" style="2" customWidth="1"/>
    <col min="12300" max="12544" width="8.125" style="2"/>
    <col min="12545" max="12545" width="3.875" style="2" customWidth="1"/>
    <col min="12546" max="12546" width="6.25" style="2" customWidth="1"/>
    <col min="12547" max="12547" width="6.75" style="2" customWidth="1"/>
    <col min="12548" max="12548" width="19.75" style="2" customWidth="1"/>
    <col min="12549" max="12550" width="7.625" style="2" customWidth="1"/>
    <col min="12551" max="12551" width="7.75" style="2" customWidth="1"/>
    <col min="12552" max="12552" width="5" style="2" customWidth="1"/>
    <col min="12553" max="12553" width="6.25" style="2" customWidth="1"/>
    <col min="12554" max="12554" width="6.875" style="2" customWidth="1"/>
    <col min="12555" max="12555" width="7.875" style="2" customWidth="1"/>
    <col min="12556" max="12800" width="8.125" style="2"/>
    <col min="12801" max="12801" width="3.875" style="2" customWidth="1"/>
    <col min="12802" max="12802" width="6.25" style="2" customWidth="1"/>
    <col min="12803" max="12803" width="6.75" style="2" customWidth="1"/>
    <col min="12804" max="12804" width="19.75" style="2" customWidth="1"/>
    <col min="12805" max="12806" width="7.625" style="2" customWidth="1"/>
    <col min="12807" max="12807" width="7.75" style="2" customWidth="1"/>
    <col min="12808" max="12808" width="5" style="2" customWidth="1"/>
    <col min="12809" max="12809" width="6.25" style="2" customWidth="1"/>
    <col min="12810" max="12810" width="6.875" style="2" customWidth="1"/>
    <col min="12811" max="12811" width="7.875" style="2" customWidth="1"/>
    <col min="12812" max="13056" width="8.125" style="2"/>
    <col min="13057" max="13057" width="3.875" style="2" customWidth="1"/>
    <col min="13058" max="13058" width="6.25" style="2" customWidth="1"/>
    <col min="13059" max="13059" width="6.75" style="2" customWidth="1"/>
    <col min="13060" max="13060" width="19.75" style="2" customWidth="1"/>
    <col min="13061" max="13062" width="7.625" style="2" customWidth="1"/>
    <col min="13063" max="13063" width="7.75" style="2" customWidth="1"/>
    <col min="13064" max="13064" width="5" style="2" customWidth="1"/>
    <col min="13065" max="13065" width="6.25" style="2" customWidth="1"/>
    <col min="13066" max="13066" width="6.875" style="2" customWidth="1"/>
    <col min="13067" max="13067" width="7.875" style="2" customWidth="1"/>
    <col min="13068" max="13312" width="8.125" style="2"/>
    <col min="13313" max="13313" width="3.875" style="2" customWidth="1"/>
    <col min="13314" max="13314" width="6.25" style="2" customWidth="1"/>
    <col min="13315" max="13315" width="6.75" style="2" customWidth="1"/>
    <col min="13316" max="13316" width="19.75" style="2" customWidth="1"/>
    <col min="13317" max="13318" width="7.625" style="2" customWidth="1"/>
    <col min="13319" max="13319" width="7.75" style="2" customWidth="1"/>
    <col min="13320" max="13320" width="5" style="2" customWidth="1"/>
    <col min="13321" max="13321" width="6.25" style="2" customWidth="1"/>
    <col min="13322" max="13322" width="6.875" style="2" customWidth="1"/>
    <col min="13323" max="13323" width="7.875" style="2" customWidth="1"/>
    <col min="13324" max="13568" width="8.125" style="2"/>
    <col min="13569" max="13569" width="3.875" style="2" customWidth="1"/>
    <col min="13570" max="13570" width="6.25" style="2" customWidth="1"/>
    <col min="13571" max="13571" width="6.75" style="2" customWidth="1"/>
    <col min="13572" max="13572" width="19.75" style="2" customWidth="1"/>
    <col min="13573" max="13574" width="7.625" style="2" customWidth="1"/>
    <col min="13575" max="13575" width="7.75" style="2" customWidth="1"/>
    <col min="13576" max="13576" width="5" style="2" customWidth="1"/>
    <col min="13577" max="13577" width="6.25" style="2" customWidth="1"/>
    <col min="13578" max="13578" width="6.875" style="2" customWidth="1"/>
    <col min="13579" max="13579" width="7.875" style="2" customWidth="1"/>
    <col min="13580" max="13824" width="8.125" style="2"/>
    <col min="13825" max="13825" width="3.875" style="2" customWidth="1"/>
    <col min="13826" max="13826" width="6.25" style="2" customWidth="1"/>
    <col min="13827" max="13827" width="6.75" style="2" customWidth="1"/>
    <col min="13828" max="13828" width="19.75" style="2" customWidth="1"/>
    <col min="13829" max="13830" width="7.625" style="2" customWidth="1"/>
    <col min="13831" max="13831" width="7.75" style="2" customWidth="1"/>
    <col min="13832" max="13832" width="5" style="2" customWidth="1"/>
    <col min="13833" max="13833" width="6.25" style="2" customWidth="1"/>
    <col min="13834" max="13834" width="6.875" style="2" customWidth="1"/>
    <col min="13835" max="13835" width="7.875" style="2" customWidth="1"/>
    <col min="13836" max="14080" width="8.125" style="2"/>
    <col min="14081" max="14081" width="3.875" style="2" customWidth="1"/>
    <col min="14082" max="14082" width="6.25" style="2" customWidth="1"/>
    <col min="14083" max="14083" width="6.75" style="2" customWidth="1"/>
    <col min="14084" max="14084" width="19.75" style="2" customWidth="1"/>
    <col min="14085" max="14086" width="7.625" style="2" customWidth="1"/>
    <col min="14087" max="14087" width="7.75" style="2" customWidth="1"/>
    <col min="14088" max="14088" width="5" style="2" customWidth="1"/>
    <col min="14089" max="14089" width="6.25" style="2" customWidth="1"/>
    <col min="14090" max="14090" width="6.875" style="2" customWidth="1"/>
    <col min="14091" max="14091" width="7.875" style="2" customWidth="1"/>
    <col min="14092" max="14336" width="8.125" style="2"/>
    <col min="14337" max="14337" width="3.875" style="2" customWidth="1"/>
    <col min="14338" max="14338" width="6.25" style="2" customWidth="1"/>
    <col min="14339" max="14339" width="6.75" style="2" customWidth="1"/>
    <col min="14340" max="14340" width="19.75" style="2" customWidth="1"/>
    <col min="14341" max="14342" width="7.625" style="2" customWidth="1"/>
    <col min="14343" max="14343" width="7.75" style="2" customWidth="1"/>
    <col min="14344" max="14344" width="5" style="2" customWidth="1"/>
    <col min="14345" max="14345" width="6.25" style="2" customWidth="1"/>
    <col min="14346" max="14346" width="6.875" style="2" customWidth="1"/>
    <col min="14347" max="14347" width="7.875" style="2" customWidth="1"/>
    <col min="14348" max="14592" width="8.125" style="2"/>
    <col min="14593" max="14593" width="3.875" style="2" customWidth="1"/>
    <col min="14594" max="14594" width="6.25" style="2" customWidth="1"/>
    <col min="14595" max="14595" width="6.75" style="2" customWidth="1"/>
    <col min="14596" max="14596" width="19.75" style="2" customWidth="1"/>
    <col min="14597" max="14598" width="7.625" style="2" customWidth="1"/>
    <col min="14599" max="14599" width="7.75" style="2" customWidth="1"/>
    <col min="14600" max="14600" width="5" style="2" customWidth="1"/>
    <col min="14601" max="14601" width="6.25" style="2" customWidth="1"/>
    <col min="14602" max="14602" width="6.875" style="2" customWidth="1"/>
    <col min="14603" max="14603" width="7.875" style="2" customWidth="1"/>
    <col min="14604" max="14848" width="8.125" style="2"/>
    <col min="14849" max="14849" width="3.875" style="2" customWidth="1"/>
    <col min="14850" max="14850" width="6.25" style="2" customWidth="1"/>
    <col min="14851" max="14851" width="6.75" style="2" customWidth="1"/>
    <col min="14852" max="14852" width="19.75" style="2" customWidth="1"/>
    <col min="14853" max="14854" width="7.625" style="2" customWidth="1"/>
    <col min="14855" max="14855" width="7.75" style="2" customWidth="1"/>
    <col min="14856" max="14856" width="5" style="2" customWidth="1"/>
    <col min="14857" max="14857" width="6.25" style="2" customWidth="1"/>
    <col min="14858" max="14858" width="6.875" style="2" customWidth="1"/>
    <col min="14859" max="14859" width="7.875" style="2" customWidth="1"/>
    <col min="14860" max="15104" width="8.125" style="2"/>
    <col min="15105" max="15105" width="3.875" style="2" customWidth="1"/>
    <col min="15106" max="15106" width="6.25" style="2" customWidth="1"/>
    <col min="15107" max="15107" width="6.75" style="2" customWidth="1"/>
    <col min="15108" max="15108" width="19.75" style="2" customWidth="1"/>
    <col min="15109" max="15110" width="7.625" style="2" customWidth="1"/>
    <col min="15111" max="15111" width="7.75" style="2" customWidth="1"/>
    <col min="15112" max="15112" width="5" style="2" customWidth="1"/>
    <col min="15113" max="15113" width="6.25" style="2" customWidth="1"/>
    <col min="15114" max="15114" width="6.875" style="2" customWidth="1"/>
    <col min="15115" max="15115" width="7.875" style="2" customWidth="1"/>
    <col min="15116" max="15360" width="8.125" style="2"/>
    <col min="15361" max="15361" width="3.875" style="2" customWidth="1"/>
    <col min="15362" max="15362" width="6.25" style="2" customWidth="1"/>
    <col min="15363" max="15363" width="6.75" style="2" customWidth="1"/>
    <col min="15364" max="15364" width="19.75" style="2" customWidth="1"/>
    <col min="15365" max="15366" width="7.625" style="2" customWidth="1"/>
    <col min="15367" max="15367" width="7.75" style="2" customWidth="1"/>
    <col min="15368" max="15368" width="5" style="2" customWidth="1"/>
    <col min="15369" max="15369" width="6.25" style="2" customWidth="1"/>
    <col min="15370" max="15370" width="6.875" style="2" customWidth="1"/>
    <col min="15371" max="15371" width="7.875" style="2" customWidth="1"/>
    <col min="15372" max="15616" width="8.125" style="2"/>
    <col min="15617" max="15617" width="3.875" style="2" customWidth="1"/>
    <col min="15618" max="15618" width="6.25" style="2" customWidth="1"/>
    <col min="15619" max="15619" width="6.75" style="2" customWidth="1"/>
    <col min="15620" max="15620" width="19.75" style="2" customWidth="1"/>
    <col min="15621" max="15622" width="7.625" style="2" customWidth="1"/>
    <col min="15623" max="15623" width="7.75" style="2" customWidth="1"/>
    <col min="15624" max="15624" width="5" style="2" customWidth="1"/>
    <col min="15625" max="15625" width="6.25" style="2" customWidth="1"/>
    <col min="15626" max="15626" width="6.875" style="2" customWidth="1"/>
    <col min="15627" max="15627" width="7.875" style="2" customWidth="1"/>
    <col min="15628" max="15872" width="8.125" style="2"/>
    <col min="15873" max="15873" width="3.875" style="2" customWidth="1"/>
    <col min="15874" max="15874" width="6.25" style="2" customWidth="1"/>
    <col min="15875" max="15875" width="6.75" style="2" customWidth="1"/>
    <col min="15876" max="15876" width="19.75" style="2" customWidth="1"/>
    <col min="15877" max="15878" width="7.625" style="2" customWidth="1"/>
    <col min="15879" max="15879" width="7.75" style="2" customWidth="1"/>
    <col min="15880" max="15880" width="5" style="2" customWidth="1"/>
    <col min="15881" max="15881" width="6.25" style="2" customWidth="1"/>
    <col min="15882" max="15882" width="6.875" style="2" customWidth="1"/>
    <col min="15883" max="15883" width="7.875" style="2" customWidth="1"/>
    <col min="15884" max="16128" width="8.125" style="2"/>
    <col min="16129" max="16129" width="3.875" style="2" customWidth="1"/>
    <col min="16130" max="16130" width="6.25" style="2" customWidth="1"/>
    <col min="16131" max="16131" width="6.75" style="2" customWidth="1"/>
    <col min="16132" max="16132" width="19.75" style="2" customWidth="1"/>
    <col min="16133" max="16134" width="7.625" style="2" customWidth="1"/>
    <col min="16135" max="16135" width="7.75" style="2" customWidth="1"/>
    <col min="16136" max="16136" width="5" style="2" customWidth="1"/>
    <col min="16137" max="16137" width="6.25" style="2" customWidth="1"/>
    <col min="16138" max="16138" width="6.875" style="2" customWidth="1"/>
    <col min="16139" max="16139" width="7.875" style="2" customWidth="1"/>
    <col min="16140"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448</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13.69</v>
      </c>
      <c r="F7" s="31">
        <v>13.69</v>
      </c>
      <c r="G7" s="32">
        <v>2.18</v>
      </c>
      <c r="H7" s="33"/>
      <c r="I7" s="31">
        <v>10</v>
      </c>
      <c r="J7" s="45">
        <f>G7/F7</f>
        <v>0.159240321402484</v>
      </c>
      <c r="K7" s="46">
        <f>I7*J7</f>
        <v>1.59240321402484</v>
      </c>
    </row>
    <row r="8" s="1" customFormat="1" ht="14.25" spans="1:11">
      <c r="A8" s="17"/>
      <c r="B8" s="14"/>
      <c r="C8" s="15"/>
      <c r="D8" s="16" t="s">
        <v>16</v>
      </c>
      <c r="E8" s="31">
        <v>10</v>
      </c>
      <c r="F8" s="31">
        <v>10</v>
      </c>
      <c r="G8" s="32">
        <v>0.37</v>
      </c>
      <c r="H8" s="33"/>
      <c r="I8" s="31" t="s">
        <v>18</v>
      </c>
      <c r="J8" s="45">
        <f>G8/F8</f>
        <v>0.037</v>
      </c>
      <c r="K8" s="31" t="s">
        <v>18</v>
      </c>
    </row>
    <row r="9" s="1" customFormat="1" ht="14.25" spans="1:11">
      <c r="A9" s="17"/>
      <c r="B9" s="14"/>
      <c r="C9" s="15"/>
      <c r="D9" s="7" t="s">
        <v>17</v>
      </c>
      <c r="E9" s="31">
        <v>3.69</v>
      </c>
      <c r="F9" s="31">
        <v>3.69</v>
      </c>
      <c r="G9" s="32">
        <v>1.81</v>
      </c>
      <c r="H9" s="33"/>
      <c r="I9" s="31" t="s">
        <v>18</v>
      </c>
      <c r="J9" s="45">
        <f>G9/F9</f>
        <v>0.490514905149051</v>
      </c>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78.75" customHeight="1" spans="1:11">
      <c r="A12" s="23"/>
      <c r="B12" s="16" t="s">
        <v>449</v>
      </c>
      <c r="C12" s="24"/>
      <c r="D12" s="24"/>
      <c r="E12" s="24"/>
      <c r="F12" s="38"/>
      <c r="G12" s="16" t="s">
        <v>450</v>
      </c>
      <c r="H12" s="24"/>
      <c r="I12" s="24"/>
      <c r="J12" s="24"/>
      <c r="K12" s="38"/>
    </row>
    <row r="13" s="1" customFormat="1" ht="28.5" spans="1:11">
      <c r="A13" s="25" t="s">
        <v>25</v>
      </c>
      <c r="B13" s="25" t="s">
        <v>26</v>
      </c>
      <c r="C13" s="9" t="s">
        <v>27</v>
      </c>
      <c r="D13" s="9" t="s">
        <v>28</v>
      </c>
      <c r="E13" s="9"/>
      <c r="F13" s="39" t="s">
        <v>29</v>
      </c>
      <c r="G13" s="9" t="s">
        <v>30</v>
      </c>
      <c r="H13" s="9" t="s">
        <v>12</v>
      </c>
      <c r="I13" s="9" t="s">
        <v>14</v>
      </c>
      <c r="J13" s="7" t="s">
        <v>31</v>
      </c>
      <c r="K13" s="39"/>
    </row>
    <row r="14" s="1" customFormat="1" ht="51.75" customHeight="1" spans="1:11">
      <c r="A14" s="26"/>
      <c r="B14" s="9" t="s">
        <v>32</v>
      </c>
      <c r="C14" s="25" t="s">
        <v>33</v>
      </c>
      <c r="D14" s="16" t="s">
        <v>122</v>
      </c>
      <c r="E14" s="38"/>
      <c r="F14" s="9" t="s">
        <v>402</v>
      </c>
      <c r="G14" s="9">
        <v>0</v>
      </c>
      <c r="H14" s="9">
        <v>7</v>
      </c>
      <c r="I14" s="9">
        <v>0</v>
      </c>
      <c r="J14" s="16" t="s">
        <v>451</v>
      </c>
      <c r="K14" s="38"/>
    </row>
    <row r="15" s="1" customFormat="1" ht="62.25" customHeight="1" spans="1:11">
      <c r="A15" s="26"/>
      <c r="B15" s="9"/>
      <c r="C15" s="26"/>
      <c r="D15" s="16" t="s">
        <v>452</v>
      </c>
      <c r="E15" s="38"/>
      <c r="F15" s="9" t="s">
        <v>453</v>
      </c>
      <c r="G15" s="9" t="s">
        <v>454</v>
      </c>
      <c r="H15" s="9">
        <v>6</v>
      </c>
      <c r="I15" s="9">
        <v>3</v>
      </c>
      <c r="J15" s="16" t="s">
        <v>455</v>
      </c>
      <c r="K15" s="38"/>
    </row>
    <row r="16" s="1" customFormat="1" ht="14.25" spans="1:11">
      <c r="A16" s="26"/>
      <c r="B16" s="9"/>
      <c r="C16" s="26"/>
      <c r="D16" s="16" t="s">
        <v>456</v>
      </c>
      <c r="E16" s="38"/>
      <c r="F16" s="9" t="s">
        <v>306</v>
      </c>
      <c r="G16" s="9" t="s">
        <v>306</v>
      </c>
      <c r="H16" s="9">
        <v>6</v>
      </c>
      <c r="I16" s="9">
        <v>6</v>
      </c>
      <c r="J16" s="7"/>
      <c r="K16" s="39"/>
    </row>
    <row r="17" s="1" customFormat="1" ht="35.25" customHeight="1" spans="1:11">
      <c r="A17" s="26"/>
      <c r="B17" s="9"/>
      <c r="C17" s="25" t="s">
        <v>45</v>
      </c>
      <c r="D17" s="16" t="s">
        <v>457</v>
      </c>
      <c r="E17" s="38"/>
      <c r="F17" s="41">
        <v>1</v>
      </c>
      <c r="G17" s="41">
        <v>0</v>
      </c>
      <c r="H17" s="9">
        <v>6</v>
      </c>
      <c r="I17" s="9">
        <v>0</v>
      </c>
      <c r="J17" s="7"/>
      <c r="K17" s="39"/>
    </row>
    <row r="18" s="1" customFormat="1" ht="19.5" customHeight="1" spans="1:11">
      <c r="A18" s="26"/>
      <c r="B18" s="9"/>
      <c r="C18" s="25" t="s">
        <v>47</v>
      </c>
      <c r="D18" s="27" t="s">
        <v>350</v>
      </c>
      <c r="E18" s="42"/>
      <c r="F18" s="53">
        <v>45139</v>
      </c>
      <c r="G18" s="53" t="s">
        <v>159</v>
      </c>
      <c r="H18" s="9">
        <v>6</v>
      </c>
      <c r="I18" s="9">
        <v>0</v>
      </c>
      <c r="J18" s="7"/>
      <c r="K18" s="39"/>
    </row>
    <row r="19" s="1" customFormat="1" ht="19.5" customHeight="1" spans="1:11">
      <c r="A19" s="26"/>
      <c r="B19" s="9"/>
      <c r="C19" s="25" t="s">
        <v>51</v>
      </c>
      <c r="D19" s="27" t="s">
        <v>138</v>
      </c>
      <c r="E19" s="42"/>
      <c r="F19" s="9" t="s">
        <v>458</v>
      </c>
      <c r="G19" s="9">
        <v>0</v>
      </c>
      <c r="H19" s="9">
        <v>7</v>
      </c>
      <c r="I19" s="9">
        <v>0</v>
      </c>
      <c r="J19" s="7"/>
      <c r="K19" s="39"/>
    </row>
    <row r="20" s="1" customFormat="1" ht="41.25" customHeight="1" spans="1:11">
      <c r="A20" s="26"/>
      <c r="B20" s="9"/>
      <c r="C20" s="26"/>
      <c r="D20" s="16" t="s">
        <v>459</v>
      </c>
      <c r="E20" s="38"/>
      <c r="F20" s="9" t="s">
        <v>460</v>
      </c>
      <c r="G20" s="9" t="s">
        <v>461</v>
      </c>
      <c r="H20" s="9">
        <v>6</v>
      </c>
      <c r="I20" s="9">
        <v>4</v>
      </c>
      <c r="J20" s="7"/>
      <c r="K20" s="39"/>
    </row>
    <row r="21" s="1" customFormat="1" ht="21" customHeight="1" spans="1:11">
      <c r="A21" s="26"/>
      <c r="B21" s="9"/>
      <c r="C21" s="26"/>
      <c r="D21" s="27" t="s">
        <v>462</v>
      </c>
      <c r="E21" s="42"/>
      <c r="F21" s="9" t="s">
        <v>463</v>
      </c>
      <c r="G21" s="9" t="s">
        <v>464</v>
      </c>
      <c r="H21" s="9">
        <v>6</v>
      </c>
      <c r="I21" s="9">
        <v>6</v>
      </c>
      <c r="J21" s="7"/>
      <c r="K21" s="39"/>
    </row>
    <row r="22" s="1" customFormat="1" ht="28.5" spans="1:11">
      <c r="A22" s="26"/>
      <c r="B22" s="9" t="s">
        <v>66</v>
      </c>
      <c r="C22" s="25" t="s">
        <v>67</v>
      </c>
      <c r="D22" s="27" t="s">
        <v>465</v>
      </c>
      <c r="E22" s="42"/>
      <c r="F22" s="9" t="s">
        <v>422</v>
      </c>
      <c r="G22" s="9" t="s">
        <v>422</v>
      </c>
      <c r="H22" s="9">
        <v>15</v>
      </c>
      <c r="I22" s="9">
        <v>15</v>
      </c>
      <c r="J22" s="7"/>
      <c r="K22" s="39"/>
    </row>
    <row r="23" s="1" customFormat="1" ht="28.5" spans="1:11">
      <c r="A23" s="26"/>
      <c r="B23" s="9"/>
      <c r="C23" s="25" t="s">
        <v>70</v>
      </c>
      <c r="D23" s="27" t="s">
        <v>466</v>
      </c>
      <c r="E23" s="42"/>
      <c r="F23" s="9" t="s">
        <v>69</v>
      </c>
      <c r="G23" s="9" t="s">
        <v>69</v>
      </c>
      <c r="H23" s="9">
        <v>15</v>
      </c>
      <c r="I23" s="9">
        <v>15</v>
      </c>
      <c r="J23" s="7"/>
      <c r="K23" s="39"/>
    </row>
    <row r="24" s="1" customFormat="1" ht="57" spans="1:11">
      <c r="A24" s="26"/>
      <c r="B24" s="25" t="s">
        <v>73</v>
      </c>
      <c r="C24" s="25" t="s">
        <v>74</v>
      </c>
      <c r="D24" s="27" t="s">
        <v>467</v>
      </c>
      <c r="E24" s="42"/>
      <c r="F24" s="9" t="s">
        <v>422</v>
      </c>
      <c r="G24" s="9" t="s">
        <v>422</v>
      </c>
      <c r="H24" s="9">
        <v>10</v>
      </c>
      <c r="I24" s="9">
        <v>10</v>
      </c>
      <c r="J24" s="7"/>
      <c r="K24" s="39"/>
    </row>
    <row r="25" s="1" customFormat="1" ht="14.25" spans="1:11">
      <c r="A25" s="28" t="s">
        <v>76</v>
      </c>
      <c r="B25" s="29"/>
      <c r="C25" s="29"/>
      <c r="D25" s="29"/>
      <c r="E25" s="29"/>
      <c r="F25" s="29"/>
      <c r="G25" s="43"/>
      <c r="H25" s="44">
        <f>SUM(H14:H24)+I7</f>
        <v>100</v>
      </c>
      <c r="I25" s="102">
        <f>SUM(I14:I24)+K7</f>
        <v>60.5924032140248</v>
      </c>
      <c r="J25" s="28"/>
      <c r="K25" s="43"/>
    </row>
    <row r="26" spans="1:11">
      <c r="A26" s="30"/>
      <c r="B26" s="30"/>
      <c r="C26" s="30"/>
      <c r="D26" s="30"/>
      <c r="E26" s="30"/>
      <c r="F26" s="30"/>
      <c r="G26" s="30"/>
      <c r="H26" s="30"/>
      <c r="I26" s="30"/>
      <c r="J26" s="30"/>
      <c r="K26" s="30"/>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21"/>
    <mergeCell ref="B22:B23"/>
    <mergeCell ref="C14:C16"/>
    <mergeCell ref="C19:C21"/>
    <mergeCell ref="A6:C10"/>
  </mergeCells>
  <pageMargins left="0.7" right="0.7" top="0.75" bottom="0.75" header="0.3" footer="0.3"/>
  <pageSetup paperSize="9" scale="83"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zoomScale="145" zoomScaleNormal="145" topLeftCell="A22" workbookViewId="0">
      <selection activeCell="O22" sqref="O22"/>
    </sheetView>
  </sheetViews>
  <sheetFormatPr defaultColWidth="8.125" defaultRowHeight="12.75"/>
  <cols>
    <col min="1" max="1" width="3.875" style="2" customWidth="1"/>
    <col min="2" max="2" width="6.25" style="2" customWidth="1"/>
    <col min="3" max="3" width="7.5" style="2" customWidth="1"/>
    <col min="4" max="4" width="19.75" style="2" customWidth="1"/>
    <col min="5" max="5" width="7.625" style="2" customWidth="1"/>
    <col min="6" max="6" width="10.625" style="2" customWidth="1"/>
    <col min="7" max="7" width="9.75" style="2" customWidth="1"/>
    <col min="8" max="8" width="6.25" style="2" customWidth="1"/>
    <col min="9" max="9" width="8.75" style="2" customWidth="1"/>
    <col min="10" max="10" width="8.625" style="2" customWidth="1"/>
    <col min="11" max="11" width="11.125" style="2" customWidth="1"/>
    <col min="12" max="14" width="8.125" style="2"/>
    <col min="15" max="15" width="30.75" style="2" customWidth="1"/>
    <col min="16" max="254" width="8.125" style="2"/>
    <col min="255" max="255" width="3.875" style="2" customWidth="1"/>
    <col min="256" max="256" width="6.25" style="2" customWidth="1"/>
    <col min="257" max="257" width="6.75" style="2" customWidth="1"/>
    <col min="258" max="258" width="19.75" style="2" customWidth="1"/>
    <col min="259" max="260" width="7.625" style="2" customWidth="1"/>
    <col min="261" max="261" width="7.75" style="2" customWidth="1"/>
    <col min="262" max="262" width="5" style="2" customWidth="1"/>
    <col min="263" max="263" width="6.25" style="2" customWidth="1"/>
    <col min="264" max="264" width="6.875" style="2" customWidth="1"/>
    <col min="265" max="265" width="7.875" style="2" customWidth="1"/>
    <col min="266" max="510" width="8.125" style="2"/>
    <col min="511" max="511" width="3.875" style="2" customWidth="1"/>
    <col min="512" max="512" width="6.25" style="2" customWidth="1"/>
    <col min="513" max="513" width="6.75" style="2" customWidth="1"/>
    <col min="514" max="514" width="19.75" style="2" customWidth="1"/>
    <col min="515" max="516" width="7.625" style="2" customWidth="1"/>
    <col min="517" max="517" width="7.75" style="2" customWidth="1"/>
    <col min="518" max="518" width="5" style="2" customWidth="1"/>
    <col min="519" max="519" width="6.25" style="2" customWidth="1"/>
    <col min="520" max="520" width="6.875" style="2" customWidth="1"/>
    <col min="521" max="521" width="7.875" style="2" customWidth="1"/>
    <col min="522" max="766" width="8.125" style="2"/>
    <col min="767" max="767" width="3.875" style="2" customWidth="1"/>
    <col min="768" max="768" width="6.25" style="2" customWidth="1"/>
    <col min="769" max="769" width="6.75" style="2" customWidth="1"/>
    <col min="770" max="770" width="19.75" style="2" customWidth="1"/>
    <col min="771" max="772" width="7.625" style="2" customWidth="1"/>
    <col min="773" max="773" width="7.75" style="2" customWidth="1"/>
    <col min="774" max="774" width="5" style="2" customWidth="1"/>
    <col min="775" max="775" width="6.25" style="2" customWidth="1"/>
    <col min="776" max="776" width="6.875" style="2" customWidth="1"/>
    <col min="777" max="777" width="7.875" style="2" customWidth="1"/>
    <col min="778" max="1022" width="8.125" style="2"/>
    <col min="1023" max="1023" width="3.875" style="2" customWidth="1"/>
    <col min="1024" max="1024" width="6.25" style="2" customWidth="1"/>
    <col min="1025" max="1025" width="6.75" style="2" customWidth="1"/>
    <col min="1026" max="1026" width="19.75" style="2" customWidth="1"/>
    <col min="1027" max="1028" width="7.625" style="2" customWidth="1"/>
    <col min="1029" max="1029" width="7.75" style="2" customWidth="1"/>
    <col min="1030" max="1030" width="5" style="2" customWidth="1"/>
    <col min="1031" max="1031" width="6.25" style="2" customWidth="1"/>
    <col min="1032" max="1032" width="6.875" style="2" customWidth="1"/>
    <col min="1033" max="1033" width="7.875" style="2" customWidth="1"/>
    <col min="1034" max="1278" width="8.125" style="2"/>
    <col min="1279" max="1279" width="3.875" style="2" customWidth="1"/>
    <col min="1280" max="1280" width="6.25" style="2" customWidth="1"/>
    <col min="1281" max="1281" width="6.75" style="2" customWidth="1"/>
    <col min="1282" max="1282" width="19.75" style="2" customWidth="1"/>
    <col min="1283" max="1284" width="7.625" style="2" customWidth="1"/>
    <col min="1285" max="1285" width="7.75" style="2" customWidth="1"/>
    <col min="1286" max="1286" width="5" style="2" customWidth="1"/>
    <col min="1287" max="1287" width="6.25" style="2" customWidth="1"/>
    <col min="1288" max="1288" width="6.875" style="2" customWidth="1"/>
    <col min="1289" max="1289" width="7.875" style="2" customWidth="1"/>
    <col min="1290" max="1534" width="8.125" style="2"/>
    <col min="1535" max="1535" width="3.875" style="2" customWidth="1"/>
    <col min="1536" max="1536" width="6.25" style="2" customWidth="1"/>
    <col min="1537" max="1537" width="6.75" style="2" customWidth="1"/>
    <col min="1538" max="1538" width="19.75" style="2" customWidth="1"/>
    <col min="1539" max="1540" width="7.625" style="2" customWidth="1"/>
    <col min="1541" max="1541" width="7.75" style="2" customWidth="1"/>
    <col min="1542" max="1542" width="5" style="2" customWidth="1"/>
    <col min="1543" max="1543" width="6.25" style="2" customWidth="1"/>
    <col min="1544" max="1544" width="6.875" style="2" customWidth="1"/>
    <col min="1545" max="1545" width="7.875" style="2" customWidth="1"/>
    <col min="1546" max="1790" width="8.125" style="2"/>
    <col min="1791" max="1791" width="3.875" style="2" customWidth="1"/>
    <col min="1792" max="1792" width="6.25" style="2" customWidth="1"/>
    <col min="1793" max="1793" width="6.75" style="2" customWidth="1"/>
    <col min="1794" max="1794" width="19.75" style="2" customWidth="1"/>
    <col min="1795" max="1796" width="7.625" style="2" customWidth="1"/>
    <col min="1797" max="1797" width="7.75" style="2" customWidth="1"/>
    <col min="1798" max="1798" width="5" style="2" customWidth="1"/>
    <col min="1799" max="1799" width="6.25" style="2" customWidth="1"/>
    <col min="1800" max="1800" width="6.875" style="2" customWidth="1"/>
    <col min="1801" max="1801" width="7.875" style="2" customWidth="1"/>
    <col min="1802" max="2046" width="8.125" style="2"/>
    <col min="2047" max="2047" width="3.875" style="2" customWidth="1"/>
    <col min="2048" max="2048" width="6.25" style="2" customWidth="1"/>
    <col min="2049" max="2049" width="6.75" style="2" customWidth="1"/>
    <col min="2050" max="2050" width="19.75" style="2" customWidth="1"/>
    <col min="2051" max="2052" width="7.625" style="2" customWidth="1"/>
    <col min="2053" max="2053" width="7.75" style="2" customWidth="1"/>
    <col min="2054" max="2054" width="5" style="2" customWidth="1"/>
    <col min="2055" max="2055" width="6.25" style="2" customWidth="1"/>
    <col min="2056" max="2056" width="6.875" style="2" customWidth="1"/>
    <col min="2057" max="2057" width="7.875" style="2" customWidth="1"/>
    <col min="2058" max="2302" width="8.125" style="2"/>
    <col min="2303" max="2303" width="3.875" style="2" customWidth="1"/>
    <col min="2304" max="2304" width="6.25" style="2" customWidth="1"/>
    <col min="2305" max="2305" width="6.75" style="2" customWidth="1"/>
    <col min="2306" max="2306" width="19.75" style="2" customWidth="1"/>
    <col min="2307" max="2308" width="7.625" style="2" customWidth="1"/>
    <col min="2309" max="2309" width="7.75" style="2" customWidth="1"/>
    <col min="2310" max="2310" width="5" style="2" customWidth="1"/>
    <col min="2311" max="2311" width="6.25" style="2" customWidth="1"/>
    <col min="2312" max="2312" width="6.875" style="2" customWidth="1"/>
    <col min="2313" max="2313" width="7.875" style="2" customWidth="1"/>
    <col min="2314" max="2558" width="8.125" style="2"/>
    <col min="2559" max="2559" width="3.875" style="2" customWidth="1"/>
    <col min="2560" max="2560" width="6.25" style="2" customWidth="1"/>
    <col min="2561" max="2561" width="6.75" style="2" customWidth="1"/>
    <col min="2562" max="2562" width="19.75" style="2" customWidth="1"/>
    <col min="2563" max="2564" width="7.625" style="2" customWidth="1"/>
    <col min="2565" max="2565" width="7.75" style="2" customWidth="1"/>
    <col min="2566" max="2566" width="5" style="2" customWidth="1"/>
    <col min="2567" max="2567" width="6.25" style="2" customWidth="1"/>
    <col min="2568" max="2568" width="6.875" style="2" customWidth="1"/>
    <col min="2569" max="2569" width="7.875" style="2" customWidth="1"/>
    <col min="2570" max="2814" width="8.125" style="2"/>
    <col min="2815" max="2815" width="3.875" style="2" customWidth="1"/>
    <col min="2816" max="2816" width="6.25" style="2" customWidth="1"/>
    <col min="2817" max="2817" width="6.75" style="2" customWidth="1"/>
    <col min="2818" max="2818" width="19.75" style="2" customWidth="1"/>
    <col min="2819" max="2820" width="7.625" style="2" customWidth="1"/>
    <col min="2821" max="2821" width="7.75" style="2" customWidth="1"/>
    <col min="2822" max="2822" width="5" style="2" customWidth="1"/>
    <col min="2823" max="2823" width="6.25" style="2" customWidth="1"/>
    <col min="2824" max="2824" width="6.875" style="2" customWidth="1"/>
    <col min="2825" max="2825" width="7.875" style="2" customWidth="1"/>
    <col min="2826" max="3070" width="8.125" style="2"/>
    <col min="3071" max="3071" width="3.875" style="2" customWidth="1"/>
    <col min="3072" max="3072" width="6.25" style="2" customWidth="1"/>
    <col min="3073" max="3073" width="6.75" style="2" customWidth="1"/>
    <col min="3074" max="3074" width="19.75" style="2" customWidth="1"/>
    <col min="3075" max="3076" width="7.625" style="2" customWidth="1"/>
    <col min="3077" max="3077" width="7.75" style="2" customWidth="1"/>
    <col min="3078" max="3078" width="5" style="2" customWidth="1"/>
    <col min="3079" max="3079" width="6.25" style="2" customWidth="1"/>
    <col min="3080" max="3080" width="6.875" style="2" customWidth="1"/>
    <col min="3081" max="3081" width="7.875" style="2" customWidth="1"/>
    <col min="3082" max="3326" width="8.125" style="2"/>
    <col min="3327" max="3327" width="3.875" style="2" customWidth="1"/>
    <col min="3328" max="3328" width="6.25" style="2" customWidth="1"/>
    <col min="3329" max="3329" width="6.75" style="2" customWidth="1"/>
    <col min="3330" max="3330" width="19.75" style="2" customWidth="1"/>
    <col min="3331" max="3332" width="7.625" style="2" customWidth="1"/>
    <col min="3333" max="3333" width="7.75" style="2" customWidth="1"/>
    <col min="3334" max="3334" width="5" style="2" customWidth="1"/>
    <col min="3335" max="3335" width="6.25" style="2" customWidth="1"/>
    <col min="3336" max="3336" width="6.875" style="2" customWidth="1"/>
    <col min="3337" max="3337" width="7.875" style="2" customWidth="1"/>
    <col min="3338" max="3582" width="8.125" style="2"/>
    <col min="3583" max="3583" width="3.875" style="2" customWidth="1"/>
    <col min="3584" max="3584" width="6.25" style="2" customWidth="1"/>
    <col min="3585" max="3585" width="6.75" style="2" customWidth="1"/>
    <col min="3586" max="3586" width="19.75" style="2" customWidth="1"/>
    <col min="3587" max="3588" width="7.625" style="2" customWidth="1"/>
    <col min="3589" max="3589" width="7.75" style="2" customWidth="1"/>
    <col min="3590" max="3590" width="5" style="2" customWidth="1"/>
    <col min="3591" max="3591" width="6.25" style="2" customWidth="1"/>
    <col min="3592" max="3592" width="6.875" style="2" customWidth="1"/>
    <col min="3593" max="3593" width="7.875" style="2" customWidth="1"/>
    <col min="3594" max="3838" width="8.125" style="2"/>
    <col min="3839" max="3839" width="3.875" style="2" customWidth="1"/>
    <col min="3840" max="3840" width="6.25" style="2" customWidth="1"/>
    <col min="3841" max="3841" width="6.75" style="2" customWidth="1"/>
    <col min="3842" max="3842" width="19.75" style="2" customWidth="1"/>
    <col min="3843" max="3844" width="7.625" style="2" customWidth="1"/>
    <col min="3845" max="3845" width="7.75" style="2" customWidth="1"/>
    <col min="3846" max="3846" width="5" style="2" customWidth="1"/>
    <col min="3847" max="3847" width="6.25" style="2" customWidth="1"/>
    <col min="3848" max="3848" width="6.875" style="2" customWidth="1"/>
    <col min="3849" max="3849" width="7.875" style="2" customWidth="1"/>
    <col min="3850" max="4094" width="8.125" style="2"/>
    <col min="4095" max="4095" width="3.875" style="2" customWidth="1"/>
    <col min="4096" max="4096" width="6.25" style="2" customWidth="1"/>
    <col min="4097" max="4097" width="6.75" style="2" customWidth="1"/>
    <col min="4098" max="4098" width="19.75" style="2" customWidth="1"/>
    <col min="4099" max="4100" width="7.625" style="2" customWidth="1"/>
    <col min="4101" max="4101" width="7.75" style="2" customWidth="1"/>
    <col min="4102" max="4102" width="5" style="2" customWidth="1"/>
    <col min="4103" max="4103" width="6.25" style="2" customWidth="1"/>
    <col min="4104" max="4104" width="6.875" style="2" customWidth="1"/>
    <col min="4105" max="4105" width="7.875" style="2" customWidth="1"/>
    <col min="4106" max="4350" width="8.125" style="2"/>
    <col min="4351" max="4351" width="3.875" style="2" customWidth="1"/>
    <col min="4352" max="4352" width="6.25" style="2" customWidth="1"/>
    <col min="4353" max="4353" width="6.75" style="2" customWidth="1"/>
    <col min="4354" max="4354" width="19.75" style="2" customWidth="1"/>
    <col min="4355" max="4356" width="7.625" style="2" customWidth="1"/>
    <col min="4357" max="4357" width="7.75" style="2" customWidth="1"/>
    <col min="4358" max="4358" width="5" style="2" customWidth="1"/>
    <col min="4359" max="4359" width="6.25" style="2" customWidth="1"/>
    <col min="4360" max="4360" width="6.875" style="2" customWidth="1"/>
    <col min="4361" max="4361" width="7.875" style="2" customWidth="1"/>
    <col min="4362" max="4606" width="8.125" style="2"/>
    <col min="4607" max="4607" width="3.875" style="2" customWidth="1"/>
    <col min="4608" max="4608" width="6.25" style="2" customWidth="1"/>
    <col min="4609" max="4609" width="6.75" style="2" customWidth="1"/>
    <col min="4610" max="4610" width="19.75" style="2" customWidth="1"/>
    <col min="4611" max="4612" width="7.625" style="2" customWidth="1"/>
    <col min="4613" max="4613" width="7.75" style="2" customWidth="1"/>
    <col min="4614" max="4614" width="5" style="2" customWidth="1"/>
    <col min="4615" max="4615" width="6.25" style="2" customWidth="1"/>
    <col min="4616" max="4616" width="6.875" style="2" customWidth="1"/>
    <col min="4617" max="4617" width="7.875" style="2" customWidth="1"/>
    <col min="4618" max="4862" width="8.125" style="2"/>
    <col min="4863" max="4863" width="3.875" style="2" customWidth="1"/>
    <col min="4864" max="4864" width="6.25" style="2" customWidth="1"/>
    <col min="4865" max="4865" width="6.75" style="2" customWidth="1"/>
    <col min="4866" max="4866" width="19.75" style="2" customWidth="1"/>
    <col min="4867" max="4868" width="7.625" style="2" customWidth="1"/>
    <col min="4869" max="4869" width="7.75" style="2" customWidth="1"/>
    <col min="4870" max="4870" width="5" style="2" customWidth="1"/>
    <col min="4871" max="4871" width="6.25" style="2" customWidth="1"/>
    <col min="4872" max="4872" width="6.875" style="2" customWidth="1"/>
    <col min="4873" max="4873" width="7.875" style="2" customWidth="1"/>
    <col min="4874" max="5118" width="8.125" style="2"/>
    <col min="5119" max="5119" width="3.875" style="2" customWidth="1"/>
    <col min="5120" max="5120" width="6.25" style="2" customWidth="1"/>
    <col min="5121" max="5121" width="6.75" style="2" customWidth="1"/>
    <col min="5122" max="5122" width="19.75" style="2" customWidth="1"/>
    <col min="5123" max="5124" width="7.625" style="2" customWidth="1"/>
    <col min="5125" max="5125" width="7.75" style="2" customWidth="1"/>
    <col min="5126" max="5126" width="5" style="2" customWidth="1"/>
    <col min="5127" max="5127" width="6.25" style="2" customWidth="1"/>
    <col min="5128" max="5128" width="6.875" style="2" customWidth="1"/>
    <col min="5129" max="5129" width="7.875" style="2" customWidth="1"/>
    <col min="5130" max="5374" width="8.125" style="2"/>
    <col min="5375" max="5375" width="3.875" style="2" customWidth="1"/>
    <col min="5376" max="5376" width="6.25" style="2" customWidth="1"/>
    <col min="5377" max="5377" width="6.75" style="2" customWidth="1"/>
    <col min="5378" max="5378" width="19.75" style="2" customWidth="1"/>
    <col min="5379" max="5380" width="7.625" style="2" customWidth="1"/>
    <col min="5381" max="5381" width="7.75" style="2" customWidth="1"/>
    <col min="5382" max="5382" width="5" style="2" customWidth="1"/>
    <col min="5383" max="5383" width="6.25" style="2" customWidth="1"/>
    <col min="5384" max="5384" width="6.875" style="2" customWidth="1"/>
    <col min="5385" max="5385" width="7.875" style="2" customWidth="1"/>
    <col min="5386" max="5630" width="8.125" style="2"/>
    <col min="5631" max="5631" width="3.875" style="2" customWidth="1"/>
    <col min="5632" max="5632" width="6.25" style="2" customWidth="1"/>
    <col min="5633" max="5633" width="6.75" style="2" customWidth="1"/>
    <col min="5634" max="5634" width="19.75" style="2" customWidth="1"/>
    <col min="5635" max="5636" width="7.625" style="2" customWidth="1"/>
    <col min="5637" max="5637" width="7.75" style="2" customWidth="1"/>
    <col min="5638" max="5638" width="5" style="2" customWidth="1"/>
    <col min="5639" max="5639" width="6.25" style="2" customWidth="1"/>
    <col min="5640" max="5640" width="6.875" style="2" customWidth="1"/>
    <col min="5641" max="5641" width="7.875" style="2" customWidth="1"/>
    <col min="5642" max="5886" width="8.125" style="2"/>
    <col min="5887" max="5887" width="3.875" style="2" customWidth="1"/>
    <col min="5888" max="5888" width="6.25" style="2" customWidth="1"/>
    <col min="5889" max="5889" width="6.75" style="2" customWidth="1"/>
    <col min="5890" max="5890" width="19.75" style="2" customWidth="1"/>
    <col min="5891" max="5892" width="7.625" style="2" customWidth="1"/>
    <col min="5893" max="5893" width="7.75" style="2" customWidth="1"/>
    <col min="5894" max="5894" width="5" style="2" customWidth="1"/>
    <col min="5895" max="5895" width="6.25" style="2" customWidth="1"/>
    <col min="5896" max="5896" width="6.875" style="2" customWidth="1"/>
    <col min="5897" max="5897" width="7.875" style="2" customWidth="1"/>
    <col min="5898" max="6142" width="8.125" style="2"/>
    <col min="6143" max="6143" width="3.875" style="2" customWidth="1"/>
    <col min="6144" max="6144" width="6.25" style="2" customWidth="1"/>
    <col min="6145" max="6145" width="6.75" style="2" customWidth="1"/>
    <col min="6146" max="6146" width="19.75" style="2" customWidth="1"/>
    <col min="6147" max="6148" width="7.625" style="2" customWidth="1"/>
    <col min="6149" max="6149" width="7.75" style="2" customWidth="1"/>
    <col min="6150" max="6150" width="5" style="2" customWidth="1"/>
    <col min="6151" max="6151" width="6.25" style="2" customWidth="1"/>
    <col min="6152" max="6152" width="6.875" style="2" customWidth="1"/>
    <col min="6153" max="6153" width="7.875" style="2" customWidth="1"/>
    <col min="6154" max="6398" width="8.125" style="2"/>
    <col min="6399" max="6399" width="3.875" style="2" customWidth="1"/>
    <col min="6400" max="6400" width="6.25" style="2" customWidth="1"/>
    <col min="6401" max="6401" width="6.75" style="2" customWidth="1"/>
    <col min="6402" max="6402" width="19.75" style="2" customWidth="1"/>
    <col min="6403" max="6404" width="7.625" style="2" customWidth="1"/>
    <col min="6405" max="6405" width="7.75" style="2" customWidth="1"/>
    <col min="6406" max="6406" width="5" style="2" customWidth="1"/>
    <col min="6407" max="6407" width="6.25" style="2" customWidth="1"/>
    <col min="6408" max="6408" width="6.875" style="2" customWidth="1"/>
    <col min="6409" max="6409" width="7.875" style="2" customWidth="1"/>
    <col min="6410" max="6654" width="8.125" style="2"/>
    <col min="6655" max="6655" width="3.875" style="2" customWidth="1"/>
    <col min="6656" max="6656" width="6.25" style="2" customWidth="1"/>
    <col min="6657" max="6657" width="6.75" style="2" customWidth="1"/>
    <col min="6658" max="6658" width="19.75" style="2" customWidth="1"/>
    <col min="6659" max="6660" width="7.625" style="2" customWidth="1"/>
    <col min="6661" max="6661" width="7.75" style="2" customWidth="1"/>
    <col min="6662" max="6662" width="5" style="2" customWidth="1"/>
    <col min="6663" max="6663" width="6.25" style="2" customWidth="1"/>
    <col min="6664" max="6664" width="6.875" style="2" customWidth="1"/>
    <col min="6665" max="6665" width="7.875" style="2" customWidth="1"/>
    <col min="6666" max="6910" width="8.125" style="2"/>
    <col min="6911" max="6911" width="3.875" style="2" customWidth="1"/>
    <col min="6912" max="6912" width="6.25" style="2" customWidth="1"/>
    <col min="6913" max="6913" width="6.75" style="2" customWidth="1"/>
    <col min="6914" max="6914" width="19.75" style="2" customWidth="1"/>
    <col min="6915" max="6916" width="7.625" style="2" customWidth="1"/>
    <col min="6917" max="6917" width="7.75" style="2" customWidth="1"/>
    <col min="6918" max="6918" width="5" style="2" customWidth="1"/>
    <col min="6919" max="6919" width="6.25" style="2" customWidth="1"/>
    <col min="6920" max="6920" width="6.875" style="2" customWidth="1"/>
    <col min="6921" max="6921" width="7.875" style="2" customWidth="1"/>
    <col min="6922" max="7166" width="8.125" style="2"/>
    <col min="7167" max="7167" width="3.875" style="2" customWidth="1"/>
    <col min="7168" max="7168" width="6.25" style="2" customWidth="1"/>
    <col min="7169" max="7169" width="6.75" style="2" customWidth="1"/>
    <col min="7170" max="7170" width="19.75" style="2" customWidth="1"/>
    <col min="7171" max="7172" width="7.625" style="2" customWidth="1"/>
    <col min="7173" max="7173" width="7.75" style="2" customWidth="1"/>
    <col min="7174" max="7174" width="5" style="2" customWidth="1"/>
    <col min="7175" max="7175" width="6.25" style="2" customWidth="1"/>
    <col min="7176" max="7176" width="6.875" style="2" customWidth="1"/>
    <col min="7177" max="7177" width="7.875" style="2" customWidth="1"/>
    <col min="7178" max="7422" width="8.125" style="2"/>
    <col min="7423" max="7423" width="3.875" style="2" customWidth="1"/>
    <col min="7424" max="7424" width="6.25" style="2" customWidth="1"/>
    <col min="7425" max="7425" width="6.75" style="2" customWidth="1"/>
    <col min="7426" max="7426" width="19.75" style="2" customWidth="1"/>
    <col min="7427" max="7428" width="7.625" style="2" customWidth="1"/>
    <col min="7429" max="7429" width="7.75" style="2" customWidth="1"/>
    <col min="7430" max="7430" width="5" style="2" customWidth="1"/>
    <col min="7431" max="7431" width="6.25" style="2" customWidth="1"/>
    <col min="7432" max="7432" width="6.875" style="2" customWidth="1"/>
    <col min="7433" max="7433" width="7.875" style="2" customWidth="1"/>
    <col min="7434" max="7678" width="8.125" style="2"/>
    <col min="7679" max="7679" width="3.875" style="2" customWidth="1"/>
    <col min="7680" max="7680" width="6.25" style="2" customWidth="1"/>
    <col min="7681" max="7681" width="6.75" style="2" customWidth="1"/>
    <col min="7682" max="7682" width="19.75" style="2" customWidth="1"/>
    <col min="7683" max="7684" width="7.625" style="2" customWidth="1"/>
    <col min="7685" max="7685" width="7.75" style="2" customWidth="1"/>
    <col min="7686" max="7686" width="5" style="2" customWidth="1"/>
    <col min="7687" max="7687" width="6.25" style="2" customWidth="1"/>
    <col min="7688" max="7688" width="6.875" style="2" customWidth="1"/>
    <col min="7689" max="7689" width="7.875" style="2" customWidth="1"/>
    <col min="7690" max="7934" width="8.125" style="2"/>
    <col min="7935" max="7935" width="3.875" style="2" customWidth="1"/>
    <col min="7936" max="7936" width="6.25" style="2" customWidth="1"/>
    <col min="7937" max="7937" width="6.75" style="2" customWidth="1"/>
    <col min="7938" max="7938" width="19.75" style="2" customWidth="1"/>
    <col min="7939" max="7940" width="7.625" style="2" customWidth="1"/>
    <col min="7941" max="7941" width="7.75" style="2" customWidth="1"/>
    <col min="7942" max="7942" width="5" style="2" customWidth="1"/>
    <col min="7943" max="7943" width="6.25" style="2" customWidth="1"/>
    <col min="7944" max="7944" width="6.875" style="2" customWidth="1"/>
    <col min="7945" max="7945" width="7.875" style="2" customWidth="1"/>
    <col min="7946" max="8190" width="8.125" style="2"/>
    <col min="8191" max="8191" width="3.875" style="2" customWidth="1"/>
    <col min="8192" max="8192" width="6.25" style="2" customWidth="1"/>
    <col min="8193" max="8193" width="6.75" style="2" customWidth="1"/>
    <col min="8194" max="8194" width="19.75" style="2" customWidth="1"/>
    <col min="8195" max="8196" width="7.625" style="2" customWidth="1"/>
    <col min="8197" max="8197" width="7.75" style="2" customWidth="1"/>
    <col min="8198" max="8198" width="5" style="2" customWidth="1"/>
    <col min="8199" max="8199" width="6.25" style="2" customWidth="1"/>
    <col min="8200" max="8200" width="6.875" style="2" customWidth="1"/>
    <col min="8201" max="8201" width="7.875" style="2" customWidth="1"/>
    <col min="8202" max="8446" width="8.125" style="2"/>
    <col min="8447" max="8447" width="3.875" style="2" customWidth="1"/>
    <col min="8448" max="8448" width="6.25" style="2" customWidth="1"/>
    <col min="8449" max="8449" width="6.75" style="2" customWidth="1"/>
    <col min="8450" max="8450" width="19.75" style="2" customWidth="1"/>
    <col min="8451" max="8452" width="7.625" style="2" customWidth="1"/>
    <col min="8453" max="8453" width="7.75" style="2" customWidth="1"/>
    <col min="8454" max="8454" width="5" style="2" customWidth="1"/>
    <col min="8455" max="8455" width="6.25" style="2" customWidth="1"/>
    <col min="8456" max="8456" width="6.875" style="2" customWidth="1"/>
    <col min="8457" max="8457" width="7.875" style="2" customWidth="1"/>
    <col min="8458" max="8702" width="8.125" style="2"/>
    <col min="8703" max="8703" width="3.875" style="2" customWidth="1"/>
    <col min="8704" max="8704" width="6.25" style="2" customWidth="1"/>
    <col min="8705" max="8705" width="6.75" style="2" customWidth="1"/>
    <col min="8706" max="8706" width="19.75" style="2" customWidth="1"/>
    <col min="8707" max="8708" width="7.625" style="2" customWidth="1"/>
    <col min="8709" max="8709" width="7.75" style="2" customWidth="1"/>
    <col min="8710" max="8710" width="5" style="2" customWidth="1"/>
    <col min="8711" max="8711" width="6.25" style="2" customWidth="1"/>
    <col min="8712" max="8712" width="6.875" style="2" customWidth="1"/>
    <col min="8713" max="8713" width="7.875" style="2" customWidth="1"/>
    <col min="8714" max="8958" width="8.125" style="2"/>
    <col min="8959" max="8959" width="3.875" style="2" customWidth="1"/>
    <col min="8960" max="8960" width="6.25" style="2" customWidth="1"/>
    <col min="8961" max="8961" width="6.75" style="2" customWidth="1"/>
    <col min="8962" max="8962" width="19.75" style="2" customWidth="1"/>
    <col min="8963" max="8964" width="7.625" style="2" customWidth="1"/>
    <col min="8965" max="8965" width="7.75" style="2" customWidth="1"/>
    <col min="8966" max="8966" width="5" style="2" customWidth="1"/>
    <col min="8967" max="8967" width="6.25" style="2" customWidth="1"/>
    <col min="8968" max="8968" width="6.875" style="2" customWidth="1"/>
    <col min="8969" max="8969" width="7.875" style="2" customWidth="1"/>
    <col min="8970" max="9214" width="8.125" style="2"/>
    <col min="9215" max="9215" width="3.875" style="2" customWidth="1"/>
    <col min="9216" max="9216" width="6.25" style="2" customWidth="1"/>
    <col min="9217" max="9217" width="6.75" style="2" customWidth="1"/>
    <col min="9218" max="9218" width="19.75" style="2" customWidth="1"/>
    <col min="9219" max="9220" width="7.625" style="2" customWidth="1"/>
    <col min="9221" max="9221" width="7.75" style="2" customWidth="1"/>
    <col min="9222" max="9222" width="5" style="2" customWidth="1"/>
    <col min="9223" max="9223" width="6.25" style="2" customWidth="1"/>
    <col min="9224" max="9224" width="6.875" style="2" customWidth="1"/>
    <col min="9225" max="9225" width="7.875" style="2" customWidth="1"/>
    <col min="9226" max="9470" width="8.125" style="2"/>
    <col min="9471" max="9471" width="3.875" style="2" customWidth="1"/>
    <col min="9472" max="9472" width="6.25" style="2" customWidth="1"/>
    <col min="9473" max="9473" width="6.75" style="2" customWidth="1"/>
    <col min="9474" max="9474" width="19.75" style="2" customWidth="1"/>
    <col min="9475" max="9476" width="7.625" style="2" customWidth="1"/>
    <col min="9477" max="9477" width="7.75" style="2" customWidth="1"/>
    <col min="9478" max="9478" width="5" style="2" customWidth="1"/>
    <col min="9479" max="9479" width="6.25" style="2" customWidth="1"/>
    <col min="9480" max="9480" width="6.875" style="2" customWidth="1"/>
    <col min="9481" max="9481" width="7.875" style="2" customWidth="1"/>
    <col min="9482" max="9726" width="8.125" style="2"/>
    <col min="9727" max="9727" width="3.875" style="2" customWidth="1"/>
    <col min="9728" max="9728" width="6.25" style="2" customWidth="1"/>
    <col min="9729" max="9729" width="6.75" style="2" customWidth="1"/>
    <col min="9730" max="9730" width="19.75" style="2" customWidth="1"/>
    <col min="9731" max="9732" width="7.625" style="2" customWidth="1"/>
    <col min="9733" max="9733" width="7.75" style="2" customWidth="1"/>
    <col min="9734" max="9734" width="5" style="2" customWidth="1"/>
    <col min="9735" max="9735" width="6.25" style="2" customWidth="1"/>
    <col min="9736" max="9736" width="6.875" style="2" customWidth="1"/>
    <col min="9737" max="9737" width="7.875" style="2" customWidth="1"/>
    <col min="9738" max="9982" width="8.125" style="2"/>
    <col min="9983" max="9983" width="3.875" style="2" customWidth="1"/>
    <col min="9984" max="9984" width="6.25" style="2" customWidth="1"/>
    <col min="9985" max="9985" width="6.75" style="2" customWidth="1"/>
    <col min="9986" max="9986" width="19.75" style="2" customWidth="1"/>
    <col min="9987" max="9988" width="7.625" style="2" customWidth="1"/>
    <col min="9989" max="9989" width="7.75" style="2" customWidth="1"/>
    <col min="9990" max="9990" width="5" style="2" customWidth="1"/>
    <col min="9991" max="9991" width="6.25" style="2" customWidth="1"/>
    <col min="9992" max="9992" width="6.875" style="2" customWidth="1"/>
    <col min="9993" max="9993" width="7.875" style="2" customWidth="1"/>
    <col min="9994" max="10238" width="8.125" style="2"/>
    <col min="10239" max="10239" width="3.875" style="2" customWidth="1"/>
    <col min="10240" max="10240" width="6.25" style="2" customWidth="1"/>
    <col min="10241" max="10241" width="6.75" style="2" customWidth="1"/>
    <col min="10242" max="10242" width="19.75" style="2" customWidth="1"/>
    <col min="10243" max="10244" width="7.625" style="2" customWidth="1"/>
    <col min="10245" max="10245" width="7.75" style="2" customWidth="1"/>
    <col min="10246" max="10246" width="5" style="2" customWidth="1"/>
    <col min="10247" max="10247" width="6.25" style="2" customWidth="1"/>
    <col min="10248" max="10248" width="6.875" style="2" customWidth="1"/>
    <col min="10249" max="10249" width="7.875" style="2" customWidth="1"/>
    <col min="10250" max="10494" width="8.125" style="2"/>
    <col min="10495" max="10495" width="3.875" style="2" customWidth="1"/>
    <col min="10496" max="10496" width="6.25" style="2" customWidth="1"/>
    <col min="10497" max="10497" width="6.75" style="2" customWidth="1"/>
    <col min="10498" max="10498" width="19.75" style="2" customWidth="1"/>
    <col min="10499" max="10500" width="7.625" style="2" customWidth="1"/>
    <col min="10501" max="10501" width="7.75" style="2" customWidth="1"/>
    <col min="10502" max="10502" width="5" style="2" customWidth="1"/>
    <col min="10503" max="10503" width="6.25" style="2" customWidth="1"/>
    <col min="10504" max="10504" width="6.875" style="2" customWidth="1"/>
    <col min="10505" max="10505" width="7.875" style="2" customWidth="1"/>
    <col min="10506" max="10750" width="8.125" style="2"/>
    <col min="10751" max="10751" width="3.875" style="2" customWidth="1"/>
    <col min="10752" max="10752" width="6.25" style="2" customWidth="1"/>
    <col min="10753" max="10753" width="6.75" style="2" customWidth="1"/>
    <col min="10754" max="10754" width="19.75" style="2" customWidth="1"/>
    <col min="10755" max="10756" width="7.625" style="2" customWidth="1"/>
    <col min="10757" max="10757" width="7.75" style="2" customWidth="1"/>
    <col min="10758" max="10758" width="5" style="2" customWidth="1"/>
    <col min="10759" max="10759" width="6.25" style="2" customWidth="1"/>
    <col min="10760" max="10760" width="6.875" style="2" customWidth="1"/>
    <col min="10761" max="10761" width="7.875" style="2" customWidth="1"/>
    <col min="10762" max="11006" width="8.125" style="2"/>
    <col min="11007" max="11007" width="3.875" style="2" customWidth="1"/>
    <col min="11008" max="11008" width="6.25" style="2" customWidth="1"/>
    <col min="11009" max="11009" width="6.75" style="2" customWidth="1"/>
    <col min="11010" max="11010" width="19.75" style="2" customWidth="1"/>
    <col min="11011" max="11012" width="7.625" style="2" customWidth="1"/>
    <col min="11013" max="11013" width="7.75" style="2" customWidth="1"/>
    <col min="11014" max="11014" width="5" style="2" customWidth="1"/>
    <col min="11015" max="11015" width="6.25" style="2" customWidth="1"/>
    <col min="11016" max="11016" width="6.875" style="2" customWidth="1"/>
    <col min="11017" max="11017" width="7.875" style="2" customWidth="1"/>
    <col min="11018" max="11262" width="8.125" style="2"/>
    <col min="11263" max="11263" width="3.875" style="2" customWidth="1"/>
    <col min="11264" max="11264" width="6.25" style="2" customWidth="1"/>
    <col min="11265" max="11265" width="6.75" style="2" customWidth="1"/>
    <col min="11266" max="11266" width="19.75" style="2" customWidth="1"/>
    <col min="11267" max="11268" width="7.625" style="2" customWidth="1"/>
    <col min="11269" max="11269" width="7.75" style="2" customWidth="1"/>
    <col min="11270" max="11270" width="5" style="2" customWidth="1"/>
    <col min="11271" max="11271" width="6.25" style="2" customWidth="1"/>
    <col min="11272" max="11272" width="6.875" style="2" customWidth="1"/>
    <col min="11273" max="11273" width="7.875" style="2" customWidth="1"/>
    <col min="11274" max="11518" width="8.125" style="2"/>
    <col min="11519" max="11519" width="3.875" style="2" customWidth="1"/>
    <col min="11520" max="11520" width="6.25" style="2" customWidth="1"/>
    <col min="11521" max="11521" width="6.75" style="2" customWidth="1"/>
    <col min="11522" max="11522" width="19.75" style="2" customWidth="1"/>
    <col min="11523" max="11524" width="7.625" style="2" customWidth="1"/>
    <col min="11525" max="11525" width="7.75" style="2" customWidth="1"/>
    <col min="11526" max="11526" width="5" style="2" customWidth="1"/>
    <col min="11527" max="11527" width="6.25" style="2" customWidth="1"/>
    <col min="11528" max="11528" width="6.875" style="2" customWidth="1"/>
    <col min="11529" max="11529" width="7.875" style="2" customWidth="1"/>
    <col min="11530" max="11774" width="8.125" style="2"/>
    <col min="11775" max="11775" width="3.875" style="2" customWidth="1"/>
    <col min="11776" max="11776" width="6.25" style="2" customWidth="1"/>
    <col min="11777" max="11777" width="6.75" style="2" customWidth="1"/>
    <col min="11778" max="11778" width="19.75" style="2" customWidth="1"/>
    <col min="11779" max="11780" width="7.625" style="2" customWidth="1"/>
    <col min="11781" max="11781" width="7.75" style="2" customWidth="1"/>
    <col min="11782" max="11782" width="5" style="2" customWidth="1"/>
    <col min="11783" max="11783" width="6.25" style="2" customWidth="1"/>
    <col min="11784" max="11784" width="6.875" style="2" customWidth="1"/>
    <col min="11785" max="11785" width="7.875" style="2" customWidth="1"/>
    <col min="11786" max="12030" width="8.125" style="2"/>
    <col min="12031" max="12031" width="3.875" style="2" customWidth="1"/>
    <col min="12032" max="12032" width="6.25" style="2" customWidth="1"/>
    <col min="12033" max="12033" width="6.75" style="2" customWidth="1"/>
    <col min="12034" max="12034" width="19.75" style="2" customWidth="1"/>
    <col min="12035" max="12036" width="7.625" style="2" customWidth="1"/>
    <col min="12037" max="12037" width="7.75" style="2" customWidth="1"/>
    <col min="12038" max="12038" width="5" style="2" customWidth="1"/>
    <col min="12039" max="12039" width="6.25" style="2" customWidth="1"/>
    <col min="12040" max="12040" width="6.875" style="2" customWidth="1"/>
    <col min="12041" max="12041" width="7.875" style="2" customWidth="1"/>
    <col min="12042" max="12286" width="8.125" style="2"/>
    <col min="12287" max="12287" width="3.875" style="2" customWidth="1"/>
    <col min="12288" max="12288" width="6.25" style="2" customWidth="1"/>
    <col min="12289" max="12289" width="6.75" style="2" customWidth="1"/>
    <col min="12290" max="12290" width="19.75" style="2" customWidth="1"/>
    <col min="12291" max="12292" width="7.625" style="2" customWidth="1"/>
    <col min="12293" max="12293" width="7.75" style="2" customWidth="1"/>
    <col min="12294" max="12294" width="5" style="2" customWidth="1"/>
    <col min="12295" max="12295" width="6.25" style="2" customWidth="1"/>
    <col min="12296" max="12296" width="6.875" style="2" customWidth="1"/>
    <col min="12297" max="12297" width="7.875" style="2" customWidth="1"/>
    <col min="12298" max="12542" width="8.125" style="2"/>
    <col min="12543" max="12543" width="3.875" style="2" customWidth="1"/>
    <col min="12544" max="12544" width="6.25" style="2" customWidth="1"/>
    <col min="12545" max="12545" width="6.75" style="2" customWidth="1"/>
    <col min="12546" max="12546" width="19.75" style="2" customWidth="1"/>
    <col min="12547" max="12548" width="7.625" style="2" customWidth="1"/>
    <col min="12549" max="12549" width="7.75" style="2" customWidth="1"/>
    <col min="12550" max="12550" width="5" style="2" customWidth="1"/>
    <col min="12551" max="12551" width="6.25" style="2" customWidth="1"/>
    <col min="12552" max="12552" width="6.875" style="2" customWidth="1"/>
    <col min="12553" max="12553" width="7.875" style="2" customWidth="1"/>
    <col min="12554" max="12798" width="8.125" style="2"/>
    <col min="12799" max="12799" width="3.875" style="2" customWidth="1"/>
    <col min="12800" max="12800" width="6.25" style="2" customWidth="1"/>
    <col min="12801" max="12801" width="6.75" style="2" customWidth="1"/>
    <col min="12802" max="12802" width="19.75" style="2" customWidth="1"/>
    <col min="12803" max="12804" width="7.625" style="2" customWidth="1"/>
    <col min="12805" max="12805" width="7.75" style="2" customWidth="1"/>
    <col min="12806" max="12806" width="5" style="2" customWidth="1"/>
    <col min="12807" max="12807" width="6.25" style="2" customWidth="1"/>
    <col min="12808" max="12808" width="6.875" style="2" customWidth="1"/>
    <col min="12809" max="12809" width="7.875" style="2" customWidth="1"/>
    <col min="12810" max="13054" width="8.125" style="2"/>
    <col min="13055" max="13055" width="3.875" style="2" customWidth="1"/>
    <col min="13056" max="13056" width="6.25" style="2" customWidth="1"/>
    <col min="13057" max="13057" width="6.75" style="2" customWidth="1"/>
    <col min="13058" max="13058" width="19.75" style="2" customWidth="1"/>
    <col min="13059" max="13060" width="7.625" style="2" customWidth="1"/>
    <col min="13061" max="13061" width="7.75" style="2" customWidth="1"/>
    <col min="13062" max="13062" width="5" style="2" customWidth="1"/>
    <col min="13063" max="13063" width="6.25" style="2" customWidth="1"/>
    <col min="13064" max="13064" width="6.875" style="2" customWidth="1"/>
    <col min="13065" max="13065" width="7.875" style="2" customWidth="1"/>
    <col min="13066" max="13310" width="8.125" style="2"/>
    <col min="13311" max="13311" width="3.875" style="2" customWidth="1"/>
    <col min="13312" max="13312" width="6.25" style="2" customWidth="1"/>
    <col min="13313" max="13313" width="6.75" style="2" customWidth="1"/>
    <col min="13314" max="13314" width="19.75" style="2" customWidth="1"/>
    <col min="13315" max="13316" width="7.625" style="2" customWidth="1"/>
    <col min="13317" max="13317" width="7.75" style="2" customWidth="1"/>
    <col min="13318" max="13318" width="5" style="2" customWidth="1"/>
    <col min="13319" max="13319" width="6.25" style="2" customWidth="1"/>
    <col min="13320" max="13320" width="6.875" style="2" customWidth="1"/>
    <col min="13321" max="13321" width="7.875" style="2" customWidth="1"/>
    <col min="13322" max="13566" width="8.125" style="2"/>
    <col min="13567" max="13567" width="3.875" style="2" customWidth="1"/>
    <col min="13568" max="13568" width="6.25" style="2" customWidth="1"/>
    <col min="13569" max="13569" width="6.75" style="2" customWidth="1"/>
    <col min="13570" max="13570" width="19.75" style="2" customWidth="1"/>
    <col min="13571" max="13572" width="7.625" style="2" customWidth="1"/>
    <col min="13573" max="13573" width="7.75" style="2" customWidth="1"/>
    <col min="13574" max="13574" width="5" style="2" customWidth="1"/>
    <col min="13575" max="13575" width="6.25" style="2" customWidth="1"/>
    <col min="13576" max="13576" width="6.875" style="2" customWidth="1"/>
    <col min="13577" max="13577" width="7.875" style="2" customWidth="1"/>
    <col min="13578" max="13822" width="8.125" style="2"/>
    <col min="13823" max="13823" width="3.875" style="2" customWidth="1"/>
    <col min="13824" max="13824" width="6.25" style="2" customWidth="1"/>
    <col min="13825" max="13825" width="6.75" style="2" customWidth="1"/>
    <col min="13826" max="13826" width="19.75" style="2" customWidth="1"/>
    <col min="13827" max="13828" width="7.625" style="2" customWidth="1"/>
    <col min="13829" max="13829" width="7.75" style="2" customWidth="1"/>
    <col min="13830" max="13830" width="5" style="2" customWidth="1"/>
    <col min="13831" max="13831" width="6.25" style="2" customWidth="1"/>
    <col min="13832" max="13832" width="6.875" style="2" customWidth="1"/>
    <col min="13833" max="13833" width="7.875" style="2" customWidth="1"/>
    <col min="13834" max="14078" width="8.125" style="2"/>
    <col min="14079" max="14079" width="3.875" style="2" customWidth="1"/>
    <col min="14080" max="14080" width="6.25" style="2" customWidth="1"/>
    <col min="14081" max="14081" width="6.75" style="2" customWidth="1"/>
    <col min="14082" max="14082" width="19.75" style="2" customWidth="1"/>
    <col min="14083" max="14084" width="7.625" style="2" customWidth="1"/>
    <col min="14085" max="14085" width="7.75" style="2" customWidth="1"/>
    <col min="14086" max="14086" width="5" style="2" customWidth="1"/>
    <col min="14087" max="14087" width="6.25" style="2" customWidth="1"/>
    <col min="14088" max="14088" width="6.875" style="2" customWidth="1"/>
    <col min="14089" max="14089" width="7.875" style="2" customWidth="1"/>
    <col min="14090" max="14334" width="8.125" style="2"/>
    <col min="14335" max="14335" width="3.875" style="2" customWidth="1"/>
    <col min="14336" max="14336" width="6.25" style="2" customWidth="1"/>
    <col min="14337" max="14337" width="6.75" style="2" customWidth="1"/>
    <col min="14338" max="14338" width="19.75" style="2" customWidth="1"/>
    <col min="14339" max="14340" width="7.625" style="2" customWidth="1"/>
    <col min="14341" max="14341" width="7.75" style="2" customWidth="1"/>
    <col min="14342" max="14342" width="5" style="2" customWidth="1"/>
    <col min="14343" max="14343" width="6.25" style="2" customWidth="1"/>
    <col min="14344" max="14344" width="6.875" style="2" customWidth="1"/>
    <col min="14345" max="14345" width="7.875" style="2" customWidth="1"/>
    <col min="14346" max="14590" width="8.125" style="2"/>
    <col min="14591" max="14591" width="3.875" style="2" customWidth="1"/>
    <col min="14592" max="14592" width="6.25" style="2" customWidth="1"/>
    <col min="14593" max="14593" width="6.75" style="2" customWidth="1"/>
    <col min="14594" max="14594" width="19.75" style="2" customWidth="1"/>
    <col min="14595" max="14596" width="7.625" style="2" customWidth="1"/>
    <col min="14597" max="14597" width="7.75" style="2" customWidth="1"/>
    <col min="14598" max="14598" width="5" style="2" customWidth="1"/>
    <col min="14599" max="14599" width="6.25" style="2" customWidth="1"/>
    <col min="14600" max="14600" width="6.875" style="2" customWidth="1"/>
    <col min="14601" max="14601" width="7.875" style="2" customWidth="1"/>
    <col min="14602" max="14846" width="8.125" style="2"/>
    <col min="14847" max="14847" width="3.875" style="2" customWidth="1"/>
    <col min="14848" max="14848" width="6.25" style="2" customWidth="1"/>
    <col min="14849" max="14849" width="6.75" style="2" customWidth="1"/>
    <col min="14850" max="14850" width="19.75" style="2" customWidth="1"/>
    <col min="14851" max="14852" width="7.625" style="2" customWidth="1"/>
    <col min="14853" max="14853" width="7.75" style="2" customWidth="1"/>
    <col min="14854" max="14854" width="5" style="2" customWidth="1"/>
    <col min="14855" max="14855" width="6.25" style="2" customWidth="1"/>
    <col min="14856" max="14856" width="6.875" style="2" customWidth="1"/>
    <col min="14857" max="14857" width="7.875" style="2" customWidth="1"/>
    <col min="14858" max="15102" width="8.125" style="2"/>
    <col min="15103" max="15103" width="3.875" style="2" customWidth="1"/>
    <col min="15104" max="15104" width="6.25" style="2" customWidth="1"/>
    <col min="15105" max="15105" width="6.75" style="2" customWidth="1"/>
    <col min="15106" max="15106" width="19.75" style="2" customWidth="1"/>
    <col min="15107" max="15108" width="7.625" style="2" customWidth="1"/>
    <col min="15109" max="15109" width="7.75" style="2" customWidth="1"/>
    <col min="15110" max="15110" width="5" style="2" customWidth="1"/>
    <col min="15111" max="15111" width="6.25" style="2" customWidth="1"/>
    <col min="15112" max="15112" width="6.875" style="2" customWidth="1"/>
    <col min="15113" max="15113" width="7.875" style="2" customWidth="1"/>
    <col min="15114" max="15358" width="8.125" style="2"/>
    <col min="15359" max="15359" width="3.875" style="2" customWidth="1"/>
    <col min="15360" max="15360" width="6.25" style="2" customWidth="1"/>
    <col min="15361" max="15361" width="6.75" style="2" customWidth="1"/>
    <col min="15362" max="15362" width="19.75" style="2" customWidth="1"/>
    <col min="15363" max="15364" width="7.625" style="2" customWidth="1"/>
    <col min="15365" max="15365" width="7.75" style="2" customWidth="1"/>
    <col min="15366" max="15366" width="5" style="2" customWidth="1"/>
    <col min="15367" max="15367" width="6.25" style="2" customWidth="1"/>
    <col min="15368" max="15368" width="6.875" style="2" customWidth="1"/>
    <col min="15369" max="15369" width="7.875" style="2" customWidth="1"/>
    <col min="15370" max="15614" width="8.125" style="2"/>
    <col min="15615" max="15615" width="3.875" style="2" customWidth="1"/>
    <col min="15616" max="15616" width="6.25" style="2" customWidth="1"/>
    <col min="15617" max="15617" width="6.75" style="2" customWidth="1"/>
    <col min="15618" max="15618" width="19.75" style="2" customWidth="1"/>
    <col min="15619" max="15620" width="7.625" style="2" customWidth="1"/>
    <col min="15621" max="15621" width="7.75" style="2" customWidth="1"/>
    <col min="15622" max="15622" width="5" style="2" customWidth="1"/>
    <col min="15623" max="15623" width="6.25" style="2" customWidth="1"/>
    <col min="15624" max="15624" width="6.875" style="2" customWidth="1"/>
    <col min="15625" max="15625" width="7.875" style="2" customWidth="1"/>
    <col min="15626" max="15870" width="8.125" style="2"/>
    <col min="15871" max="15871" width="3.875" style="2" customWidth="1"/>
    <col min="15872" max="15872" width="6.25" style="2" customWidth="1"/>
    <col min="15873" max="15873" width="6.75" style="2" customWidth="1"/>
    <col min="15874" max="15874" width="19.75" style="2" customWidth="1"/>
    <col min="15875" max="15876" width="7.625" style="2" customWidth="1"/>
    <col min="15877" max="15877" width="7.75" style="2" customWidth="1"/>
    <col min="15878" max="15878" width="5" style="2" customWidth="1"/>
    <col min="15879" max="15879" width="6.25" style="2" customWidth="1"/>
    <col min="15880" max="15880" width="6.875" style="2" customWidth="1"/>
    <col min="15881" max="15881" width="7.875" style="2" customWidth="1"/>
    <col min="15882" max="16126" width="8.125" style="2"/>
    <col min="16127" max="16127" width="3.875" style="2" customWidth="1"/>
    <col min="16128" max="16128" width="6.25" style="2" customWidth="1"/>
    <col min="16129" max="16129" width="6.75" style="2" customWidth="1"/>
    <col min="16130" max="16130" width="19.75" style="2" customWidth="1"/>
    <col min="16131" max="16132" width="7.625" style="2" customWidth="1"/>
    <col min="16133" max="16133" width="7.75" style="2" customWidth="1"/>
    <col min="16134" max="16134" width="5" style="2" customWidth="1"/>
    <col min="16135" max="16135" width="6.25" style="2" customWidth="1"/>
    <col min="16136" max="16136" width="6.875" style="2" customWidth="1"/>
    <col min="16137" max="16137" width="7.875" style="2" customWidth="1"/>
    <col min="16138"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468</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137.22</v>
      </c>
      <c r="F7" s="31">
        <v>137.22</v>
      </c>
      <c r="G7" s="32">
        <v>7.04</v>
      </c>
      <c r="H7" s="33"/>
      <c r="I7" s="31">
        <v>10</v>
      </c>
      <c r="J7" s="45">
        <f>G7/F7</f>
        <v>0.0513044745663897</v>
      </c>
      <c r="K7" s="46">
        <f>I7*J7</f>
        <v>0.513044745663897</v>
      </c>
    </row>
    <row r="8" s="1" customFormat="1" ht="14.25" spans="1:11">
      <c r="A8" s="17"/>
      <c r="B8" s="14"/>
      <c r="C8" s="15"/>
      <c r="D8" s="16" t="s">
        <v>16</v>
      </c>
      <c r="E8" s="31">
        <v>0</v>
      </c>
      <c r="F8" s="31">
        <v>0</v>
      </c>
      <c r="G8" s="32">
        <v>0</v>
      </c>
      <c r="H8" s="33"/>
      <c r="I8" s="31" t="s">
        <v>18</v>
      </c>
      <c r="J8" s="31" t="s">
        <v>18</v>
      </c>
      <c r="K8" s="31" t="s">
        <v>18</v>
      </c>
    </row>
    <row r="9" s="1" customFormat="1" ht="14.25" spans="1:11">
      <c r="A9" s="17"/>
      <c r="B9" s="14"/>
      <c r="C9" s="15"/>
      <c r="D9" s="7" t="s">
        <v>17</v>
      </c>
      <c r="E9" s="31">
        <v>137.22</v>
      </c>
      <c r="F9" s="31">
        <v>137.22</v>
      </c>
      <c r="G9" s="32">
        <v>7.04</v>
      </c>
      <c r="H9" s="33"/>
      <c r="I9" s="31" t="s">
        <v>18</v>
      </c>
      <c r="J9" s="45">
        <f>G9/F9</f>
        <v>0.0513044745663897</v>
      </c>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60.95" customHeight="1" spans="1:11">
      <c r="A12" s="23"/>
      <c r="B12" s="16" t="s">
        <v>469</v>
      </c>
      <c r="C12" s="24"/>
      <c r="D12" s="24"/>
      <c r="E12" s="24"/>
      <c r="F12" s="38"/>
      <c r="G12" s="16" t="s">
        <v>469</v>
      </c>
      <c r="H12" s="24"/>
      <c r="I12" s="24"/>
      <c r="J12" s="24"/>
      <c r="K12" s="38"/>
    </row>
    <row r="13" s="1" customFormat="1" ht="28.5" spans="1:11">
      <c r="A13" s="25" t="s">
        <v>25</v>
      </c>
      <c r="B13" s="25" t="s">
        <v>26</v>
      </c>
      <c r="C13" s="9" t="s">
        <v>27</v>
      </c>
      <c r="D13" s="9" t="s">
        <v>28</v>
      </c>
      <c r="E13" s="9"/>
      <c r="F13" s="39" t="s">
        <v>29</v>
      </c>
      <c r="G13" s="40" t="s">
        <v>30</v>
      </c>
      <c r="H13" s="9" t="s">
        <v>12</v>
      </c>
      <c r="I13" s="9" t="s">
        <v>14</v>
      </c>
      <c r="J13" s="7" t="s">
        <v>31</v>
      </c>
      <c r="K13" s="39"/>
    </row>
    <row r="14" s="1" customFormat="1" ht="39" customHeight="1" spans="1:11">
      <c r="A14" s="26"/>
      <c r="B14" s="9" t="s">
        <v>32</v>
      </c>
      <c r="C14" s="25" t="s">
        <v>33</v>
      </c>
      <c r="D14" s="16" t="s">
        <v>470</v>
      </c>
      <c r="E14" s="38"/>
      <c r="F14" s="9" t="s">
        <v>306</v>
      </c>
      <c r="G14" s="9">
        <v>0</v>
      </c>
      <c r="H14" s="40">
        <v>5</v>
      </c>
      <c r="I14" s="40">
        <v>0</v>
      </c>
      <c r="J14" s="48" t="s">
        <v>471</v>
      </c>
      <c r="K14" s="52"/>
    </row>
    <row r="15" s="1" customFormat="1" ht="32.1" customHeight="1" spans="1:11">
      <c r="A15" s="26"/>
      <c r="B15" s="9"/>
      <c r="C15" s="26"/>
      <c r="D15" s="16" t="s">
        <v>472</v>
      </c>
      <c r="E15" s="38"/>
      <c r="F15" s="9" t="s">
        <v>348</v>
      </c>
      <c r="G15" s="9">
        <v>0</v>
      </c>
      <c r="H15" s="40">
        <v>5</v>
      </c>
      <c r="I15" s="40">
        <v>0</v>
      </c>
      <c r="J15" s="48" t="s">
        <v>471</v>
      </c>
      <c r="K15" s="52"/>
    </row>
    <row r="16" s="1" customFormat="1" ht="32.1" customHeight="1" spans="1:11">
      <c r="A16" s="26"/>
      <c r="B16" s="9"/>
      <c r="C16" s="26"/>
      <c r="D16" s="16" t="s">
        <v>128</v>
      </c>
      <c r="E16" s="38"/>
      <c r="F16" s="9" t="s">
        <v>129</v>
      </c>
      <c r="G16" s="9" t="s">
        <v>129</v>
      </c>
      <c r="H16" s="40">
        <v>5</v>
      </c>
      <c r="I16" s="40">
        <v>5</v>
      </c>
      <c r="J16" s="100"/>
      <c r="K16" s="101"/>
    </row>
    <row r="17" s="1" customFormat="1" ht="39.95" customHeight="1" spans="1:11">
      <c r="A17" s="26"/>
      <c r="B17" s="9"/>
      <c r="C17" s="26"/>
      <c r="D17" s="16" t="s">
        <v>473</v>
      </c>
      <c r="E17" s="38"/>
      <c r="F17" s="9" t="s">
        <v>474</v>
      </c>
      <c r="G17" s="9" t="s">
        <v>475</v>
      </c>
      <c r="H17" s="40">
        <v>5</v>
      </c>
      <c r="I17" s="40">
        <v>1</v>
      </c>
      <c r="J17" s="48" t="s">
        <v>476</v>
      </c>
      <c r="K17" s="52"/>
    </row>
    <row r="18" s="1" customFormat="1" ht="32.1" customHeight="1" spans="1:11">
      <c r="A18" s="26"/>
      <c r="B18" s="9"/>
      <c r="C18" s="25" t="s">
        <v>45</v>
      </c>
      <c r="D18" s="16" t="s">
        <v>477</v>
      </c>
      <c r="E18" s="38"/>
      <c r="F18" s="41">
        <v>1</v>
      </c>
      <c r="G18" s="41">
        <v>1</v>
      </c>
      <c r="H18" s="40">
        <v>5</v>
      </c>
      <c r="I18" s="40">
        <v>5</v>
      </c>
      <c r="J18" s="100"/>
      <c r="K18" s="101"/>
    </row>
    <row r="19" s="1" customFormat="1" ht="32.1" customHeight="1" spans="1:11">
      <c r="A19" s="26"/>
      <c r="B19" s="9"/>
      <c r="C19" s="25" t="s">
        <v>47</v>
      </c>
      <c r="D19" s="27" t="s">
        <v>478</v>
      </c>
      <c r="E19" s="42"/>
      <c r="F19" s="53">
        <v>45078</v>
      </c>
      <c r="G19" s="53">
        <v>45017</v>
      </c>
      <c r="H19" s="40">
        <v>5</v>
      </c>
      <c r="I19" s="40">
        <v>5</v>
      </c>
      <c r="J19" s="100"/>
      <c r="K19" s="101"/>
    </row>
    <row r="20" s="1" customFormat="1" ht="35.1" customHeight="1" spans="1:11">
      <c r="A20" s="26"/>
      <c r="B20" s="9"/>
      <c r="C20" s="25" t="s">
        <v>51</v>
      </c>
      <c r="D20" s="16" t="s">
        <v>479</v>
      </c>
      <c r="E20" s="38"/>
      <c r="F20" s="9" t="s">
        <v>480</v>
      </c>
      <c r="G20" s="9">
        <v>0</v>
      </c>
      <c r="H20" s="40">
        <v>5</v>
      </c>
      <c r="I20" s="40">
        <v>0</v>
      </c>
      <c r="J20" s="48"/>
      <c r="K20" s="52"/>
    </row>
    <row r="21" s="1" customFormat="1" ht="35.1" customHeight="1" spans="1:11">
      <c r="A21" s="26"/>
      <c r="B21" s="9"/>
      <c r="C21" s="26"/>
      <c r="D21" s="16" t="s">
        <v>481</v>
      </c>
      <c r="E21" s="38"/>
      <c r="F21" s="9" t="s">
        <v>482</v>
      </c>
      <c r="G21" s="9">
        <v>0</v>
      </c>
      <c r="H21" s="40">
        <v>5</v>
      </c>
      <c r="I21" s="40">
        <v>0</v>
      </c>
      <c r="J21" s="100"/>
      <c r="K21" s="101"/>
    </row>
    <row r="22" s="1" customFormat="1" ht="35.1" customHeight="1" spans="1:11">
      <c r="A22" s="26"/>
      <c r="B22" s="9"/>
      <c r="C22" s="26"/>
      <c r="D22" s="16" t="s">
        <v>144</v>
      </c>
      <c r="E22" s="38"/>
      <c r="F22" s="9" t="s">
        <v>483</v>
      </c>
      <c r="G22" s="9" t="s">
        <v>484</v>
      </c>
      <c r="H22" s="40">
        <v>5</v>
      </c>
      <c r="I22" s="40">
        <v>1</v>
      </c>
      <c r="J22" s="48" t="s">
        <v>485</v>
      </c>
      <c r="K22" s="52"/>
    </row>
    <row r="23" s="1" customFormat="1" ht="39" customHeight="1" spans="1:11">
      <c r="A23" s="26"/>
      <c r="B23" s="9"/>
      <c r="C23" s="26"/>
      <c r="D23" s="16" t="s">
        <v>486</v>
      </c>
      <c r="E23" s="38"/>
      <c r="F23" s="9" t="s">
        <v>487</v>
      </c>
      <c r="G23" s="9" t="s">
        <v>488</v>
      </c>
      <c r="H23" s="40">
        <v>5</v>
      </c>
      <c r="I23" s="40">
        <v>1</v>
      </c>
      <c r="J23" s="48" t="s">
        <v>476</v>
      </c>
      <c r="K23" s="52"/>
    </row>
    <row r="24" s="1" customFormat="1" ht="42.75" spans="1:11">
      <c r="A24" s="26"/>
      <c r="B24" s="9" t="s">
        <v>66</v>
      </c>
      <c r="C24" s="25" t="s">
        <v>67</v>
      </c>
      <c r="D24" s="99" t="s">
        <v>444</v>
      </c>
      <c r="E24" s="99"/>
      <c r="F24" s="31" t="s">
        <v>149</v>
      </c>
      <c r="G24" s="31" t="s">
        <v>149</v>
      </c>
      <c r="H24" s="40">
        <v>15</v>
      </c>
      <c r="I24" s="40">
        <v>15</v>
      </c>
      <c r="J24" s="7"/>
      <c r="K24" s="39"/>
    </row>
    <row r="25" s="1" customFormat="1" ht="42.75" spans="1:11">
      <c r="A25" s="26"/>
      <c r="B25" s="9"/>
      <c r="C25" s="25" t="s">
        <v>70</v>
      </c>
      <c r="D25" s="27" t="s">
        <v>489</v>
      </c>
      <c r="E25" s="42"/>
      <c r="F25" s="9" t="s">
        <v>72</v>
      </c>
      <c r="G25" s="9" t="s">
        <v>72</v>
      </c>
      <c r="H25" s="40">
        <v>15</v>
      </c>
      <c r="I25" s="40">
        <v>15</v>
      </c>
      <c r="J25" s="7"/>
      <c r="K25" s="39"/>
    </row>
    <row r="26" s="1" customFormat="1" ht="57" spans="1:11">
      <c r="A26" s="26"/>
      <c r="B26" s="25" t="s">
        <v>73</v>
      </c>
      <c r="C26" s="25" t="s">
        <v>74</v>
      </c>
      <c r="D26" s="27" t="s">
        <v>490</v>
      </c>
      <c r="E26" s="42"/>
      <c r="F26" s="40" t="s">
        <v>69</v>
      </c>
      <c r="G26" s="41" t="s">
        <v>69</v>
      </c>
      <c r="H26" s="40">
        <v>10</v>
      </c>
      <c r="I26" s="40">
        <v>10</v>
      </c>
      <c r="J26" s="7"/>
      <c r="K26" s="39"/>
    </row>
    <row r="27" s="1" customFormat="1" ht="23.1" customHeight="1" spans="1:11">
      <c r="A27" s="28" t="s">
        <v>76</v>
      </c>
      <c r="B27" s="29"/>
      <c r="C27" s="29"/>
      <c r="D27" s="29"/>
      <c r="E27" s="29"/>
      <c r="F27" s="29"/>
      <c r="G27" s="43"/>
      <c r="H27" s="44">
        <f>SUM(H14:H26)+I7</f>
        <v>100</v>
      </c>
      <c r="I27" s="60">
        <f>SUM(I14:I26)+K7</f>
        <v>58.5130447456639</v>
      </c>
      <c r="J27" s="28"/>
      <c r="K27" s="43"/>
    </row>
    <row r="28" spans="1:11">
      <c r="A28" s="30"/>
      <c r="B28" s="30"/>
      <c r="C28" s="30"/>
      <c r="D28" s="30"/>
      <c r="E28" s="30"/>
      <c r="F28" s="30"/>
      <c r="G28" s="30"/>
      <c r="H28" s="30"/>
      <c r="I28" s="30"/>
      <c r="J28" s="30"/>
      <c r="K28" s="30"/>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28:K28"/>
    <mergeCell ref="A11:A12"/>
    <mergeCell ref="A13:A26"/>
    <mergeCell ref="B14:B23"/>
    <mergeCell ref="B24:B25"/>
    <mergeCell ref="C14:C17"/>
    <mergeCell ref="C20:C23"/>
    <mergeCell ref="A6:C10"/>
  </mergeCells>
  <printOptions horizontalCentered="1"/>
  <pageMargins left="0.700694444444445" right="0.700694444444445" top="0.751388888888889" bottom="0.751388888888889" header="0.298611111111111" footer="0.298611111111111"/>
  <pageSetup paperSize="9" scale="8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zoomScale="145" zoomScaleNormal="145" topLeftCell="A26" workbookViewId="0">
      <selection activeCell="J35" sqref="J35"/>
    </sheetView>
  </sheetViews>
  <sheetFormatPr defaultColWidth="9" defaultRowHeight="14.25"/>
  <cols>
    <col min="1" max="2" width="4.625" style="65" customWidth="1"/>
    <col min="3" max="3" width="8.125" style="65" customWidth="1"/>
    <col min="4" max="4" width="18.125" style="65" customWidth="1"/>
    <col min="5" max="5" width="9.125" style="65" customWidth="1"/>
    <col min="6" max="6" width="11.375" style="65" customWidth="1"/>
    <col min="7" max="7" width="9.875" style="65" customWidth="1"/>
    <col min="8" max="8" width="6.75" style="65" customWidth="1"/>
    <col min="9" max="9" width="6.25" style="65" customWidth="1"/>
    <col min="10" max="10" width="23.75" style="65" customWidth="1"/>
    <col min="11" max="249" width="9" style="65"/>
    <col min="250" max="251" width="4.625" style="65" customWidth="1"/>
    <col min="252" max="252" width="8" style="65" customWidth="1"/>
    <col min="253" max="253" width="18.625" style="65" customWidth="1"/>
    <col min="254" max="254" width="15.125" style="65" customWidth="1"/>
    <col min="255" max="255" width="12.875" style="65" customWidth="1"/>
    <col min="256" max="256" width="11.875" style="65" customWidth="1"/>
    <col min="257" max="257" width="6.875" style="65" customWidth="1"/>
    <col min="258" max="258" width="6.25" style="65" customWidth="1"/>
    <col min="259" max="259" width="10.875" style="65" customWidth="1"/>
    <col min="260" max="505" width="9" style="65"/>
    <col min="506" max="507" width="4.625" style="65" customWidth="1"/>
    <col min="508" max="508" width="8" style="65" customWidth="1"/>
    <col min="509" max="509" width="18.625" style="65" customWidth="1"/>
    <col min="510" max="510" width="15.125" style="65" customWidth="1"/>
    <col min="511" max="511" width="12.875" style="65" customWidth="1"/>
    <col min="512" max="512" width="11.875" style="65" customWidth="1"/>
    <col min="513" max="513" width="6.875" style="65" customWidth="1"/>
    <col min="514" max="514" width="6.25" style="65" customWidth="1"/>
    <col min="515" max="515" width="10.875" style="65" customWidth="1"/>
    <col min="516" max="761" width="9" style="65"/>
    <col min="762" max="763" width="4.625" style="65" customWidth="1"/>
    <col min="764" max="764" width="8" style="65" customWidth="1"/>
    <col min="765" max="765" width="18.625" style="65" customWidth="1"/>
    <col min="766" max="766" width="15.125" style="65" customWidth="1"/>
    <col min="767" max="767" width="12.875" style="65" customWidth="1"/>
    <col min="768" max="768" width="11.875" style="65" customWidth="1"/>
    <col min="769" max="769" width="6.875" style="65" customWidth="1"/>
    <col min="770" max="770" width="6.25" style="65" customWidth="1"/>
    <col min="771" max="771" width="10.875" style="65" customWidth="1"/>
    <col min="772" max="1017" width="9" style="65"/>
    <col min="1018" max="1019" width="4.625" style="65" customWidth="1"/>
    <col min="1020" max="1020" width="8" style="65" customWidth="1"/>
    <col min="1021" max="1021" width="18.625" style="65" customWidth="1"/>
    <col min="1022" max="1022" width="15.125" style="65" customWidth="1"/>
    <col min="1023" max="1023" width="12.875" style="65" customWidth="1"/>
    <col min="1024" max="1024" width="11.875" style="65" customWidth="1"/>
    <col min="1025" max="1025" width="6.875" style="65" customWidth="1"/>
    <col min="1026" max="1026" width="6.25" style="65" customWidth="1"/>
    <col min="1027" max="1027" width="10.875" style="65" customWidth="1"/>
    <col min="1028" max="1273" width="9" style="65"/>
    <col min="1274" max="1275" width="4.625" style="65" customWidth="1"/>
    <col min="1276" max="1276" width="8" style="65" customWidth="1"/>
    <col min="1277" max="1277" width="18.625" style="65" customWidth="1"/>
    <col min="1278" max="1278" width="15.125" style="65" customWidth="1"/>
    <col min="1279" max="1279" width="12.875" style="65" customWidth="1"/>
    <col min="1280" max="1280" width="11.875" style="65" customWidth="1"/>
    <col min="1281" max="1281" width="6.875" style="65" customWidth="1"/>
    <col min="1282" max="1282" width="6.25" style="65" customWidth="1"/>
    <col min="1283" max="1283" width="10.875" style="65" customWidth="1"/>
    <col min="1284" max="1529" width="9" style="65"/>
    <col min="1530" max="1531" width="4.625" style="65" customWidth="1"/>
    <col min="1532" max="1532" width="8" style="65" customWidth="1"/>
    <col min="1533" max="1533" width="18.625" style="65" customWidth="1"/>
    <col min="1534" max="1534" width="15.125" style="65" customWidth="1"/>
    <col min="1535" max="1535" width="12.875" style="65" customWidth="1"/>
    <col min="1536" max="1536" width="11.875" style="65" customWidth="1"/>
    <col min="1537" max="1537" width="6.875" style="65" customWidth="1"/>
    <col min="1538" max="1538" width="6.25" style="65" customWidth="1"/>
    <col min="1539" max="1539" width="10.875" style="65" customWidth="1"/>
    <col min="1540" max="1785" width="9" style="65"/>
    <col min="1786" max="1787" width="4.625" style="65" customWidth="1"/>
    <col min="1788" max="1788" width="8" style="65" customWidth="1"/>
    <col min="1789" max="1789" width="18.625" style="65" customWidth="1"/>
    <col min="1790" max="1790" width="15.125" style="65" customWidth="1"/>
    <col min="1791" max="1791" width="12.875" style="65" customWidth="1"/>
    <col min="1792" max="1792" width="11.875" style="65" customWidth="1"/>
    <col min="1793" max="1793" width="6.875" style="65" customWidth="1"/>
    <col min="1794" max="1794" width="6.25" style="65" customWidth="1"/>
    <col min="1795" max="1795" width="10.875" style="65" customWidth="1"/>
    <col min="1796" max="2041" width="9" style="65"/>
    <col min="2042" max="2043" width="4.625" style="65" customWidth="1"/>
    <col min="2044" max="2044" width="8" style="65" customWidth="1"/>
    <col min="2045" max="2045" width="18.625" style="65" customWidth="1"/>
    <col min="2046" max="2046" width="15.125" style="65" customWidth="1"/>
    <col min="2047" max="2047" width="12.875" style="65" customWidth="1"/>
    <col min="2048" max="2048" width="11.875" style="65" customWidth="1"/>
    <col min="2049" max="2049" width="6.875" style="65" customWidth="1"/>
    <col min="2050" max="2050" width="6.25" style="65" customWidth="1"/>
    <col min="2051" max="2051" width="10.875" style="65" customWidth="1"/>
    <col min="2052" max="2297" width="9" style="65"/>
    <col min="2298" max="2299" width="4.625" style="65" customWidth="1"/>
    <col min="2300" max="2300" width="8" style="65" customWidth="1"/>
    <col min="2301" max="2301" width="18.625" style="65" customWidth="1"/>
    <col min="2302" max="2302" width="15.125" style="65" customWidth="1"/>
    <col min="2303" max="2303" width="12.875" style="65" customWidth="1"/>
    <col min="2304" max="2304" width="11.875" style="65" customWidth="1"/>
    <col min="2305" max="2305" width="6.875" style="65" customWidth="1"/>
    <col min="2306" max="2306" width="6.25" style="65" customWidth="1"/>
    <col min="2307" max="2307" width="10.875" style="65" customWidth="1"/>
    <col min="2308" max="2553" width="9" style="65"/>
    <col min="2554" max="2555" width="4.625" style="65" customWidth="1"/>
    <col min="2556" max="2556" width="8" style="65" customWidth="1"/>
    <col min="2557" max="2557" width="18.625" style="65" customWidth="1"/>
    <col min="2558" max="2558" width="15.125" style="65" customWidth="1"/>
    <col min="2559" max="2559" width="12.875" style="65" customWidth="1"/>
    <col min="2560" max="2560" width="11.875" style="65" customWidth="1"/>
    <col min="2561" max="2561" width="6.875" style="65" customWidth="1"/>
    <col min="2562" max="2562" width="6.25" style="65" customWidth="1"/>
    <col min="2563" max="2563" width="10.875" style="65" customWidth="1"/>
    <col min="2564" max="2809" width="9" style="65"/>
    <col min="2810" max="2811" width="4.625" style="65" customWidth="1"/>
    <col min="2812" max="2812" width="8" style="65" customWidth="1"/>
    <col min="2813" max="2813" width="18.625" style="65" customWidth="1"/>
    <col min="2814" max="2814" width="15.125" style="65" customWidth="1"/>
    <col min="2815" max="2815" width="12.875" style="65" customWidth="1"/>
    <col min="2816" max="2816" width="11.875" style="65" customWidth="1"/>
    <col min="2817" max="2817" width="6.875" style="65" customWidth="1"/>
    <col min="2818" max="2818" width="6.25" style="65" customWidth="1"/>
    <col min="2819" max="2819" width="10.875" style="65" customWidth="1"/>
    <col min="2820" max="3065" width="9" style="65"/>
    <col min="3066" max="3067" width="4.625" style="65" customWidth="1"/>
    <col min="3068" max="3068" width="8" style="65" customWidth="1"/>
    <col min="3069" max="3069" width="18.625" style="65" customWidth="1"/>
    <col min="3070" max="3070" width="15.125" style="65" customWidth="1"/>
    <col min="3071" max="3071" width="12.875" style="65" customWidth="1"/>
    <col min="3072" max="3072" width="11.875" style="65" customWidth="1"/>
    <col min="3073" max="3073" width="6.875" style="65" customWidth="1"/>
    <col min="3074" max="3074" width="6.25" style="65" customWidth="1"/>
    <col min="3075" max="3075" width="10.875" style="65" customWidth="1"/>
    <col min="3076" max="3321" width="9" style="65"/>
    <col min="3322" max="3323" width="4.625" style="65" customWidth="1"/>
    <col min="3324" max="3324" width="8" style="65" customWidth="1"/>
    <col min="3325" max="3325" width="18.625" style="65" customWidth="1"/>
    <col min="3326" max="3326" width="15.125" style="65" customWidth="1"/>
    <col min="3327" max="3327" width="12.875" style="65" customWidth="1"/>
    <col min="3328" max="3328" width="11.875" style="65" customWidth="1"/>
    <col min="3329" max="3329" width="6.875" style="65" customWidth="1"/>
    <col min="3330" max="3330" width="6.25" style="65" customWidth="1"/>
    <col min="3331" max="3331" width="10.875" style="65" customWidth="1"/>
    <col min="3332" max="3577" width="9" style="65"/>
    <col min="3578" max="3579" width="4.625" style="65" customWidth="1"/>
    <col min="3580" max="3580" width="8" style="65" customWidth="1"/>
    <col min="3581" max="3581" width="18.625" style="65" customWidth="1"/>
    <col min="3582" max="3582" width="15.125" style="65" customWidth="1"/>
    <col min="3583" max="3583" width="12.875" style="65" customWidth="1"/>
    <col min="3584" max="3584" width="11.875" style="65" customWidth="1"/>
    <col min="3585" max="3585" width="6.875" style="65" customWidth="1"/>
    <col min="3586" max="3586" width="6.25" style="65" customWidth="1"/>
    <col min="3587" max="3587" width="10.875" style="65" customWidth="1"/>
    <col min="3588" max="3833" width="9" style="65"/>
    <col min="3834" max="3835" width="4.625" style="65" customWidth="1"/>
    <col min="3836" max="3836" width="8" style="65" customWidth="1"/>
    <col min="3837" max="3837" width="18.625" style="65" customWidth="1"/>
    <col min="3838" max="3838" width="15.125" style="65" customWidth="1"/>
    <col min="3839" max="3839" width="12.875" style="65" customWidth="1"/>
    <col min="3840" max="3840" width="11.875" style="65" customWidth="1"/>
    <col min="3841" max="3841" width="6.875" style="65" customWidth="1"/>
    <col min="3842" max="3842" width="6.25" style="65" customWidth="1"/>
    <col min="3843" max="3843" width="10.875" style="65" customWidth="1"/>
    <col min="3844" max="4089" width="9" style="65"/>
    <col min="4090" max="4091" width="4.625" style="65" customWidth="1"/>
    <col min="4092" max="4092" width="8" style="65" customWidth="1"/>
    <col min="4093" max="4093" width="18.625" style="65" customWidth="1"/>
    <col min="4094" max="4094" width="15.125" style="65" customWidth="1"/>
    <col min="4095" max="4095" width="12.875" style="65" customWidth="1"/>
    <col min="4096" max="4096" width="11.875" style="65" customWidth="1"/>
    <col min="4097" max="4097" width="6.875" style="65" customWidth="1"/>
    <col min="4098" max="4098" width="6.25" style="65" customWidth="1"/>
    <col min="4099" max="4099" width="10.875" style="65" customWidth="1"/>
    <col min="4100" max="4345" width="9" style="65"/>
    <col min="4346" max="4347" width="4.625" style="65" customWidth="1"/>
    <col min="4348" max="4348" width="8" style="65" customWidth="1"/>
    <col min="4349" max="4349" width="18.625" style="65" customWidth="1"/>
    <col min="4350" max="4350" width="15.125" style="65" customWidth="1"/>
    <col min="4351" max="4351" width="12.875" style="65" customWidth="1"/>
    <col min="4352" max="4352" width="11.875" style="65" customWidth="1"/>
    <col min="4353" max="4353" width="6.875" style="65" customWidth="1"/>
    <col min="4354" max="4354" width="6.25" style="65" customWidth="1"/>
    <col min="4355" max="4355" width="10.875" style="65" customWidth="1"/>
    <col min="4356" max="4601" width="9" style="65"/>
    <col min="4602" max="4603" width="4.625" style="65" customWidth="1"/>
    <col min="4604" max="4604" width="8" style="65" customWidth="1"/>
    <col min="4605" max="4605" width="18.625" style="65" customWidth="1"/>
    <col min="4606" max="4606" width="15.125" style="65" customWidth="1"/>
    <col min="4607" max="4607" width="12.875" style="65" customWidth="1"/>
    <col min="4608" max="4608" width="11.875" style="65" customWidth="1"/>
    <col min="4609" max="4609" width="6.875" style="65" customWidth="1"/>
    <col min="4610" max="4610" width="6.25" style="65" customWidth="1"/>
    <col min="4611" max="4611" width="10.875" style="65" customWidth="1"/>
    <col min="4612" max="4857" width="9" style="65"/>
    <col min="4858" max="4859" width="4.625" style="65" customWidth="1"/>
    <col min="4860" max="4860" width="8" style="65" customWidth="1"/>
    <col min="4861" max="4861" width="18.625" style="65" customWidth="1"/>
    <col min="4862" max="4862" width="15.125" style="65" customWidth="1"/>
    <col min="4863" max="4863" width="12.875" style="65" customWidth="1"/>
    <col min="4864" max="4864" width="11.875" style="65" customWidth="1"/>
    <col min="4865" max="4865" width="6.875" style="65" customWidth="1"/>
    <col min="4866" max="4866" width="6.25" style="65" customWidth="1"/>
    <col min="4867" max="4867" width="10.875" style="65" customWidth="1"/>
    <col min="4868" max="5113" width="9" style="65"/>
    <col min="5114" max="5115" width="4.625" style="65" customWidth="1"/>
    <col min="5116" max="5116" width="8" style="65" customWidth="1"/>
    <col min="5117" max="5117" width="18.625" style="65" customWidth="1"/>
    <col min="5118" max="5118" width="15.125" style="65" customWidth="1"/>
    <col min="5119" max="5119" width="12.875" style="65" customWidth="1"/>
    <col min="5120" max="5120" width="11.875" style="65" customWidth="1"/>
    <col min="5121" max="5121" width="6.875" style="65" customWidth="1"/>
    <col min="5122" max="5122" width="6.25" style="65" customWidth="1"/>
    <col min="5123" max="5123" width="10.875" style="65" customWidth="1"/>
    <col min="5124" max="5369" width="9" style="65"/>
    <col min="5370" max="5371" width="4.625" style="65" customWidth="1"/>
    <col min="5372" max="5372" width="8" style="65" customWidth="1"/>
    <col min="5373" max="5373" width="18.625" style="65" customWidth="1"/>
    <col min="5374" max="5374" width="15.125" style="65" customWidth="1"/>
    <col min="5375" max="5375" width="12.875" style="65" customWidth="1"/>
    <col min="5376" max="5376" width="11.875" style="65" customWidth="1"/>
    <col min="5377" max="5377" width="6.875" style="65" customWidth="1"/>
    <col min="5378" max="5378" width="6.25" style="65" customWidth="1"/>
    <col min="5379" max="5379" width="10.875" style="65" customWidth="1"/>
    <col min="5380" max="5625" width="9" style="65"/>
    <col min="5626" max="5627" width="4.625" style="65" customWidth="1"/>
    <col min="5628" max="5628" width="8" style="65" customWidth="1"/>
    <col min="5629" max="5629" width="18.625" style="65" customWidth="1"/>
    <col min="5630" max="5630" width="15.125" style="65" customWidth="1"/>
    <col min="5631" max="5631" width="12.875" style="65" customWidth="1"/>
    <col min="5632" max="5632" width="11.875" style="65" customWidth="1"/>
    <col min="5633" max="5633" width="6.875" style="65" customWidth="1"/>
    <col min="5634" max="5634" width="6.25" style="65" customWidth="1"/>
    <col min="5635" max="5635" width="10.875" style="65" customWidth="1"/>
    <col min="5636" max="5881" width="9" style="65"/>
    <col min="5882" max="5883" width="4.625" style="65" customWidth="1"/>
    <col min="5884" max="5884" width="8" style="65" customWidth="1"/>
    <col min="5885" max="5885" width="18.625" style="65" customWidth="1"/>
    <col min="5886" max="5886" width="15.125" style="65" customWidth="1"/>
    <col min="5887" max="5887" width="12.875" style="65" customWidth="1"/>
    <col min="5888" max="5888" width="11.875" style="65" customWidth="1"/>
    <col min="5889" max="5889" width="6.875" style="65" customWidth="1"/>
    <col min="5890" max="5890" width="6.25" style="65" customWidth="1"/>
    <col min="5891" max="5891" width="10.875" style="65" customWidth="1"/>
    <col min="5892" max="6137" width="9" style="65"/>
    <col min="6138" max="6139" width="4.625" style="65" customWidth="1"/>
    <col min="6140" max="6140" width="8" style="65" customWidth="1"/>
    <col min="6141" max="6141" width="18.625" style="65" customWidth="1"/>
    <col min="6142" max="6142" width="15.125" style="65" customWidth="1"/>
    <col min="6143" max="6143" width="12.875" style="65" customWidth="1"/>
    <col min="6144" max="6144" width="11.875" style="65" customWidth="1"/>
    <col min="6145" max="6145" width="6.875" style="65" customWidth="1"/>
    <col min="6146" max="6146" width="6.25" style="65" customWidth="1"/>
    <col min="6147" max="6147" width="10.875" style="65" customWidth="1"/>
    <col min="6148" max="6393" width="9" style="65"/>
    <col min="6394" max="6395" width="4.625" style="65" customWidth="1"/>
    <col min="6396" max="6396" width="8" style="65" customWidth="1"/>
    <col min="6397" max="6397" width="18.625" style="65" customWidth="1"/>
    <col min="6398" max="6398" width="15.125" style="65" customWidth="1"/>
    <col min="6399" max="6399" width="12.875" style="65" customWidth="1"/>
    <col min="6400" max="6400" width="11.875" style="65" customWidth="1"/>
    <col min="6401" max="6401" width="6.875" style="65" customWidth="1"/>
    <col min="6402" max="6402" width="6.25" style="65" customWidth="1"/>
    <col min="6403" max="6403" width="10.875" style="65" customWidth="1"/>
    <col min="6404" max="6649" width="9" style="65"/>
    <col min="6650" max="6651" width="4.625" style="65" customWidth="1"/>
    <col min="6652" max="6652" width="8" style="65" customWidth="1"/>
    <col min="6653" max="6653" width="18.625" style="65" customWidth="1"/>
    <col min="6654" max="6654" width="15.125" style="65" customWidth="1"/>
    <col min="6655" max="6655" width="12.875" style="65" customWidth="1"/>
    <col min="6656" max="6656" width="11.875" style="65" customWidth="1"/>
    <col min="6657" max="6657" width="6.875" style="65" customWidth="1"/>
    <col min="6658" max="6658" width="6.25" style="65" customWidth="1"/>
    <col min="6659" max="6659" width="10.875" style="65" customWidth="1"/>
    <col min="6660" max="6905" width="9" style="65"/>
    <col min="6906" max="6907" width="4.625" style="65" customWidth="1"/>
    <col min="6908" max="6908" width="8" style="65" customWidth="1"/>
    <col min="6909" max="6909" width="18.625" style="65" customWidth="1"/>
    <col min="6910" max="6910" width="15.125" style="65" customWidth="1"/>
    <col min="6911" max="6911" width="12.875" style="65" customWidth="1"/>
    <col min="6912" max="6912" width="11.875" style="65" customWidth="1"/>
    <col min="6913" max="6913" width="6.875" style="65" customWidth="1"/>
    <col min="6914" max="6914" width="6.25" style="65" customWidth="1"/>
    <col min="6915" max="6915" width="10.875" style="65" customWidth="1"/>
    <col min="6916" max="7161" width="9" style="65"/>
    <col min="7162" max="7163" width="4.625" style="65" customWidth="1"/>
    <col min="7164" max="7164" width="8" style="65" customWidth="1"/>
    <col min="7165" max="7165" width="18.625" style="65" customWidth="1"/>
    <col min="7166" max="7166" width="15.125" style="65" customWidth="1"/>
    <col min="7167" max="7167" width="12.875" style="65" customWidth="1"/>
    <col min="7168" max="7168" width="11.875" style="65" customWidth="1"/>
    <col min="7169" max="7169" width="6.875" style="65" customWidth="1"/>
    <col min="7170" max="7170" width="6.25" style="65" customWidth="1"/>
    <col min="7171" max="7171" width="10.875" style="65" customWidth="1"/>
    <col min="7172" max="7417" width="9" style="65"/>
    <col min="7418" max="7419" width="4.625" style="65" customWidth="1"/>
    <col min="7420" max="7420" width="8" style="65" customWidth="1"/>
    <col min="7421" max="7421" width="18.625" style="65" customWidth="1"/>
    <col min="7422" max="7422" width="15.125" style="65" customWidth="1"/>
    <col min="7423" max="7423" width="12.875" style="65" customWidth="1"/>
    <col min="7424" max="7424" width="11.875" style="65" customWidth="1"/>
    <col min="7425" max="7425" width="6.875" style="65" customWidth="1"/>
    <col min="7426" max="7426" width="6.25" style="65" customWidth="1"/>
    <col min="7427" max="7427" width="10.875" style="65" customWidth="1"/>
    <col min="7428" max="7673" width="9" style="65"/>
    <col min="7674" max="7675" width="4.625" style="65" customWidth="1"/>
    <col min="7676" max="7676" width="8" style="65" customWidth="1"/>
    <col min="7677" max="7677" width="18.625" style="65" customWidth="1"/>
    <col min="7678" max="7678" width="15.125" style="65" customWidth="1"/>
    <col min="7679" max="7679" width="12.875" style="65" customWidth="1"/>
    <col min="7680" max="7680" width="11.875" style="65" customWidth="1"/>
    <col min="7681" max="7681" width="6.875" style="65" customWidth="1"/>
    <col min="7682" max="7682" width="6.25" style="65" customWidth="1"/>
    <col min="7683" max="7683" width="10.875" style="65" customWidth="1"/>
    <col min="7684" max="7929" width="9" style="65"/>
    <col min="7930" max="7931" width="4.625" style="65" customWidth="1"/>
    <col min="7932" max="7932" width="8" style="65" customWidth="1"/>
    <col min="7933" max="7933" width="18.625" style="65" customWidth="1"/>
    <col min="7934" max="7934" width="15.125" style="65" customWidth="1"/>
    <col min="7935" max="7935" width="12.875" style="65" customWidth="1"/>
    <col min="7936" max="7936" width="11.875" style="65" customWidth="1"/>
    <col min="7937" max="7937" width="6.875" style="65" customWidth="1"/>
    <col min="7938" max="7938" width="6.25" style="65" customWidth="1"/>
    <col min="7939" max="7939" width="10.875" style="65" customWidth="1"/>
    <col min="7940" max="8185" width="9" style="65"/>
    <col min="8186" max="8187" width="4.625" style="65" customWidth="1"/>
    <col min="8188" max="8188" width="8" style="65" customWidth="1"/>
    <col min="8189" max="8189" width="18.625" style="65" customWidth="1"/>
    <col min="8190" max="8190" width="15.125" style="65" customWidth="1"/>
    <col min="8191" max="8191" width="12.875" style="65" customWidth="1"/>
    <col min="8192" max="8192" width="11.875" style="65" customWidth="1"/>
    <col min="8193" max="8193" width="6.875" style="65" customWidth="1"/>
    <col min="8194" max="8194" width="6.25" style="65" customWidth="1"/>
    <col min="8195" max="8195" width="10.875" style="65" customWidth="1"/>
    <col min="8196" max="8441" width="9" style="65"/>
    <col min="8442" max="8443" width="4.625" style="65" customWidth="1"/>
    <col min="8444" max="8444" width="8" style="65" customWidth="1"/>
    <col min="8445" max="8445" width="18.625" style="65" customWidth="1"/>
    <col min="8446" max="8446" width="15.125" style="65" customWidth="1"/>
    <col min="8447" max="8447" width="12.875" style="65" customWidth="1"/>
    <col min="8448" max="8448" width="11.875" style="65" customWidth="1"/>
    <col min="8449" max="8449" width="6.875" style="65" customWidth="1"/>
    <col min="8450" max="8450" width="6.25" style="65" customWidth="1"/>
    <col min="8451" max="8451" width="10.875" style="65" customWidth="1"/>
    <col min="8452" max="8697" width="9" style="65"/>
    <col min="8698" max="8699" width="4.625" style="65" customWidth="1"/>
    <col min="8700" max="8700" width="8" style="65" customWidth="1"/>
    <col min="8701" max="8701" width="18.625" style="65" customWidth="1"/>
    <col min="8702" max="8702" width="15.125" style="65" customWidth="1"/>
    <col min="8703" max="8703" width="12.875" style="65" customWidth="1"/>
    <col min="8704" max="8704" width="11.875" style="65" customWidth="1"/>
    <col min="8705" max="8705" width="6.875" style="65" customWidth="1"/>
    <col min="8706" max="8706" width="6.25" style="65" customWidth="1"/>
    <col min="8707" max="8707" width="10.875" style="65" customWidth="1"/>
    <col min="8708" max="8953" width="9" style="65"/>
    <col min="8954" max="8955" width="4.625" style="65" customWidth="1"/>
    <col min="8956" max="8956" width="8" style="65" customWidth="1"/>
    <col min="8957" max="8957" width="18.625" style="65" customWidth="1"/>
    <col min="8958" max="8958" width="15.125" style="65" customWidth="1"/>
    <col min="8959" max="8959" width="12.875" style="65" customWidth="1"/>
    <col min="8960" max="8960" width="11.875" style="65" customWidth="1"/>
    <col min="8961" max="8961" width="6.875" style="65" customWidth="1"/>
    <col min="8962" max="8962" width="6.25" style="65" customWidth="1"/>
    <col min="8963" max="8963" width="10.875" style="65" customWidth="1"/>
    <col min="8964" max="9209" width="9" style="65"/>
    <col min="9210" max="9211" width="4.625" style="65" customWidth="1"/>
    <col min="9212" max="9212" width="8" style="65" customWidth="1"/>
    <col min="9213" max="9213" width="18.625" style="65" customWidth="1"/>
    <col min="9214" max="9214" width="15.125" style="65" customWidth="1"/>
    <col min="9215" max="9215" width="12.875" style="65" customWidth="1"/>
    <col min="9216" max="9216" width="11.875" style="65" customWidth="1"/>
    <col min="9217" max="9217" width="6.875" style="65" customWidth="1"/>
    <col min="9218" max="9218" width="6.25" style="65" customWidth="1"/>
    <col min="9219" max="9219" width="10.875" style="65" customWidth="1"/>
    <col min="9220" max="9465" width="9" style="65"/>
    <col min="9466" max="9467" width="4.625" style="65" customWidth="1"/>
    <col min="9468" max="9468" width="8" style="65" customWidth="1"/>
    <col min="9469" max="9469" width="18.625" style="65" customWidth="1"/>
    <col min="9470" max="9470" width="15.125" style="65" customWidth="1"/>
    <col min="9471" max="9471" width="12.875" style="65" customWidth="1"/>
    <col min="9472" max="9472" width="11.875" style="65" customWidth="1"/>
    <col min="9473" max="9473" width="6.875" style="65" customWidth="1"/>
    <col min="9474" max="9474" width="6.25" style="65" customWidth="1"/>
    <col min="9475" max="9475" width="10.875" style="65" customWidth="1"/>
    <col min="9476" max="9721" width="9" style="65"/>
    <col min="9722" max="9723" width="4.625" style="65" customWidth="1"/>
    <col min="9724" max="9724" width="8" style="65" customWidth="1"/>
    <col min="9725" max="9725" width="18.625" style="65" customWidth="1"/>
    <col min="9726" max="9726" width="15.125" style="65" customWidth="1"/>
    <col min="9727" max="9727" width="12.875" style="65" customWidth="1"/>
    <col min="9728" max="9728" width="11.875" style="65" customWidth="1"/>
    <col min="9729" max="9729" width="6.875" style="65" customWidth="1"/>
    <col min="9730" max="9730" width="6.25" style="65" customWidth="1"/>
    <col min="9731" max="9731" width="10.875" style="65" customWidth="1"/>
    <col min="9732" max="9977" width="9" style="65"/>
    <col min="9978" max="9979" width="4.625" style="65" customWidth="1"/>
    <col min="9980" max="9980" width="8" style="65" customWidth="1"/>
    <col min="9981" max="9981" width="18.625" style="65" customWidth="1"/>
    <col min="9982" max="9982" width="15.125" style="65" customWidth="1"/>
    <col min="9983" max="9983" width="12.875" style="65" customWidth="1"/>
    <col min="9984" max="9984" width="11.875" style="65" customWidth="1"/>
    <col min="9985" max="9985" width="6.875" style="65" customWidth="1"/>
    <col min="9986" max="9986" width="6.25" style="65" customWidth="1"/>
    <col min="9987" max="9987" width="10.875" style="65" customWidth="1"/>
    <col min="9988" max="10233" width="9" style="65"/>
    <col min="10234" max="10235" width="4.625" style="65" customWidth="1"/>
    <col min="10236" max="10236" width="8" style="65" customWidth="1"/>
    <col min="10237" max="10237" width="18.625" style="65" customWidth="1"/>
    <col min="10238" max="10238" width="15.125" style="65" customWidth="1"/>
    <col min="10239" max="10239" width="12.875" style="65" customWidth="1"/>
    <col min="10240" max="10240" width="11.875" style="65" customWidth="1"/>
    <col min="10241" max="10241" width="6.875" style="65" customWidth="1"/>
    <col min="10242" max="10242" width="6.25" style="65" customWidth="1"/>
    <col min="10243" max="10243" width="10.875" style="65" customWidth="1"/>
    <col min="10244" max="10489" width="9" style="65"/>
    <col min="10490" max="10491" width="4.625" style="65" customWidth="1"/>
    <col min="10492" max="10492" width="8" style="65" customWidth="1"/>
    <col min="10493" max="10493" width="18.625" style="65" customWidth="1"/>
    <col min="10494" max="10494" width="15.125" style="65" customWidth="1"/>
    <col min="10495" max="10495" width="12.875" style="65" customWidth="1"/>
    <col min="10496" max="10496" width="11.875" style="65" customWidth="1"/>
    <col min="10497" max="10497" width="6.875" style="65" customWidth="1"/>
    <col min="10498" max="10498" width="6.25" style="65" customWidth="1"/>
    <col min="10499" max="10499" width="10.875" style="65" customWidth="1"/>
    <col min="10500" max="10745" width="9" style="65"/>
    <col min="10746" max="10747" width="4.625" style="65" customWidth="1"/>
    <col min="10748" max="10748" width="8" style="65" customWidth="1"/>
    <col min="10749" max="10749" width="18.625" style="65" customWidth="1"/>
    <col min="10750" max="10750" width="15.125" style="65" customWidth="1"/>
    <col min="10751" max="10751" width="12.875" style="65" customWidth="1"/>
    <col min="10752" max="10752" width="11.875" style="65" customWidth="1"/>
    <col min="10753" max="10753" width="6.875" style="65" customWidth="1"/>
    <col min="10754" max="10754" width="6.25" style="65" customWidth="1"/>
    <col min="10755" max="10755" width="10.875" style="65" customWidth="1"/>
    <col min="10756" max="11001" width="9" style="65"/>
    <col min="11002" max="11003" width="4.625" style="65" customWidth="1"/>
    <col min="11004" max="11004" width="8" style="65" customWidth="1"/>
    <col min="11005" max="11005" width="18.625" style="65" customWidth="1"/>
    <col min="11006" max="11006" width="15.125" style="65" customWidth="1"/>
    <col min="11007" max="11007" width="12.875" style="65" customWidth="1"/>
    <col min="11008" max="11008" width="11.875" style="65" customWidth="1"/>
    <col min="11009" max="11009" width="6.875" style="65" customWidth="1"/>
    <col min="11010" max="11010" width="6.25" style="65" customWidth="1"/>
    <col min="11011" max="11011" width="10.875" style="65" customWidth="1"/>
    <col min="11012" max="11257" width="9" style="65"/>
    <col min="11258" max="11259" width="4.625" style="65" customWidth="1"/>
    <col min="11260" max="11260" width="8" style="65" customWidth="1"/>
    <col min="11261" max="11261" width="18.625" style="65" customWidth="1"/>
    <col min="11262" max="11262" width="15.125" style="65" customWidth="1"/>
    <col min="11263" max="11263" width="12.875" style="65" customWidth="1"/>
    <col min="11264" max="11264" width="11.875" style="65" customWidth="1"/>
    <col min="11265" max="11265" width="6.875" style="65" customWidth="1"/>
    <col min="11266" max="11266" width="6.25" style="65" customWidth="1"/>
    <col min="11267" max="11267" width="10.875" style="65" customWidth="1"/>
    <col min="11268" max="11513" width="9" style="65"/>
    <col min="11514" max="11515" width="4.625" style="65" customWidth="1"/>
    <col min="11516" max="11516" width="8" style="65" customWidth="1"/>
    <col min="11517" max="11517" width="18.625" style="65" customWidth="1"/>
    <col min="11518" max="11518" width="15.125" style="65" customWidth="1"/>
    <col min="11519" max="11519" width="12.875" style="65" customWidth="1"/>
    <col min="11520" max="11520" width="11.875" style="65" customWidth="1"/>
    <col min="11521" max="11521" width="6.875" style="65" customWidth="1"/>
    <col min="11522" max="11522" width="6.25" style="65" customWidth="1"/>
    <col min="11523" max="11523" width="10.875" style="65" customWidth="1"/>
    <col min="11524" max="11769" width="9" style="65"/>
    <col min="11770" max="11771" width="4.625" style="65" customWidth="1"/>
    <col min="11772" max="11772" width="8" style="65" customWidth="1"/>
    <col min="11773" max="11773" width="18.625" style="65" customWidth="1"/>
    <col min="11774" max="11774" width="15.125" style="65" customWidth="1"/>
    <col min="11775" max="11775" width="12.875" style="65" customWidth="1"/>
    <col min="11776" max="11776" width="11.875" style="65" customWidth="1"/>
    <col min="11777" max="11777" width="6.875" style="65" customWidth="1"/>
    <col min="11778" max="11778" width="6.25" style="65" customWidth="1"/>
    <col min="11779" max="11779" width="10.875" style="65" customWidth="1"/>
    <col min="11780" max="12025" width="9" style="65"/>
    <col min="12026" max="12027" width="4.625" style="65" customWidth="1"/>
    <col min="12028" max="12028" width="8" style="65" customWidth="1"/>
    <col min="12029" max="12029" width="18.625" style="65" customWidth="1"/>
    <col min="12030" max="12030" width="15.125" style="65" customWidth="1"/>
    <col min="12031" max="12031" width="12.875" style="65" customWidth="1"/>
    <col min="12032" max="12032" width="11.875" style="65" customWidth="1"/>
    <col min="12033" max="12033" width="6.875" style="65" customWidth="1"/>
    <col min="12034" max="12034" width="6.25" style="65" customWidth="1"/>
    <col min="12035" max="12035" width="10.875" style="65" customWidth="1"/>
    <col min="12036" max="12281" width="9" style="65"/>
    <col min="12282" max="12283" width="4.625" style="65" customWidth="1"/>
    <col min="12284" max="12284" width="8" style="65" customWidth="1"/>
    <col min="12285" max="12285" width="18.625" style="65" customWidth="1"/>
    <col min="12286" max="12286" width="15.125" style="65" customWidth="1"/>
    <col min="12287" max="12287" width="12.875" style="65" customWidth="1"/>
    <col min="12288" max="12288" width="11.875" style="65" customWidth="1"/>
    <col min="12289" max="12289" width="6.875" style="65" customWidth="1"/>
    <col min="12290" max="12290" width="6.25" style="65" customWidth="1"/>
    <col min="12291" max="12291" width="10.875" style="65" customWidth="1"/>
    <col min="12292" max="12537" width="9" style="65"/>
    <col min="12538" max="12539" width="4.625" style="65" customWidth="1"/>
    <col min="12540" max="12540" width="8" style="65" customWidth="1"/>
    <col min="12541" max="12541" width="18.625" style="65" customWidth="1"/>
    <col min="12542" max="12542" width="15.125" style="65" customWidth="1"/>
    <col min="12543" max="12543" width="12.875" style="65" customWidth="1"/>
    <col min="12544" max="12544" width="11.875" style="65" customWidth="1"/>
    <col min="12545" max="12545" width="6.875" style="65" customWidth="1"/>
    <col min="12546" max="12546" width="6.25" style="65" customWidth="1"/>
    <col min="12547" max="12547" width="10.875" style="65" customWidth="1"/>
    <col min="12548" max="12793" width="9" style="65"/>
    <col min="12794" max="12795" width="4.625" style="65" customWidth="1"/>
    <col min="12796" max="12796" width="8" style="65" customWidth="1"/>
    <col min="12797" max="12797" width="18.625" style="65" customWidth="1"/>
    <col min="12798" max="12798" width="15.125" style="65" customWidth="1"/>
    <col min="12799" max="12799" width="12.875" style="65" customWidth="1"/>
    <col min="12800" max="12800" width="11.875" style="65" customWidth="1"/>
    <col min="12801" max="12801" width="6.875" style="65" customWidth="1"/>
    <col min="12802" max="12802" width="6.25" style="65" customWidth="1"/>
    <col min="12803" max="12803" width="10.875" style="65" customWidth="1"/>
    <col min="12804" max="13049" width="9" style="65"/>
    <col min="13050" max="13051" width="4.625" style="65" customWidth="1"/>
    <col min="13052" max="13052" width="8" style="65" customWidth="1"/>
    <col min="13053" max="13053" width="18.625" style="65" customWidth="1"/>
    <col min="13054" max="13054" width="15.125" style="65" customWidth="1"/>
    <col min="13055" max="13055" width="12.875" style="65" customWidth="1"/>
    <col min="13056" max="13056" width="11.875" style="65" customWidth="1"/>
    <col min="13057" max="13057" width="6.875" style="65" customWidth="1"/>
    <col min="13058" max="13058" width="6.25" style="65" customWidth="1"/>
    <col min="13059" max="13059" width="10.875" style="65" customWidth="1"/>
    <col min="13060" max="13305" width="9" style="65"/>
    <col min="13306" max="13307" width="4.625" style="65" customWidth="1"/>
    <col min="13308" max="13308" width="8" style="65" customWidth="1"/>
    <col min="13309" max="13309" width="18.625" style="65" customWidth="1"/>
    <col min="13310" max="13310" width="15.125" style="65" customWidth="1"/>
    <col min="13311" max="13311" width="12.875" style="65" customWidth="1"/>
    <col min="13312" max="13312" width="11.875" style="65" customWidth="1"/>
    <col min="13313" max="13313" width="6.875" style="65" customWidth="1"/>
    <col min="13314" max="13314" width="6.25" style="65" customWidth="1"/>
    <col min="13315" max="13315" width="10.875" style="65" customWidth="1"/>
    <col min="13316" max="13561" width="9" style="65"/>
    <col min="13562" max="13563" width="4.625" style="65" customWidth="1"/>
    <col min="13564" max="13564" width="8" style="65" customWidth="1"/>
    <col min="13565" max="13565" width="18.625" style="65" customWidth="1"/>
    <col min="13566" max="13566" width="15.125" style="65" customWidth="1"/>
    <col min="13567" max="13567" width="12.875" style="65" customWidth="1"/>
    <col min="13568" max="13568" width="11.875" style="65" customWidth="1"/>
    <col min="13569" max="13569" width="6.875" style="65" customWidth="1"/>
    <col min="13570" max="13570" width="6.25" style="65" customWidth="1"/>
    <col min="13571" max="13571" width="10.875" style="65" customWidth="1"/>
    <col min="13572" max="13817" width="9" style="65"/>
    <col min="13818" max="13819" width="4.625" style="65" customWidth="1"/>
    <col min="13820" max="13820" width="8" style="65" customWidth="1"/>
    <col min="13821" max="13821" width="18.625" style="65" customWidth="1"/>
    <col min="13822" max="13822" width="15.125" style="65" customWidth="1"/>
    <col min="13823" max="13823" width="12.875" style="65" customWidth="1"/>
    <col min="13824" max="13824" width="11.875" style="65" customWidth="1"/>
    <col min="13825" max="13825" width="6.875" style="65" customWidth="1"/>
    <col min="13826" max="13826" width="6.25" style="65" customWidth="1"/>
    <col min="13827" max="13827" width="10.875" style="65" customWidth="1"/>
    <col min="13828" max="14073" width="9" style="65"/>
    <col min="14074" max="14075" width="4.625" style="65" customWidth="1"/>
    <col min="14076" max="14076" width="8" style="65" customWidth="1"/>
    <col min="14077" max="14077" width="18.625" style="65" customWidth="1"/>
    <col min="14078" max="14078" width="15.125" style="65" customWidth="1"/>
    <col min="14079" max="14079" width="12.875" style="65" customWidth="1"/>
    <col min="14080" max="14080" width="11.875" style="65" customWidth="1"/>
    <col min="14081" max="14081" width="6.875" style="65" customWidth="1"/>
    <col min="14082" max="14082" width="6.25" style="65" customWidth="1"/>
    <col min="14083" max="14083" width="10.875" style="65" customWidth="1"/>
    <col min="14084" max="14329" width="9" style="65"/>
    <col min="14330" max="14331" width="4.625" style="65" customWidth="1"/>
    <col min="14332" max="14332" width="8" style="65" customWidth="1"/>
    <col min="14333" max="14333" width="18.625" style="65" customWidth="1"/>
    <col min="14334" max="14334" width="15.125" style="65" customWidth="1"/>
    <col min="14335" max="14335" width="12.875" style="65" customWidth="1"/>
    <col min="14336" max="14336" width="11.875" style="65" customWidth="1"/>
    <col min="14337" max="14337" width="6.875" style="65" customWidth="1"/>
    <col min="14338" max="14338" width="6.25" style="65" customWidth="1"/>
    <col min="14339" max="14339" width="10.875" style="65" customWidth="1"/>
    <col min="14340" max="14585" width="9" style="65"/>
    <col min="14586" max="14587" width="4.625" style="65" customWidth="1"/>
    <col min="14588" max="14588" width="8" style="65" customWidth="1"/>
    <col min="14589" max="14589" width="18.625" style="65" customWidth="1"/>
    <col min="14590" max="14590" width="15.125" style="65" customWidth="1"/>
    <col min="14591" max="14591" width="12.875" style="65" customWidth="1"/>
    <col min="14592" max="14592" width="11.875" style="65" customWidth="1"/>
    <col min="14593" max="14593" width="6.875" style="65" customWidth="1"/>
    <col min="14594" max="14594" width="6.25" style="65" customWidth="1"/>
    <col min="14595" max="14595" width="10.875" style="65" customWidth="1"/>
    <col min="14596" max="14841" width="9" style="65"/>
    <col min="14842" max="14843" width="4.625" style="65" customWidth="1"/>
    <col min="14844" max="14844" width="8" style="65" customWidth="1"/>
    <col min="14845" max="14845" width="18.625" style="65" customWidth="1"/>
    <col min="14846" max="14846" width="15.125" style="65" customWidth="1"/>
    <col min="14847" max="14847" width="12.875" style="65" customWidth="1"/>
    <col min="14848" max="14848" width="11.875" style="65" customWidth="1"/>
    <col min="14849" max="14849" width="6.875" style="65" customWidth="1"/>
    <col min="14850" max="14850" width="6.25" style="65" customWidth="1"/>
    <col min="14851" max="14851" width="10.875" style="65" customWidth="1"/>
    <col min="14852" max="15097" width="9" style="65"/>
    <col min="15098" max="15099" width="4.625" style="65" customWidth="1"/>
    <col min="15100" max="15100" width="8" style="65" customWidth="1"/>
    <col min="15101" max="15101" width="18.625" style="65" customWidth="1"/>
    <col min="15102" max="15102" width="15.125" style="65" customWidth="1"/>
    <col min="15103" max="15103" width="12.875" style="65" customWidth="1"/>
    <col min="15104" max="15104" width="11.875" style="65" customWidth="1"/>
    <col min="15105" max="15105" width="6.875" style="65" customWidth="1"/>
    <col min="15106" max="15106" width="6.25" style="65" customWidth="1"/>
    <col min="15107" max="15107" width="10.875" style="65" customWidth="1"/>
    <col min="15108" max="15353" width="9" style="65"/>
    <col min="15354" max="15355" width="4.625" style="65" customWidth="1"/>
    <col min="15356" max="15356" width="8" style="65" customWidth="1"/>
    <col min="15357" max="15357" width="18.625" style="65" customWidth="1"/>
    <col min="15358" max="15358" width="15.125" style="65" customWidth="1"/>
    <col min="15359" max="15359" width="12.875" style="65" customWidth="1"/>
    <col min="15360" max="15360" width="11.875" style="65" customWidth="1"/>
    <col min="15361" max="15361" width="6.875" style="65" customWidth="1"/>
    <col min="15362" max="15362" width="6.25" style="65" customWidth="1"/>
    <col min="15363" max="15363" width="10.875" style="65" customWidth="1"/>
    <col min="15364" max="15609" width="9" style="65"/>
    <col min="15610" max="15611" width="4.625" style="65" customWidth="1"/>
    <col min="15612" max="15612" width="8" style="65" customWidth="1"/>
    <col min="15613" max="15613" width="18.625" style="65" customWidth="1"/>
    <col min="15614" max="15614" width="15.125" style="65" customWidth="1"/>
    <col min="15615" max="15615" width="12.875" style="65" customWidth="1"/>
    <col min="15616" max="15616" width="11.875" style="65" customWidth="1"/>
    <col min="15617" max="15617" width="6.875" style="65" customWidth="1"/>
    <col min="15618" max="15618" width="6.25" style="65" customWidth="1"/>
    <col min="15619" max="15619" width="10.875" style="65" customWidth="1"/>
    <col min="15620" max="15865" width="9" style="65"/>
    <col min="15866" max="15867" width="4.625" style="65" customWidth="1"/>
    <col min="15868" max="15868" width="8" style="65" customWidth="1"/>
    <col min="15869" max="15869" width="18.625" style="65" customWidth="1"/>
    <col min="15870" max="15870" width="15.125" style="65" customWidth="1"/>
    <col min="15871" max="15871" width="12.875" style="65" customWidth="1"/>
    <col min="15872" max="15872" width="11.875" style="65" customWidth="1"/>
    <col min="15873" max="15873" width="6.875" style="65" customWidth="1"/>
    <col min="15874" max="15874" width="6.25" style="65" customWidth="1"/>
    <col min="15875" max="15875" width="10.875" style="65" customWidth="1"/>
    <col min="15876" max="16121" width="9" style="65"/>
    <col min="16122" max="16123" width="4.625" style="65" customWidth="1"/>
    <col min="16124" max="16124" width="8" style="65" customWidth="1"/>
    <col min="16125" max="16125" width="18.625" style="65" customWidth="1"/>
    <col min="16126" max="16126" width="15.125" style="65" customWidth="1"/>
    <col min="16127" max="16127" width="12.875" style="65" customWidth="1"/>
    <col min="16128" max="16128" width="11.875" style="65" customWidth="1"/>
    <col min="16129" max="16129" width="6.875" style="65" customWidth="1"/>
    <col min="16130" max="16130" width="6.25" style="65" customWidth="1"/>
    <col min="16131" max="16131" width="10.875" style="65" customWidth="1"/>
    <col min="16132" max="16384" width="9" style="65"/>
  </cols>
  <sheetData>
    <row r="1" s="63" customFormat="1" ht="15.75" spans="1:10">
      <c r="A1" s="66"/>
      <c r="B1" s="66"/>
      <c r="C1" s="66"/>
      <c r="D1" s="66"/>
      <c r="E1" s="66"/>
      <c r="F1" s="66"/>
      <c r="G1" s="66"/>
      <c r="H1" s="66"/>
      <c r="I1" s="66"/>
      <c r="J1" s="66"/>
    </row>
    <row r="2" ht="27" spans="1:10">
      <c r="A2" s="67" t="s">
        <v>77</v>
      </c>
      <c r="B2" s="67"/>
      <c r="C2" s="67"/>
      <c r="D2" s="67"/>
      <c r="E2" s="67"/>
      <c r="F2" s="67"/>
      <c r="G2" s="67"/>
      <c r="H2" s="67"/>
      <c r="I2" s="67"/>
      <c r="J2" s="67"/>
    </row>
    <row r="3" spans="1:10">
      <c r="A3" s="68" t="s">
        <v>1</v>
      </c>
      <c r="B3" s="68"/>
      <c r="C3" s="68"/>
      <c r="D3" s="68"/>
      <c r="E3" s="68"/>
      <c r="F3" s="68"/>
      <c r="G3" s="68"/>
      <c r="H3" s="68"/>
      <c r="I3" s="68"/>
      <c r="J3" s="68"/>
    </row>
    <row r="4" s="64" customFormat="1" ht="12.75" spans="1:10">
      <c r="A4" s="69" t="s">
        <v>78</v>
      </c>
      <c r="B4" s="69"/>
      <c r="C4" s="69"/>
      <c r="D4" s="69" t="s">
        <v>491</v>
      </c>
      <c r="E4" s="69"/>
      <c r="F4" s="69"/>
      <c r="G4" s="69"/>
      <c r="H4" s="69"/>
      <c r="I4" s="69"/>
      <c r="J4" s="69"/>
    </row>
    <row r="5" s="64" customFormat="1" ht="12.75" spans="1:10">
      <c r="A5" s="69" t="s">
        <v>80</v>
      </c>
      <c r="B5" s="69"/>
      <c r="C5" s="69"/>
      <c r="D5" s="70"/>
      <c r="E5" s="70"/>
      <c r="F5" s="70"/>
      <c r="G5" s="70"/>
      <c r="H5" s="70"/>
      <c r="I5" s="70"/>
      <c r="J5" s="70"/>
    </row>
    <row r="6" s="64" customFormat="1" ht="12.75" spans="1:10">
      <c r="A6" s="69" t="s">
        <v>81</v>
      </c>
      <c r="B6" s="69"/>
      <c r="C6" s="69"/>
      <c r="D6" s="71" t="s">
        <v>5</v>
      </c>
      <c r="E6" s="72"/>
      <c r="F6" s="69" t="s">
        <v>82</v>
      </c>
      <c r="G6" s="69" t="s">
        <v>7</v>
      </c>
      <c r="H6" s="69"/>
      <c r="I6" s="69"/>
      <c r="J6" s="69"/>
    </row>
    <row r="7" s="64" customFormat="1" ht="25.5" spans="1:10">
      <c r="A7" s="69" t="s">
        <v>83</v>
      </c>
      <c r="B7" s="69"/>
      <c r="C7" s="69"/>
      <c r="D7" s="71"/>
      <c r="E7" s="69" t="s">
        <v>84</v>
      </c>
      <c r="F7" s="69" t="s">
        <v>85</v>
      </c>
      <c r="G7" s="69"/>
      <c r="H7" s="69"/>
      <c r="I7" s="69" t="s">
        <v>233</v>
      </c>
      <c r="J7" s="69"/>
    </row>
    <row r="8" s="64" customFormat="1" ht="12.75" spans="1:10">
      <c r="A8" s="69"/>
      <c r="B8" s="69"/>
      <c r="C8" s="69"/>
      <c r="D8" s="71" t="s">
        <v>15</v>
      </c>
      <c r="E8" s="70">
        <v>5417.66</v>
      </c>
      <c r="F8" s="83">
        <v>4917.66</v>
      </c>
      <c r="G8" s="84"/>
      <c r="H8" s="86"/>
      <c r="I8" s="94">
        <f>F8/E8*100%</f>
        <v>0.907709232399228</v>
      </c>
      <c r="J8" s="95"/>
    </row>
    <row r="9" s="64" customFormat="1" ht="12.75" spans="1:10">
      <c r="A9" s="69"/>
      <c r="B9" s="69"/>
      <c r="C9" s="69"/>
      <c r="D9" s="72" t="s">
        <v>234</v>
      </c>
      <c r="E9" s="70">
        <v>5417.66</v>
      </c>
      <c r="F9" s="83">
        <v>4917.66</v>
      </c>
      <c r="G9" s="84"/>
      <c r="H9" s="86"/>
      <c r="I9" s="94">
        <f t="shared" ref="I9" si="0">F9/E9*100%</f>
        <v>0.907709232399228</v>
      </c>
      <c r="J9" s="95"/>
    </row>
    <row r="10" s="64" customFormat="1" ht="12.75" spans="1:10">
      <c r="A10" s="69"/>
      <c r="B10" s="69"/>
      <c r="C10" s="69"/>
      <c r="D10" s="72" t="s">
        <v>373</v>
      </c>
      <c r="E10" s="69"/>
      <c r="F10" s="83"/>
      <c r="G10" s="84"/>
      <c r="H10" s="86"/>
      <c r="I10" s="94"/>
      <c r="J10" s="95"/>
    </row>
    <row r="11" s="64" customFormat="1" ht="12.75" spans="1:10">
      <c r="A11" s="69"/>
      <c r="B11" s="69"/>
      <c r="C11" s="69"/>
      <c r="D11" s="71" t="s">
        <v>374</v>
      </c>
      <c r="E11" s="70"/>
      <c r="F11" s="83"/>
      <c r="G11" s="84"/>
      <c r="H11" s="86"/>
      <c r="I11" s="83"/>
      <c r="J11" s="86"/>
    </row>
    <row r="12" s="64" customFormat="1" ht="12.75" spans="1:10">
      <c r="A12" s="69"/>
      <c r="B12" s="69"/>
      <c r="C12" s="69"/>
      <c r="D12" s="73" t="s">
        <v>375</v>
      </c>
      <c r="E12" s="70"/>
      <c r="F12" s="83"/>
      <c r="G12" s="84"/>
      <c r="H12" s="86"/>
      <c r="I12" s="83"/>
      <c r="J12" s="86"/>
    </row>
    <row r="13" s="64" customFormat="1" ht="18" customHeight="1" spans="1:10">
      <c r="A13" s="69" t="s">
        <v>91</v>
      </c>
      <c r="B13" s="69"/>
      <c r="C13" s="69"/>
      <c r="D13" s="73"/>
      <c r="E13" s="70"/>
      <c r="F13" s="82" t="s">
        <v>92</v>
      </c>
      <c r="G13" s="87"/>
      <c r="H13" s="88"/>
      <c r="I13" s="83" t="s">
        <v>93</v>
      </c>
      <c r="J13" s="86"/>
    </row>
    <row r="14" s="64" customFormat="1" ht="32.1" customHeight="1" spans="1:10">
      <c r="A14" s="69"/>
      <c r="B14" s="69"/>
      <c r="C14" s="69"/>
      <c r="D14" s="74" t="s">
        <v>94</v>
      </c>
      <c r="E14" s="70"/>
      <c r="F14" s="79" t="s">
        <v>95</v>
      </c>
      <c r="G14" s="76"/>
      <c r="H14" s="89"/>
      <c r="I14" s="83"/>
      <c r="J14" s="86"/>
    </row>
    <row r="15" s="64" customFormat="1" ht="12.75" spans="1:10">
      <c r="A15" s="69"/>
      <c r="B15" s="69"/>
      <c r="C15" s="69"/>
      <c r="D15" s="74" t="s">
        <v>96</v>
      </c>
      <c r="E15" s="70"/>
      <c r="F15" s="79" t="s">
        <v>97</v>
      </c>
      <c r="G15" s="76"/>
      <c r="H15" s="89"/>
      <c r="I15" s="83"/>
      <c r="J15" s="86"/>
    </row>
    <row r="16" s="64" customFormat="1" ht="42" customHeight="1" spans="1:10">
      <c r="A16" s="69"/>
      <c r="B16" s="69"/>
      <c r="C16" s="69"/>
      <c r="D16" s="74" t="s">
        <v>98</v>
      </c>
      <c r="E16" s="70"/>
      <c r="F16" s="79" t="s">
        <v>99</v>
      </c>
      <c r="G16" s="76"/>
      <c r="H16" s="89"/>
      <c r="I16" s="83"/>
      <c r="J16" s="86"/>
    </row>
    <row r="17" s="64" customFormat="1" ht="45.95" customHeight="1" spans="1:10">
      <c r="A17" s="69"/>
      <c r="B17" s="69"/>
      <c r="C17" s="69"/>
      <c r="D17" s="74" t="s">
        <v>100</v>
      </c>
      <c r="E17" s="70"/>
      <c r="F17" s="79" t="s">
        <v>101</v>
      </c>
      <c r="G17" s="76"/>
      <c r="H17" s="89"/>
      <c r="I17" s="83"/>
      <c r="J17" s="86"/>
    </row>
    <row r="18" s="64" customFormat="1" ht="12.75" spans="1:10">
      <c r="A18" s="69"/>
      <c r="B18" s="69"/>
      <c r="C18" s="69"/>
      <c r="D18" s="74" t="s">
        <v>102</v>
      </c>
      <c r="E18" s="70"/>
      <c r="F18" s="79" t="s">
        <v>103</v>
      </c>
      <c r="G18" s="76"/>
      <c r="H18" s="89"/>
      <c r="I18" s="83"/>
      <c r="J18" s="86"/>
    </row>
    <row r="19" s="64" customFormat="1" ht="22.5" customHeight="1" spans="1:10">
      <c r="A19" s="69"/>
      <c r="B19" s="69"/>
      <c r="C19" s="69"/>
      <c r="D19" s="74" t="s">
        <v>104</v>
      </c>
      <c r="E19" s="70"/>
      <c r="F19" s="79" t="s">
        <v>105</v>
      </c>
      <c r="G19" s="76"/>
      <c r="H19" s="89"/>
      <c r="I19" s="83"/>
      <c r="J19" s="86"/>
    </row>
    <row r="20" s="64" customFormat="1" ht="12.75" spans="1:10">
      <c r="A20" s="69"/>
      <c r="B20" s="69"/>
      <c r="C20" s="69"/>
      <c r="D20" s="74" t="s">
        <v>106</v>
      </c>
      <c r="E20" s="70"/>
      <c r="F20" s="79" t="s">
        <v>107</v>
      </c>
      <c r="G20" s="76"/>
      <c r="H20" s="89"/>
      <c r="I20" s="83"/>
      <c r="J20" s="86"/>
    </row>
    <row r="21" s="64" customFormat="1" ht="30" customHeight="1" spans="1:10">
      <c r="A21" s="69" t="s">
        <v>108</v>
      </c>
      <c r="B21" s="69" t="s">
        <v>109</v>
      </c>
      <c r="C21" s="69"/>
      <c r="D21" s="69"/>
      <c r="E21" s="69"/>
      <c r="F21" s="83" t="s">
        <v>110</v>
      </c>
      <c r="G21" s="84"/>
      <c r="H21" s="84"/>
      <c r="I21" s="84"/>
      <c r="J21" s="86"/>
    </row>
    <row r="22" s="64" customFormat="1" ht="96.75" customHeight="1" spans="1:10">
      <c r="A22" s="69"/>
      <c r="B22" s="75" t="s">
        <v>492</v>
      </c>
      <c r="C22" s="76"/>
      <c r="D22" s="76"/>
      <c r="E22" s="89"/>
      <c r="F22" s="75" t="s">
        <v>492</v>
      </c>
      <c r="G22" s="90"/>
      <c r="H22" s="90"/>
      <c r="I22" s="90"/>
      <c r="J22" s="96"/>
    </row>
    <row r="23" s="64" customFormat="1" ht="25.5" spans="1:10">
      <c r="A23" s="77" t="s">
        <v>113</v>
      </c>
      <c r="B23" s="69" t="s">
        <v>114</v>
      </c>
      <c r="C23" s="69" t="s">
        <v>27</v>
      </c>
      <c r="D23" s="69" t="s">
        <v>28</v>
      </c>
      <c r="E23" s="69"/>
      <c r="F23" s="69" t="s">
        <v>115</v>
      </c>
      <c r="G23" s="69" t="s">
        <v>116</v>
      </c>
      <c r="H23" s="69" t="s">
        <v>12</v>
      </c>
      <c r="I23" s="69" t="s">
        <v>14</v>
      </c>
      <c r="J23" s="69" t="s">
        <v>117</v>
      </c>
    </row>
    <row r="24" s="64" customFormat="1" ht="12.75" spans="1:10">
      <c r="A24" s="77"/>
      <c r="B24" s="78" t="s">
        <v>118</v>
      </c>
      <c r="C24" s="78" t="s">
        <v>33</v>
      </c>
      <c r="D24" s="79" t="s">
        <v>493</v>
      </c>
      <c r="E24" s="89"/>
      <c r="F24" s="69" t="s">
        <v>120</v>
      </c>
      <c r="G24" s="69" t="s">
        <v>120</v>
      </c>
      <c r="H24" s="69">
        <v>4</v>
      </c>
      <c r="I24" s="69">
        <v>4</v>
      </c>
      <c r="J24" s="69"/>
    </row>
    <row r="25" s="64" customFormat="1" ht="12.75" spans="1:10">
      <c r="A25" s="77"/>
      <c r="B25" s="78"/>
      <c r="C25" s="78"/>
      <c r="D25" s="79" t="s">
        <v>494</v>
      </c>
      <c r="E25" s="89"/>
      <c r="F25" s="69" t="s">
        <v>495</v>
      </c>
      <c r="G25" s="69" t="s">
        <v>496</v>
      </c>
      <c r="H25" s="69">
        <v>4</v>
      </c>
      <c r="I25" s="69">
        <v>4</v>
      </c>
      <c r="J25" s="69"/>
    </row>
    <row r="26" s="64" customFormat="1" ht="12.75" spans="1:10">
      <c r="A26" s="77"/>
      <c r="B26" s="78"/>
      <c r="C26" s="78"/>
      <c r="D26" s="79" t="s">
        <v>497</v>
      </c>
      <c r="E26" s="89"/>
      <c r="F26" s="69" t="s">
        <v>120</v>
      </c>
      <c r="G26" s="69" t="s">
        <v>120</v>
      </c>
      <c r="H26" s="69">
        <v>4</v>
      </c>
      <c r="I26" s="69">
        <v>4</v>
      </c>
      <c r="J26" s="69"/>
    </row>
    <row r="27" s="64" customFormat="1" ht="12.75" spans="1:10">
      <c r="A27" s="77"/>
      <c r="B27" s="78"/>
      <c r="C27" s="78"/>
      <c r="D27" s="79" t="s">
        <v>498</v>
      </c>
      <c r="E27" s="89"/>
      <c r="F27" s="69" t="s">
        <v>499</v>
      </c>
      <c r="G27" s="69" t="s">
        <v>499</v>
      </c>
      <c r="H27" s="69">
        <v>4</v>
      </c>
      <c r="I27" s="69">
        <v>4</v>
      </c>
      <c r="J27" s="69"/>
    </row>
    <row r="28" s="64" customFormat="1" ht="12.75" spans="1:10">
      <c r="A28" s="77"/>
      <c r="B28" s="78"/>
      <c r="C28" s="78"/>
      <c r="D28" s="79" t="s">
        <v>500</v>
      </c>
      <c r="E28" s="89"/>
      <c r="F28" s="69" t="s">
        <v>501</v>
      </c>
      <c r="G28" s="69" t="s">
        <v>501</v>
      </c>
      <c r="H28" s="69">
        <v>4</v>
      </c>
      <c r="I28" s="69">
        <v>4</v>
      </c>
      <c r="J28" s="69"/>
    </row>
    <row r="29" s="64" customFormat="1" ht="12.75" spans="1:10">
      <c r="A29" s="77"/>
      <c r="B29" s="78"/>
      <c r="C29" s="80" t="s">
        <v>45</v>
      </c>
      <c r="D29" s="81" t="s">
        <v>502</v>
      </c>
      <c r="E29" s="81"/>
      <c r="F29" s="91">
        <v>0.95</v>
      </c>
      <c r="G29" s="91">
        <v>1</v>
      </c>
      <c r="H29" s="69">
        <v>4</v>
      </c>
      <c r="I29" s="69">
        <v>4</v>
      </c>
      <c r="J29" s="97" t="s">
        <v>503</v>
      </c>
    </row>
    <row r="30" s="64" customFormat="1" ht="12.75" spans="1:10">
      <c r="A30" s="77"/>
      <c r="B30" s="78"/>
      <c r="C30" s="80" t="s">
        <v>47</v>
      </c>
      <c r="D30" s="81" t="s">
        <v>504</v>
      </c>
      <c r="E30" s="81"/>
      <c r="F30" s="92">
        <v>45261</v>
      </c>
      <c r="G30" s="92">
        <v>45316</v>
      </c>
      <c r="H30" s="69">
        <v>4</v>
      </c>
      <c r="I30" s="69">
        <v>2</v>
      </c>
      <c r="J30" s="97" t="s">
        <v>505</v>
      </c>
    </row>
    <row r="31" s="64" customFormat="1" ht="27.95" customHeight="1" spans="1:10">
      <c r="A31" s="77"/>
      <c r="B31" s="78"/>
      <c r="C31" s="78" t="s">
        <v>51</v>
      </c>
      <c r="D31" s="79" t="s">
        <v>506</v>
      </c>
      <c r="E31" s="89"/>
      <c r="F31" s="69" t="s">
        <v>507</v>
      </c>
      <c r="G31" s="69" t="s">
        <v>508</v>
      </c>
      <c r="H31" s="69">
        <v>5</v>
      </c>
      <c r="I31" s="69">
        <v>5</v>
      </c>
      <c r="J31" s="98"/>
    </row>
    <row r="32" s="64" customFormat="1" ht="27.95" customHeight="1" spans="1:10">
      <c r="A32" s="77"/>
      <c r="B32" s="78"/>
      <c r="C32" s="78"/>
      <c r="D32" s="79" t="s">
        <v>509</v>
      </c>
      <c r="E32" s="89"/>
      <c r="F32" s="69" t="s">
        <v>510</v>
      </c>
      <c r="G32" s="69" t="s">
        <v>511</v>
      </c>
      <c r="H32" s="69">
        <v>4</v>
      </c>
      <c r="I32" s="69">
        <v>4</v>
      </c>
      <c r="J32" s="98"/>
    </row>
    <row r="33" s="64" customFormat="1" ht="27.95" customHeight="1" spans="1:10">
      <c r="A33" s="77"/>
      <c r="B33" s="78"/>
      <c r="C33" s="78"/>
      <c r="D33" s="79" t="s">
        <v>512</v>
      </c>
      <c r="E33" s="89"/>
      <c r="F33" s="69" t="s">
        <v>513</v>
      </c>
      <c r="G33" s="69" t="s">
        <v>514</v>
      </c>
      <c r="H33" s="69">
        <v>4</v>
      </c>
      <c r="I33" s="69">
        <v>4</v>
      </c>
      <c r="J33" s="98"/>
    </row>
    <row r="34" s="64" customFormat="1" ht="27.95" customHeight="1" spans="1:10">
      <c r="A34" s="77"/>
      <c r="B34" s="78"/>
      <c r="C34" s="78"/>
      <c r="D34" s="79" t="s">
        <v>515</v>
      </c>
      <c r="E34" s="89"/>
      <c r="F34" s="69" t="s">
        <v>516</v>
      </c>
      <c r="G34" s="69" t="s">
        <v>517</v>
      </c>
      <c r="H34" s="69">
        <v>4</v>
      </c>
      <c r="I34" s="69">
        <v>4</v>
      </c>
      <c r="J34" s="98"/>
    </row>
    <row r="35" s="64" customFormat="1" ht="27.95" customHeight="1" spans="1:10">
      <c r="A35" s="77"/>
      <c r="B35" s="78"/>
      <c r="C35" s="78"/>
      <c r="D35" s="79" t="s">
        <v>518</v>
      </c>
      <c r="E35" s="89"/>
      <c r="F35" s="69" t="s">
        <v>519</v>
      </c>
      <c r="G35" s="69" t="s">
        <v>520</v>
      </c>
      <c r="H35" s="69">
        <v>5</v>
      </c>
      <c r="I35" s="69">
        <v>3</v>
      </c>
      <c r="J35" s="97" t="s">
        <v>521</v>
      </c>
    </row>
    <row r="36" s="64" customFormat="1" ht="25.5" spans="1:10">
      <c r="A36" s="77"/>
      <c r="B36" s="78" t="s">
        <v>147</v>
      </c>
      <c r="C36" s="78" t="s">
        <v>67</v>
      </c>
      <c r="D36" s="51" t="s">
        <v>68</v>
      </c>
      <c r="E36" s="55"/>
      <c r="F36" s="31" t="s">
        <v>69</v>
      </c>
      <c r="G36" s="45">
        <v>1</v>
      </c>
      <c r="H36" s="69">
        <v>15</v>
      </c>
      <c r="I36" s="69">
        <v>15</v>
      </c>
      <c r="J36" s="69"/>
    </row>
    <row r="37" s="64" customFormat="1" ht="25.5" spans="1:10">
      <c r="A37" s="77"/>
      <c r="B37" s="78"/>
      <c r="C37" s="80" t="s">
        <v>151</v>
      </c>
      <c r="D37" s="51" t="s">
        <v>71</v>
      </c>
      <c r="E37" s="55"/>
      <c r="F37" s="31" t="s">
        <v>72</v>
      </c>
      <c r="G37" s="31" t="s">
        <v>72</v>
      </c>
      <c r="H37" s="69">
        <v>15</v>
      </c>
      <c r="I37" s="69">
        <v>15</v>
      </c>
      <c r="J37" s="69"/>
    </row>
    <row r="38" s="64" customFormat="1" ht="38.25" spans="1:10">
      <c r="A38" s="77"/>
      <c r="B38" s="80" t="s">
        <v>153</v>
      </c>
      <c r="C38" s="80" t="s">
        <v>154</v>
      </c>
      <c r="D38" s="82" t="s">
        <v>75</v>
      </c>
      <c r="E38" s="88"/>
      <c r="F38" s="93" t="s">
        <v>522</v>
      </c>
      <c r="G38" s="93" t="s">
        <v>522</v>
      </c>
      <c r="H38" s="69">
        <v>10</v>
      </c>
      <c r="I38" s="69">
        <v>10</v>
      </c>
      <c r="J38" s="69"/>
    </row>
    <row r="39" s="64" customFormat="1" ht="12.75" spans="1:10">
      <c r="A39" s="83" t="s">
        <v>156</v>
      </c>
      <c r="B39" s="84"/>
      <c r="C39" s="84"/>
      <c r="D39" s="84"/>
      <c r="E39" s="84"/>
      <c r="F39" s="84"/>
      <c r="G39" s="86"/>
      <c r="H39" s="69">
        <f>SUM(H24:H38)+10</f>
        <v>100</v>
      </c>
      <c r="I39" s="69">
        <f>SUM(I24:I38)+9</f>
        <v>95</v>
      </c>
      <c r="J39" s="81"/>
    </row>
    <row r="40" s="64" customFormat="1" ht="27.95" customHeight="1" spans="1:10">
      <c r="A40" s="69" t="s">
        <v>157</v>
      </c>
      <c r="B40" s="85" t="s">
        <v>158</v>
      </c>
      <c r="C40" s="85"/>
      <c r="D40" s="85"/>
      <c r="E40" s="85"/>
      <c r="F40" s="85"/>
      <c r="G40" s="85"/>
      <c r="H40" s="85"/>
      <c r="I40" s="72"/>
      <c r="J40" s="72" t="s">
        <v>159</v>
      </c>
    </row>
  </sheetData>
  <mergeCells count="68">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39:G39"/>
    <mergeCell ref="B40:H40"/>
    <mergeCell ref="A21:A22"/>
    <mergeCell ref="A23:A38"/>
    <mergeCell ref="B24:B35"/>
    <mergeCell ref="B36:B37"/>
    <mergeCell ref="C24:C28"/>
    <mergeCell ref="C31:C35"/>
    <mergeCell ref="A7:C12"/>
    <mergeCell ref="A13:C20"/>
  </mergeCells>
  <pageMargins left="0.7" right="0.7" top="0.75" bottom="0.75" header="0.3" footer="0.3"/>
  <pageSetup paperSize="9" scale="84"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zoomScale="145" zoomScaleNormal="145" topLeftCell="A19" workbookViewId="0">
      <selection activeCell="L24" sqref="L24"/>
    </sheetView>
  </sheetViews>
  <sheetFormatPr defaultColWidth="8.125" defaultRowHeight="12.75"/>
  <cols>
    <col min="1" max="1" width="3.875" style="2" customWidth="1"/>
    <col min="2" max="2" width="6.25" style="2" customWidth="1"/>
    <col min="3" max="3" width="10.75" style="2" customWidth="1"/>
    <col min="4" max="4" width="19.75" style="2" customWidth="1"/>
    <col min="5" max="5" width="7.625" style="2" customWidth="1"/>
    <col min="6" max="6" width="9.375" style="2" customWidth="1"/>
    <col min="7" max="7" width="11.625" style="2" customWidth="1"/>
    <col min="8" max="8" width="6.625" style="2" customWidth="1"/>
    <col min="9" max="9" width="10.375" style="2" customWidth="1"/>
    <col min="10" max="10" width="8.625" style="2" customWidth="1"/>
    <col min="11" max="11" width="13.125" style="2" customWidth="1"/>
    <col min="12" max="254" width="8.125" style="2"/>
    <col min="255" max="255" width="3.875" style="2" customWidth="1"/>
    <col min="256" max="256" width="6.25" style="2" customWidth="1"/>
    <col min="257" max="257" width="6.75" style="2" customWidth="1"/>
    <col min="258" max="258" width="19.75" style="2" customWidth="1"/>
    <col min="259" max="260" width="7.625" style="2" customWidth="1"/>
    <col min="261" max="261" width="7.75" style="2" customWidth="1"/>
    <col min="262" max="262" width="5" style="2" customWidth="1"/>
    <col min="263" max="263" width="6.25" style="2" customWidth="1"/>
    <col min="264" max="264" width="6.875" style="2" customWidth="1"/>
    <col min="265" max="265" width="7.875" style="2" customWidth="1"/>
    <col min="266" max="510" width="8.125" style="2"/>
    <col min="511" max="511" width="3.875" style="2" customWidth="1"/>
    <col min="512" max="512" width="6.25" style="2" customWidth="1"/>
    <col min="513" max="513" width="6.75" style="2" customWidth="1"/>
    <col min="514" max="514" width="19.75" style="2" customWidth="1"/>
    <col min="515" max="516" width="7.625" style="2" customWidth="1"/>
    <col min="517" max="517" width="7.75" style="2" customWidth="1"/>
    <col min="518" max="518" width="5" style="2" customWidth="1"/>
    <col min="519" max="519" width="6.25" style="2" customWidth="1"/>
    <col min="520" max="520" width="6.875" style="2" customWidth="1"/>
    <col min="521" max="521" width="7.875" style="2" customWidth="1"/>
    <col min="522" max="766" width="8.125" style="2"/>
    <col min="767" max="767" width="3.875" style="2" customWidth="1"/>
    <col min="768" max="768" width="6.25" style="2" customWidth="1"/>
    <col min="769" max="769" width="6.75" style="2" customWidth="1"/>
    <col min="770" max="770" width="19.75" style="2" customWidth="1"/>
    <col min="771" max="772" width="7.625" style="2" customWidth="1"/>
    <col min="773" max="773" width="7.75" style="2" customWidth="1"/>
    <col min="774" max="774" width="5" style="2" customWidth="1"/>
    <col min="775" max="775" width="6.25" style="2" customWidth="1"/>
    <col min="776" max="776" width="6.875" style="2" customWidth="1"/>
    <col min="777" max="777" width="7.875" style="2" customWidth="1"/>
    <col min="778" max="1022" width="8.125" style="2"/>
    <col min="1023" max="1023" width="3.875" style="2" customWidth="1"/>
    <col min="1024" max="1024" width="6.25" style="2" customWidth="1"/>
    <col min="1025" max="1025" width="6.75" style="2" customWidth="1"/>
    <col min="1026" max="1026" width="19.75" style="2" customWidth="1"/>
    <col min="1027" max="1028" width="7.625" style="2" customWidth="1"/>
    <col min="1029" max="1029" width="7.75" style="2" customWidth="1"/>
    <col min="1030" max="1030" width="5" style="2" customWidth="1"/>
    <col min="1031" max="1031" width="6.25" style="2" customWidth="1"/>
    <col min="1032" max="1032" width="6.875" style="2" customWidth="1"/>
    <col min="1033" max="1033" width="7.875" style="2" customWidth="1"/>
    <col min="1034" max="1278" width="8.125" style="2"/>
    <col min="1279" max="1279" width="3.875" style="2" customWidth="1"/>
    <col min="1280" max="1280" width="6.25" style="2" customWidth="1"/>
    <col min="1281" max="1281" width="6.75" style="2" customWidth="1"/>
    <col min="1282" max="1282" width="19.75" style="2" customWidth="1"/>
    <col min="1283" max="1284" width="7.625" style="2" customWidth="1"/>
    <col min="1285" max="1285" width="7.75" style="2" customWidth="1"/>
    <col min="1286" max="1286" width="5" style="2" customWidth="1"/>
    <col min="1287" max="1287" width="6.25" style="2" customWidth="1"/>
    <col min="1288" max="1288" width="6.875" style="2" customWidth="1"/>
    <col min="1289" max="1289" width="7.875" style="2" customWidth="1"/>
    <col min="1290" max="1534" width="8.125" style="2"/>
    <col min="1535" max="1535" width="3.875" style="2" customWidth="1"/>
    <col min="1536" max="1536" width="6.25" style="2" customWidth="1"/>
    <col min="1537" max="1537" width="6.75" style="2" customWidth="1"/>
    <col min="1538" max="1538" width="19.75" style="2" customWidth="1"/>
    <col min="1539" max="1540" width="7.625" style="2" customWidth="1"/>
    <col min="1541" max="1541" width="7.75" style="2" customWidth="1"/>
    <col min="1542" max="1542" width="5" style="2" customWidth="1"/>
    <col min="1543" max="1543" width="6.25" style="2" customWidth="1"/>
    <col min="1544" max="1544" width="6.875" style="2" customWidth="1"/>
    <col min="1545" max="1545" width="7.875" style="2" customWidth="1"/>
    <col min="1546" max="1790" width="8.125" style="2"/>
    <col min="1791" max="1791" width="3.875" style="2" customWidth="1"/>
    <col min="1792" max="1792" width="6.25" style="2" customWidth="1"/>
    <col min="1793" max="1793" width="6.75" style="2" customWidth="1"/>
    <col min="1794" max="1794" width="19.75" style="2" customWidth="1"/>
    <col min="1795" max="1796" width="7.625" style="2" customWidth="1"/>
    <col min="1797" max="1797" width="7.75" style="2" customWidth="1"/>
    <col min="1798" max="1798" width="5" style="2" customWidth="1"/>
    <col min="1799" max="1799" width="6.25" style="2" customWidth="1"/>
    <col min="1800" max="1800" width="6.875" style="2" customWidth="1"/>
    <col min="1801" max="1801" width="7.875" style="2" customWidth="1"/>
    <col min="1802" max="2046" width="8.125" style="2"/>
    <col min="2047" max="2047" width="3.875" style="2" customWidth="1"/>
    <col min="2048" max="2048" width="6.25" style="2" customWidth="1"/>
    <col min="2049" max="2049" width="6.75" style="2" customWidth="1"/>
    <col min="2050" max="2050" width="19.75" style="2" customWidth="1"/>
    <col min="2051" max="2052" width="7.625" style="2" customWidth="1"/>
    <col min="2053" max="2053" width="7.75" style="2" customWidth="1"/>
    <col min="2054" max="2054" width="5" style="2" customWidth="1"/>
    <col min="2055" max="2055" width="6.25" style="2" customWidth="1"/>
    <col min="2056" max="2056" width="6.875" style="2" customWidth="1"/>
    <col min="2057" max="2057" width="7.875" style="2" customWidth="1"/>
    <col min="2058" max="2302" width="8.125" style="2"/>
    <col min="2303" max="2303" width="3.875" style="2" customWidth="1"/>
    <col min="2304" max="2304" width="6.25" style="2" customWidth="1"/>
    <col min="2305" max="2305" width="6.75" style="2" customWidth="1"/>
    <col min="2306" max="2306" width="19.75" style="2" customWidth="1"/>
    <col min="2307" max="2308" width="7.625" style="2" customWidth="1"/>
    <col min="2309" max="2309" width="7.75" style="2" customWidth="1"/>
    <col min="2310" max="2310" width="5" style="2" customWidth="1"/>
    <col min="2311" max="2311" width="6.25" style="2" customWidth="1"/>
    <col min="2312" max="2312" width="6.875" style="2" customWidth="1"/>
    <col min="2313" max="2313" width="7.875" style="2" customWidth="1"/>
    <col min="2314" max="2558" width="8.125" style="2"/>
    <col min="2559" max="2559" width="3.875" style="2" customWidth="1"/>
    <col min="2560" max="2560" width="6.25" style="2" customWidth="1"/>
    <col min="2561" max="2561" width="6.75" style="2" customWidth="1"/>
    <col min="2562" max="2562" width="19.75" style="2" customWidth="1"/>
    <col min="2563" max="2564" width="7.625" style="2" customWidth="1"/>
    <col min="2565" max="2565" width="7.75" style="2" customWidth="1"/>
    <col min="2566" max="2566" width="5" style="2" customWidth="1"/>
    <col min="2567" max="2567" width="6.25" style="2" customWidth="1"/>
    <col min="2568" max="2568" width="6.875" style="2" customWidth="1"/>
    <col min="2569" max="2569" width="7.875" style="2" customWidth="1"/>
    <col min="2570" max="2814" width="8.125" style="2"/>
    <col min="2815" max="2815" width="3.875" style="2" customWidth="1"/>
    <col min="2816" max="2816" width="6.25" style="2" customWidth="1"/>
    <col min="2817" max="2817" width="6.75" style="2" customWidth="1"/>
    <col min="2818" max="2818" width="19.75" style="2" customWidth="1"/>
    <col min="2819" max="2820" width="7.625" style="2" customWidth="1"/>
    <col min="2821" max="2821" width="7.75" style="2" customWidth="1"/>
    <col min="2822" max="2822" width="5" style="2" customWidth="1"/>
    <col min="2823" max="2823" width="6.25" style="2" customWidth="1"/>
    <col min="2824" max="2824" width="6.875" style="2" customWidth="1"/>
    <col min="2825" max="2825" width="7.875" style="2" customWidth="1"/>
    <col min="2826" max="3070" width="8.125" style="2"/>
    <col min="3071" max="3071" width="3.875" style="2" customWidth="1"/>
    <col min="3072" max="3072" width="6.25" style="2" customWidth="1"/>
    <col min="3073" max="3073" width="6.75" style="2" customWidth="1"/>
    <col min="3074" max="3074" width="19.75" style="2" customWidth="1"/>
    <col min="3075" max="3076" width="7.625" style="2" customWidth="1"/>
    <col min="3077" max="3077" width="7.75" style="2" customWidth="1"/>
    <col min="3078" max="3078" width="5" style="2" customWidth="1"/>
    <col min="3079" max="3079" width="6.25" style="2" customWidth="1"/>
    <col min="3080" max="3080" width="6.875" style="2" customWidth="1"/>
    <col min="3081" max="3081" width="7.875" style="2" customWidth="1"/>
    <col min="3082" max="3326" width="8.125" style="2"/>
    <col min="3327" max="3327" width="3.875" style="2" customWidth="1"/>
    <col min="3328" max="3328" width="6.25" style="2" customWidth="1"/>
    <col min="3329" max="3329" width="6.75" style="2" customWidth="1"/>
    <col min="3330" max="3330" width="19.75" style="2" customWidth="1"/>
    <col min="3331" max="3332" width="7.625" style="2" customWidth="1"/>
    <col min="3333" max="3333" width="7.75" style="2" customWidth="1"/>
    <col min="3334" max="3334" width="5" style="2" customWidth="1"/>
    <col min="3335" max="3335" width="6.25" style="2" customWidth="1"/>
    <col min="3336" max="3336" width="6.875" style="2" customWidth="1"/>
    <col min="3337" max="3337" width="7.875" style="2" customWidth="1"/>
    <col min="3338" max="3582" width="8.125" style="2"/>
    <col min="3583" max="3583" width="3.875" style="2" customWidth="1"/>
    <col min="3584" max="3584" width="6.25" style="2" customWidth="1"/>
    <col min="3585" max="3585" width="6.75" style="2" customWidth="1"/>
    <col min="3586" max="3586" width="19.75" style="2" customWidth="1"/>
    <col min="3587" max="3588" width="7.625" style="2" customWidth="1"/>
    <col min="3589" max="3589" width="7.75" style="2" customWidth="1"/>
    <col min="3590" max="3590" width="5" style="2" customWidth="1"/>
    <col min="3591" max="3591" width="6.25" style="2" customWidth="1"/>
    <col min="3592" max="3592" width="6.875" style="2" customWidth="1"/>
    <col min="3593" max="3593" width="7.875" style="2" customWidth="1"/>
    <col min="3594" max="3838" width="8.125" style="2"/>
    <col min="3839" max="3839" width="3.875" style="2" customWidth="1"/>
    <col min="3840" max="3840" width="6.25" style="2" customWidth="1"/>
    <col min="3841" max="3841" width="6.75" style="2" customWidth="1"/>
    <col min="3842" max="3842" width="19.75" style="2" customWidth="1"/>
    <col min="3843" max="3844" width="7.625" style="2" customWidth="1"/>
    <col min="3845" max="3845" width="7.75" style="2" customWidth="1"/>
    <col min="3846" max="3846" width="5" style="2" customWidth="1"/>
    <col min="3847" max="3847" width="6.25" style="2" customWidth="1"/>
    <col min="3848" max="3848" width="6.875" style="2" customWidth="1"/>
    <col min="3849" max="3849" width="7.875" style="2" customWidth="1"/>
    <col min="3850" max="4094" width="8.125" style="2"/>
    <col min="4095" max="4095" width="3.875" style="2" customWidth="1"/>
    <col min="4096" max="4096" width="6.25" style="2" customWidth="1"/>
    <col min="4097" max="4097" width="6.75" style="2" customWidth="1"/>
    <col min="4098" max="4098" width="19.75" style="2" customWidth="1"/>
    <col min="4099" max="4100" width="7.625" style="2" customWidth="1"/>
    <col min="4101" max="4101" width="7.75" style="2" customWidth="1"/>
    <col min="4102" max="4102" width="5" style="2" customWidth="1"/>
    <col min="4103" max="4103" width="6.25" style="2" customWidth="1"/>
    <col min="4104" max="4104" width="6.875" style="2" customWidth="1"/>
    <col min="4105" max="4105" width="7.875" style="2" customWidth="1"/>
    <col min="4106" max="4350" width="8.125" style="2"/>
    <col min="4351" max="4351" width="3.875" style="2" customWidth="1"/>
    <col min="4352" max="4352" width="6.25" style="2" customWidth="1"/>
    <col min="4353" max="4353" width="6.75" style="2" customWidth="1"/>
    <col min="4354" max="4354" width="19.75" style="2" customWidth="1"/>
    <col min="4355" max="4356" width="7.625" style="2" customWidth="1"/>
    <col min="4357" max="4357" width="7.75" style="2" customWidth="1"/>
    <col min="4358" max="4358" width="5" style="2" customWidth="1"/>
    <col min="4359" max="4359" width="6.25" style="2" customWidth="1"/>
    <col min="4360" max="4360" width="6.875" style="2" customWidth="1"/>
    <col min="4361" max="4361" width="7.875" style="2" customWidth="1"/>
    <col min="4362" max="4606" width="8.125" style="2"/>
    <col min="4607" max="4607" width="3.875" style="2" customWidth="1"/>
    <col min="4608" max="4608" width="6.25" style="2" customWidth="1"/>
    <col min="4609" max="4609" width="6.75" style="2" customWidth="1"/>
    <col min="4610" max="4610" width="19.75" style="2" customWidth="1"/>
    <col min="4611" max="4612" width="7.625" style="2" customWidth="1"/>
    <col min="4613" max="4613" width="7.75" style="2" customWidth="1"/>
    <col min="4614" max="4614" width="5" style="2" customWidth="1"/>
    <col min="4615" max="4615" width="6.25" style="2" customWidth="1"/>
    <col min="4616" max="4616" width="6.875" style="2" customWidth="1"/>
    <col min="4617" max="4617" width="7.875" style="2" customWidth="1"/>
    <col min="4618" max="4862" width="8.125" style="2"/>
    <col min="4863" max="4863" width="3.875" style="2" customWidth="1"/>
    <col min="4864" max="4864" width="6.25" style="2" customWidth="1"/>
    <col min="4865" max="4865" width="6.75" style="2" customWidth="1"/>
    <col min="4866" max="4866" width="19.75" style="2" customWidth="1"/>
    <col min="4867" max="4868" width="7.625" style="2" customWidth="1"/>
    <col min="4869" max="4869" width="7.75" style="2" customWidth="1"/>
    <col min="4870" max="4870" width="5" style="2" customWidth="1"/>
    <col min="4871" max="4871" width="6.25" style="2" customWidth="1"/>
    <col min="4872" max="4872" width="6.875" style="2" customWidth="1"/>
    <col min="4873" max="4873" width="7.875" style="2" customWidth="1"/>
    <col min="4874" max="5118" width="8.125" style="2"/>
    <col min="5119" max="5119" width="3.875" style="2" customWidth="1"/>
    <col min="5120" max="5120" width="6.25" style="2" customWidth="1"/>
    <col min="5121" max="5121" width="6.75" style="2" customWidth="1"/>
    <col min="5122" max="5122" width="19.75" style="2" customWidth="1"/>
    <col min="5123" max="5124" width="7.625" style="2" customWidth="1"/>
    <col min="5125" max="5125" width="7.75" style="2" customWidth="1"/>
    <col min="5126" max="5126" width="5" style="2" customWidth="1"/>
    <col min="5127" max="5127" width="6.25" style="2" customWidth="1"/>
    <col min="5128" max="5128" width="6.875" style="2" customWidth="1"/>
    <col min="5129" max="5129" width="7.875" style="2" customWidth="1"/>
    <col min="5130" max="5374" width="8.125" style="2"/>
    <col min="5375" max="5375" width="3.875" style="2" customWidth="1"/>
    <col min="5376" max="5376" width="6.25" style="2" customWidth="1"/>
    <col min="5377" max="5377" width="6.75" style="2" customWidth="1"/>
    <col min="5378" max="5378" width="19.75" style="2" customWidth="1"/>
    <col min="5379" max="5380" width="7.625" style="2" customWidth="1"/>
    <col min="5381" max="5381" width="7.75" style="2" customWidth="1"/>
    <col min="5382" max="5382" width="5" style="2" customWidth="1"/>
    <col min="5383" max="5383" width="6.25" style="2" customWidth="1"/>
    <col min="5384" max="5384" width="6.875" style="2" customWidth="1"/>
    <col min="5385" max="5385" width="7.875" style="2" customWidth="1"/>
    <col min="5386" max="5630" width="8.125" style="2"/>
    <col min="5631" max="5631" width="3.875" style="2" customWidth="1"/>
    <col min="5632" max="5632" width="6.25" style="2" customWidth="1"/>
    <col min="5633" max="5633" width="6.75" style="2" customWidth="1"/>
    <col min="5634" max="5634" width="19.75" style="2" customWidth="1"/>
    <col min="5635" max="5636" width="7.625" style="2" customWidth="1"/>
    <col min="5637" max="5637" width="7.75" style="2" customWidth="1"/>
    <col min="5638" max="5638" width="5" style="2" customWidth="1"/>
    <col min="5639" max="5639" width="6.25" style="2" customWidth="1"/>
    <col min="5640" max="5640" width="6.875" style="2" customWidth="1"/>
    <col min="5641" max="5641" width="7.875" style="2" customWidth="1"/>
    <col min="5642" max="5886" width="8.125" style="2"/>
    <col min="5887" max="5887" width="3.875" style="2" customWidth="1"/>
    <col min="5888" max="5888" width="6.25" style="2" customWidth="1"/>
    <col min="5889" max="5889" width="6.75" style="2" customWidth="1"/>
    <col min="5890" max="5890" width="19.75" style="2" customWidth="1"/>
    <col min="5891" max="5892" width="7.625" style="2" customWidth="1"/>
    <col min="5893" max="5893" width="7.75" style="2" customWidth="1"/>
    <col min="5894" max="5894" width="5" style="2" customWidth="1"/>
    <col min="5895" max="5895" width="6.25" style="2" customWidth="1"/>
    <col min="5896" max="5896" width="6.875" style="2" customWidth="1"/>
    <col min="5897" max="5897" width="7.875" style="2" customWidth="1"/>
    <col min="5898" max="6142" width="8.125" style="2"/>
    <col min="6143" max="6143" width="3.875" style="2" customWidth="1"/>
    <col min="6144" max="6144" width="6.25" style="2" customWidth="1"/>
    <col min="6145" max="6145" width="6.75" style="2" customWidth="1"/>
    <col min="6146" max="6146" width="19.75" style="2" customWidth="1"/>
    <col min="6147" max="6148" width="7.625" style="2" customWidth="1"/>
    <col min="6149" max="6149" width="7.75" style="2" customWidth="1"/>
    <col min="6150" max="6150" width="5" style="2" customWidth="1"/>
    <col min="6151" max="6151" width="6.25" style="2" customWidth="1"/>
    <col min="6152" max="6152" width="6.875" style="2" customWidth="1"/>
    <col min="6153" max="6153" width="7.875" style="2" customWidth="1"/>
    <col min="6154" max="6398" width="8.125" style="2"/>
    <col min="6399" max="6399" width="3.875" style="2" customWidth="1"/>
    <col min="6400" max="6400" width="6.25" style="2" customWidth="1"/>
    <col min="6401" max="6401" width="6.75" style="2" customWidth="1"/>
    <col min="6402" max="6402" width="19.75" style="2" customWidth="1"/>
    <col min="6403" max="6404" width="7.625" style="2" customWidth="1"/>
    <col min="6405" max="6405" width="7.75" style="2" customWidth="1"/>
    <col min="6406" max="6406" width="5" style="2" customWidth="1"/>
    <col min="6407" max="6407" width="6.25" style="2" customWidth="1"/>
    <col min="6408" max="6408" width="6.875" style="2" customWidth="1"/>
    <col min="6409" max="6409" width="7.875" style="2" customWidth="1"/>
    <col min="6410" max="6654" width="8.125" style="2"/>
    <col min="6655" max="6655" width="3.875" style="2" customWidth="1"/>
    <col min="6656" max="6656" width="6.25" style="2" customWidth="1"/>
    <col min="6657" max="6657" width="6.75" style="2" customWidth="1"/>
    <col min="6658" max="6658" width="19.75" style="2" customWidth="1"/>
    <col min="6659" max="6660" width="7.625" style="2" customWidth="1"/>
    <col min="6661" max="6661" width="7.75" style="2" customWidth="1"/>
    <col min="6662" max="6662" width="5" style="2" customWidth="1"/>
    <col min="6663" max="6663" width="6.25" style="2" customWidth="1"/>
    <col min="6664" max="6664" width="6.875" style="2" customWidth="1"/>
    <col min="6665" max="6665" width="7.875" style="2" customWidth="1"/>
    <col min="6666" max="6910" width="8.125" style="2"/>
    <col min="6911" max="6911" width="3.875" style="2" customWidth="1"/>
    <col min="6912" max="6912" width="6.25" style="2" customWidth="1"/>
    <col min="6913" max="6913" width="6.75" style="2" customWidth="1"/>
    <col min="6914" max="6914" width="19.75" style="2" customWidth="1"/>
    <col min="6915" max="6916" width="7.625" style="2" customWidth="1"/>
    <col min="6917" max="6917" width="7.75" style="2" customWidth="1"/>
    <col min="6918" max="6918" width="5" style="2" customWidth="1"/>
    <col min="6919" max="6919" width="6.25" style="2" customWidth="1"/>
    <col min="6920" max="6920" width="6.875" style="2" customWidth="1"/>
    <col min="6921" max="6921" width="7.875" style="2" customWidth="1"/>
    <col min="6922" max="7166" width="8.125" style="2"/>
    <col min="7167" max="7167" width="3.875" style="2" customWidth="1"/>
    <col min="7168" max="7168" width="6.25" style="2" customWidth="1"/>
    <col min="7169" max="7169" width="6.75" style="2" customWidth="1"/>
    <col min="7170" max="7170" width="19.75" style="2" customWidth="1"/>
    <col min="7171" max="7172" width="7.625" style="2" customWidth="1"/>
    <col min="7173" max="7173" width="7.75" style="2" customWidth="1"/>
    <col min="7174" max="7174" width="5" style="2" customWidth="1"/>
    <col min="7175" max="7175" width="6.25" style="2" customWidth="1"/>
    <col min="7176" max="7176" width="6.875" style="2" customWidth="1"/>
    <col min="7177" max="7177" width="7.875" style="2" customWidth="1"/>
    <col min="7178" max="7422" width="8.125" style="2"/>
    <col min="7423" max="7423" width="3.875" style="2" customWidth="1"/>
    <col min="7424" max="7424" width="6.25" style="2" customWidth="1"/>
    <col min="7425" max="7425" width="6.75" style="2" customWidth="1"/>
    <col min="7426" max="7426" width="19.75" style="2" customWidth="1"/>
    <col min="7427" max="7428" width="7.625" style="2" customWidth="1"/>
    <col min="7429" max="7429" width="7.75" style="2" customWidth="1"/>
    <col min="7430" max="7430" width="5" style="2" customWidth="1"/>
    <col min="7431" max="7431" width="6.25" style="2" customWidth="1"/>
    <col min="7432" max="7432" width="6.875" style="2" customWidth="1"/>
    <col min="7433" max="7433" width="7.875" style="2" customWidth="1"/>
    <col min="7434" max="7678" width="8.125" style="2"/>
    <col min="7679" max="7679" width="3.875" style="2" customWidth="1"/>
    <col min="7680" max="7680" width="6.25" style="2" customWidth="1"/>
    <col min="7681" max="7681" width="6.75" style="2" customWidth="1"/>
    <col min="7682" max="7682" width="19.75" style="2" customWidth="1"/>
    <col min="7683" max="7684" width="7.625" style="2" customWidth="1"/>
    <col min="7685" max="7685" width="7.75" style="2" customWidth="1"/>
    <col min="7686" max="7686" width="5" style="2" customWidth="1"/>
    <col min="7687" max="7687" width="6.25" style="2" customWidth="1"/>
    <col min="7688" max="7688" width="6.875" style="2" customWidth="1"/>
    <col min="7689" max="7689" width="7.875" style="2" customWidth="1"/>
    <col min="7690" max="7934" width="8.125" style="2"/>
    <col min="7935" max="7935" width="3.875" style="2" customWidth="1"/>
    <col min="7936" max="7936" width="6.25" style="2" customWidth="1"/>
    <col min="7937" max="7937" width="6.75" style="2" customWidth="1"/>
    <col min="7938" max="7938" width="19.75" style="2" customWidth="1"/>
    <col min="7939" max="7940" width="7.625" style="2" customWidth="1"/>
    <col min="7941" max="7941" width="7.75" style="2" customWidth="1"/>
    <col min="7942" max="7942" width="5" style="2" customWidth="1"/>
    <col min="7943" max="7943" width="6.25" style="2" customWidth="1"/>
    <col min="7944" max="7944" width="6.875" style="2" customWidth="1"/>
    <col min="7945" max="7945" width="7.875" style="2" customWidth="1"/>
    <col min="7946" max="8190" width="8.125" style="2"/>
    <col min="8191" max="8191" width="3.875" style="2" customWidth="1"/>
    <col min="8192" max="8192" width="6.25" style="2" customWidth="1"/>
    <col min="8193" max="8193" width="6.75" style="2" customWidth="1"/>
    <col min="8194" max="8194" width="19.75" style="2" customWidth="1"/>
    <col min="8195" max="8196" width="7.625" style="2" customWidth="1"/>
    <col min="8197" max="8197" width="7.75" style="2" customWidth="1"/>
    <col min="8198" max="8198" width="5" style="2" customWidth="1"/>
    <col min="8199" max="8199" width="6.25" style="2" customWidth="1"/>
    <col min="8200" max="8200" width="6.875" style="2" customWidth="1"/>
    <col min="8201" max="8201" width="7.875" style="2" customWidth="1"/>
    <col min="8202" max="8446" width="8.125" style="2"/>
    <col min="8447" max="8447" width="3.875" style="2" customWidth="1"/>
    <col min="8448" max="8448" width="6.25" style="2" customWidth="1"/>
    <col min="8449" max="8449" width="6.75" style="2" customWidth="1"/>
    <col min="8450" max="8450" width="19.75" style="2" customWidth="1"/>
    <col min="8451" max="8452" width="7.625" style="2" customWidth="1"/>
    <col min="8453" max="8453" width="7.75" style="2" customWidth="1"/>
    <col min="8454" max="8454" width="5" style="2" customWidth="1"/>
    <col min="8455" max="8455" width="6.25" style="2" customWidth="1"/>
    <col min="8456" max="8456" width="6.875" style="2" customWidth="1"/>
    <col min="8457" max="8457" width="7.875" style="2" customWidth="1"/>
    <col min="8458" max="8702" width="8.125" style="2"/>
    <col min="8703" max="8703" width="3.875" style="2" customWidth="1"/>
    <col min="8704" max="8704" width="6.25" style="2" customWidth="1"/>
    <col min="8705" max="8705" width="6.75" style="2" customWidth="1"/>
    <col min="8706" max="8706" width="19.75" style="2" customWidth="1"/>
    <col min="8707" max="8708" width="7.625" style="2" customWidth="1"/>
    <col min="8709" max="8709" width="7.75" style="2" customWidth="1"/>
    <col min="8710" max="8710" width="5" style="2" customWidth="1"/>
    <col min="8711" max="8711" width="6.25" style="2" customWidth="1"/>
    <col min="8712" max="8712" width="6.875" style="2" customWidth="1"/>
    <col min="8713" max="8713" width="7.875" style="2" customWidth="1"/>
    <col min="8714" max="8958" width="8.125" style="2"/>
    <col min="8959" max="8959" width="3.875" style="2" customWidth="1"/>
    <col min="8960" max="8960" width="6.25" style="2" customWidth="1"/>
    <col min="8961" max="8961" width="6.75" style="2" customWidth="1"/>
    <col min="8962" max="8962" width="19.75" style="2" customWidth="1"/>
    <col min="8963" max="8964" width="7.625" style="2" customWidth="1"/>
    <col min="8965" max="8965" width="7.75" style="2" customWidth="1"/>
    <col min="8966" max="8966" width="5" style="2" customWidth="1"/>
    <col min="8967" max="8967" width="6.25" style="2" customWidth="1"/>
    <col min="8968" max="8968" width="6.875" style="2" customWidth="1"/>
    <col min="8969" max="8969" width="7.875" style="2" customWidth="1"/>
    <col min="8970" max="9214" width="8.125" style="2"/>
    <col min="9215" max="9215" width="3.875" style="2" customWidth="1"/>
    <col min="9216" max="9216" width="6.25" style="2" customWidth="1"/>
    <col min="9217" max="9217" width="6.75" style="2" customWidth="1"/>
    <col min="9218" max="9218" width="19.75" style="2" customWidth="1"/>
    <col min="9219" max="9220" width="7.625" style="2" customWidth="1"/>
    <col min="9221" max="9221" width="7.75" style="2" customWidth="1"/>
    <col min="9222" max="9222" width="5" style="2" customWidth="1"/>
    <col min="9223" max="9223" width="6.25" style="2" customWidth="1"/>
    <col min="9224" max="9224" width="6.875" style="2" customWidth="1"/>
    <col min="9225" max="9225" width="7.875" style="2" customWidth="1"/>
    <col min="9226" max="9470" width="8.125" style="2"/>
    <col min="9471" max="9471" width="3.875" style="2" customWidth="1"/>
    <col min="9472" max="9472" width="6.25" style="2" customWidth="1"/>
    <col min="9473" max="9473" width="6.75" style="2" customWidth="1"/>
    <col min="9474" max="9474" width="19.75" style="2" customWidth="1"/>
    <col min="9475" max="9476" width="7.625" style="2" customWidth="1"/>
    <col min="9477" max="9477" width="7.75" style="2" customWidth="1"/>
    <col min="9478" max="9478" width="5" style="2" customWidth="1"/>
    <col min="9479" max="9479" width="6.25" style="2" customWidth="1"/>
    <col min="9480" max="9480" width="6.875" style="2" customWidth="1"/>
    <col min="9481" max="9481" width="7.875" style="2" customWidth="1"/>
    <col min="9482" max="9726" width="8.125" style="2"/>
    <col min="9727" max="9727" width="3.875" style="2" customWidth="1"/>
    <col min="9728" max="9728" width="6.25" style="2" customWidth="1"/>
    <col min="9729" max="9729" width="6.75" style="2" customWidth="1"/>
    <col min="9730" max="9730" width="19.75" style="2" customWidth="1"/>
    <col min="9731" max="9732" width="7.625" style="2" customWidth="1"/>
    <col min="9733" max="9733" width="7.75" style="2" customWidth="1"/>
    <col min="9734" max="9734" width="5" style="2" customWidth="1"/>
    <col min="9735" max="9735" width="6.25" style="2" customWidth="1"/>
    <col min="9736" max="9736" width="6.875" style="2" customWidth="1"/>
    <col min="9737" max="9737" width="7.875" style="2" customWidth="1"/>
    <col min="9738" max="9982" width="8.125" style="2"/>
    <col min="9983" max="9983" width="3.875" style="2" customWidth="1"/>
    <col min="9984" max="9984" width="6.25" style="2" customWidth="1"/>
    <col min="9985" max="9985" width="6.75" style="2" customWidth="1"/>
    <col min="9986" max="9986" width="19.75" style="2" customWidth="1"/>
    <col min="9987" max="9988" width="7.625" style="2" customWidth="1"/>
    <col min="9989" max="9989" width="7.75" style="2" customWidth="1"/>
    <col min="9990" max="9990" width="5" style="2" customWidth="1"/>
    <col min="9991" max="9991" width="6.25" style="2" customWidth="1"/>
    <col min="9992" max="9992" width="6.875" style="2" customWidth="1"/>
    <col min="9993" max="9993" width="7.875" style="2" customWidth="1"/>
    <col min="9994" max="10238" width="8.125" style="2"/>
    <col min="10239" max="10239" width="3.875" style="2" customWidth="1"/>
    <col min="10240" max="10240" width="6.25" style="2" customWidth="1"/>
    <col min="10241" max="10241" width="6.75" style="2" customWidth="1"/>
    <col min="10242" max="10242" width="19.75" style="2" customWidth="1"/>
    <col min="10243" max="10244" width="7.625" style="2" customWidth="1"/>
    <col min="10245" max="10245" width="7.75" style="2" customWidth="1"/>
    <col min="10246" max="10246" width="5" style="2" customWidth="1"/>
    <col min="10247" max="10247" width="6.25" style="2" customWidth="1"/>
    <col min="10248" max="10248" width="6.875" style="2" customWidth="1"/>
    <col min="10249" max="10249" width="7.875" style="2" customWidth="1"/>
    <col min="10250" max="10494" width="8.125" style="2"/>
    <col min="10495" max="10495" width="3.875" style="2" customWidth="1"/>
    <col min="10496" max="10496" width="6.25" style="2" customWidth="1"/>
    <col min="10497" max="10497" width="6.75" style="2" customWidth="1"/>
    <col min="10498" max="10498" width="19.75" style="2" customWidth="1"/>
    <col min="10499" max="10500" width="7.625" style="2" customWidth="1"/>
    <col min="10501" max="10501" width="7.75" style="2" customWidth="1"/>
    <col min="10502" max="10502" width="5" style="2" customWidth="1"/>
    <col min="10503" max="10503" width="6.25" style="2" customWidth="1"/>
    <col min="10504" max="10504" width="6.875" style="2" customWidth="1"/>
    <col min="10505" max="10505" width="7.875" style="2" customWidth="1"/>
    <col min="10506" max="10750" width="8.125" style="2"/>
    <col min="10751" max="10751" width="3.875" style="2" customWidth="1"/>
    <col min="10752" max="10752" width="6.25" style="2" customWidth="1"/>
    <col min="10753" max="10753" width="6.75" style="2" customWidth="1"/>
    <col min="10754" max="10754" width="19.75" style="2" customWidth="1"/>
    <col min="10755" max="10756" width="7.625" style="2" customWidth="1"/>
    <col min="10757" max="10757" width="7.75" style="2" customWidth="1"/>
    <col min="10758" max="10758" width="5" style="2" customWidth="1"/>
    <col min="10759" max="10759" width="6.25" style="2" customWidth="1"/>
    <col min="10760" max="10760" width="6.875" style="2" customWidth="1"/>
    <col min="10761" max="10761" width="7.875" style="2" customWidth="1"/>
    <col min="10762" max="11006" width="8.125" style="2"/>
    <col min="11007" max="11007" width="3.875" style="2" customWidth="1"/>
    <col min="11008" max="11008" width="6.25" style="2" customWidth="1"/>
    <col min="11009" max="11009" width="6.75" style="2" customWidth="1"/>
    <col min="11010" max="11010" width="19.75" style="2" customWidth="1"/>
    <col min="11011" max="11012" width="7.625" style="2" customWidth="1"/>
    <col min="11013" max="11013" width="7.75" style="2" customWidth="1"/>
    <col min="11014" max="11014" width="5" style="2" customWidth="1"/>
    <col min="11015" max="11015" width="6.25" style="2" customWidth="1"/>
    <col min="11016" max="11016" width="6.875" style="2" customWidth="1"/>
    <col min="11017" max="11017" width="7.875" style="2" customWidth="1"/>
    <col min="11018" max="11262" width="8.125" style="2"/>
    <col min="11263" max="11263" width="3.875" style="2" customWidth="1"/>
    <col min="11264" max="11264" width="6.25" style="2" customWidth="1"/>
    <col min="11265" max="11265" width="6.75" style="2" customWidth="1"/>
    <col min="11266" max="11266" width="19.75" style="2" customWidth="1"/>
    <col min="11267" max="11268" width="7.625" style="2" customWidth="1"/>
    <col min="11269" max="11269" width="7.75" style="2" customWidth="1"/>
    <col min="11270" max="11270" width="5" style="2" customWidth="1"/>
    <col min="11271" max="11271" width="6.25" style="2" customWidth="1"/>
    <col min="11272" max="11272" width="6.875" style="2" customWidth="1"/>
    <col min="11273" max="11273" width="7.875" style="2" customWidth="1"/>
    <col min="11274" max="11518" width="8.125" style="2"/>
    <col min="11519" max="11519" width="3.875" style="2" customWidth="1"/>
    <col min="11520" max="11520" width="6.25" style="2" customWidth="1"/>
    <col min="11521" max="11521" width="6.75" style="2" customWidth="1"/>
    <col min="11522" max="11522" width="19.75" style="2" customWidth="1"/>
    <col min="11523" max="11524" width="7.625" style="2" customWidth="1"/>
    <col min="11525" max="11525" width="7.75" style="2" customWidth="1"/>
    <col min="11526" max="11526" width="5" style="2" customWidth="1"/>
    <col min="11527" max="11527" width="6.25" style="2" customWidth="1"/>
    <col min="11528" max="11528" width="6.875" style="2" customWidth="1"/>
    <col min="11529" max="11529" width="7.875" style="2" customWidth="1"/>
    <col min="11530" max="11774" width="8.125" style="2"/>
    <col min="11775" max="11775" width="3.875" style="2" customWidth="1"/>
    <col min="11776" max="11776" width="6.25" style="2" customWidth="1"/>
    <col min="11777" max="11777" width="6.75" style="2" customWidth="1"/>
    <col min="11778" max="11778" width="19.75" style="2" customWidth="1"/>
    <col min="11779" max="11780" width="7.625" style="2" customWidth="1"/>
    <col min="11781" max="11781" width="7.75" style="2" customWidth="1"/>
    <col min="11782" max="11782" width="5" style="2" customWidth="1"/>
    <col min="11783" max="11783" width="6.25" style="2" customWidth="1"/>
    <col min="11784" max="11784" width="6.875" style="2" customWidth="1"/>
    <col min="11785" max="11785" width="7.875" style="2" customWidth="1"/>
    <col min="11786" max="12030" width="8.125" style="2"/>
    <col min="12031" max="12031" width="3.875" style="2" customWidth="1"/>
    <col min="12032" max="12032" width="6.25" style="2" customWidth="1"/>
    <col min="12033" max="12033" width="6.75" style="2" customWidth="1"/>
    <col min="12034" max="12034" width="19.75" style="2" customWidth="1"/>
    <col min="12035" max="12036" width="7.625" style="2" customWidth="1"/>
    <col min="12037" max="12037" width="7.75" style="2" customWidth="1"/>
    <col min="12038" max="12038" width="5" style="2" customWidth="1"/>
    <col min="12039" max="12039" width="6.25" style="2" customWidth="1"/>
    <col min="12040" max="12040" width="6.875" style="2" customWidth="1"/>
    <col min="12041" max="12041" width="7.875" style="2" customWidth="1"/>
    <col min="12042" max="12286" width="8.125" style="2"/>
    <col min="12287" max="12287" width="3.875" style="2" customWidth="1"/>
    <col min="12288" max="12288" width="6.25" style="2" customWidth="1"/>
    <col min="12289" max="12289" width="6.75" style="2" customWidth="1"/>
    <col min="12290" max="12290" width="19.75" style="2" customWidth="1"/>
    <col min="12291" max="12292" width="7.625" style="2" customWidth="1"/>
    <col min="12293" max="12293" width="7.75" style="2" customWidth="1"/>
    <col min="12294" max="12294" width="5" style="2" customWidth="1"/>
    <col min="12295" max="12295" width="6.25" style="2" customWidth="1"/>
    <col min="12296" max="12296" width="6.875" style="2" customWidth="1"/>
    <col min="12297" max="12297" width="7.875" style="2" customWidth="1"/>
    <col min="12298" max="12542" width="8.125" style="2"/>
    <col min="12543" max="12543" width="3.875" style="2" customWidth="1"/>
    <col min="12544" max="12544" width="6.25" style="2" customWidth="1"/>
    <col min="12545" max="12545" width="6.75" style="2" customWidth="1"/>
    <col min="12546" max="12546" width="19.75" style="2" customWidth="1"/>
    <col min="12547" max="12548" width="7.625" style="2" customWidth="1"/>
    <col min="12549" max="12549" width="7.75" style="2" customWidth="1"/>
    <col min="12550" max="12550" width="5" style="2" customWidth="1"/>
    <col min="12551" max="12551" width="6.25" style="2" customWidth="1"/>
    <col min="12552" max="12552" width="6.875" style="2" customWidth="1"/>
    <col min="12553" max="12553" width="7.875" style="2" customWidth="1"/>
    <col min="12554" max="12798" width="8.125" style="2"/>
    <col min="12799" max="12799" width="3.875" style="2" customWidth="1"/>
    <col min="12800" max="12800" width="6.25" style="2" customWidth="1"/>
    <col min="12801" max="12801" width="6.75" style="2" customWidth="1"/>
    <col min="12802" max="12802" width="19.75" style="2" customWidth="1"/>
    <col min="12803" max="12804" width="7.625" style="2" customWidth="1"/>
    <col min="12805" max="12805" width="7.75" style="2" customWidth="1"/>
    <col min="12806" max="12806" width="5" style="2" customWidth="1"/>
    <col min="12807" max="12807" width="6.25" style="2" customWidth="1"/>
    <col min="12808" max="12808" width="6.875" style="2" customWidth="1"/>
    <col min="12809" max="12809" width="7.875" style="2" customWidth="1"/>
    <col min="12810" max="13054" width="8.125" style="2"/>
    <col min="13055" max="13055" width="3.875" style="2" customWidth="1"/>
    <col min="13056" max="13056" width="6.25" style="2" customWidth="1"/>
    <col min="13057" max="13057" width="6.75" style="2" customWidth="1"/>
    <col min="13058" max="13058" width="19.75" style="2" customWidth="1"/>
    <col min="13059" max="13060" width="7.625" style="2" customWidth="1"/>
    <col min="13061" max="13061" width="7.75" style="2" customWidth="1"/>
    <col min="13062" max="13062" width="5" style="2" customWidth="1"/>
    <col min="13063" max="13063" width="6.25" style="2" customWidth="1"/>
    <col min="13064" max="13064" width="6.875" style="2" customWidth="1"/>
    <col min="13065" max="13065" width="7.875" style="2" customWidth="1"/>
    <col min="13066" max="13310" width="8.125" style="2"/>
    <col min="13311" max="13311" width="3.875" style="2" customWidth="1"/>
    <col min="13312" max="13312" width="6.25" style="2" customWidth="1"/>
    <col min="13313" max="13313" width="6.75" style="2" customWidth="1"/>
    <col min="13314" max="13314" width="19.75" style="2" customWidth="1"/>
    <col min="13315" max="13316" width="7.625" style="2" customWidth="1"/>
    <col min="13317" max="13317" width="7.75" style="2" customWidth="1"/>
    <col min="13318" max="13318" width="5" style="2" customWidth="1"/>
    <col min="13319" max="13319" width="6.25" style="2" customWidth="1"/>
    <col min="13320" max="13320" width="6.875" style="2" customWidth="1"/>
    <col min="13321" max="13321" width="7.875" style="2" customWidth="1"/>
    <col min="13322" max="13566" width="8.125" style="2"/>
    <col min="13567" max="13567" width="3.875" style="2" customWidth="1"/>
    <col min="13568" max="13568" width="6.25" style="2" customWidth="1"/>
    <col min="13569" max="13569" width="6.75" style="2" customWidth="1"/>
    <col min="13570" max="13570" width="19.75" style="2" customWidth="1"/>
    <col min="13571" max="13572" width="7.625" style="2" customWidth="1"/>
    <col min="13573" max="13573" width="7.75" style="2" customWidth="1"/>
    <col min="13574" max="13574" width="5" style="2" customWidth="1"/>
    <col min="13575" max="13575" width="6.25" style="2" customWidth="1"/>
    <col min="13576" max="13576" width="6.875" style="2" customWidth="1"/>
    <col min="13577" max="13577" width="7.875" style="2" customWidth="1"/>
    <col min="13578" max="13822" width="8.125" style="2"/>
    <col min="13823" max="13823" width="3.875" style="2" customWidth="1"/>
    <col min="13824" max="13824" width="6.25" style="2" customWidth="1"/>
    <col min="13825" max="13825" width="6.75" style="2" customWidth="1"/>
    <col min="13826" max="13826" width="19.75" style="2" customWidth="1"/>
    <col min="13827" max="13828" width="7.625" style="2" customWidth="1"/>
    <col min="13829" max="13829" width="7.75" style="2" customWidth="1"/>
    <col min="13830" max="13830" width="5" style="2" customWidth="1"/>
    <col min="13831" max="13831" width="6.25" style="2" customWidth="1"/>
    <col min="13832" max="13832" width="6.875" style="2" customWidth="1"/>
    <col min="13833" max="13833" width="7.875" style="2" customWidth="1"/>
    <col min="13834" max="14078" width="8.125" style="2"/>
    <col min="14079" max="14079" width="3.875" style="2" customWidth="1"/>
    <col min="14080" max="14080" width="6.25" style="2" customWidth="1"/>
    <col min="14081" max="14081" width="6.75" style="2" customWidth="1"/>
    <col min="14082" max="14082" width="19.75" style="2" customWidth="1"/>
    <col min="14083" max="14084" width="7.625" style="2" customWidth="1"/>
    <col min="14085" max="14085" width="7.75" style="2" customWidth="1"/>
    <col min="14086" max="14086" width="5" style="2" customWidth="1"/>
    <col min="14087" max="14087" width="6.25" style="2" customWidth="1"/>
    <col min="14088" max="14088" width="6.875" style="2" customWidth="1"/>
    <col min="14089" max="14089" width="7.875" style="2" customWidth="1"/>
    <col min="14090" max="14334" width="8.125" style="2"/>
    <col min="14335" max="14335" width="3.875" style="2" customWidth="1"/>
    <col min="14336" max="14336" width="6.25" style="2" customWidth="1"/>
    <col min="14337" max="14337" width="6.75" style="2" customWidth="1"/>
    <col min="14338" max="14338" width="19.75" style="2" customWidth="1"/>
    <col min="14339" max="14340" width="7.625" style="2" customWidth="1"/>
    <col min="14341" max="14341" width="7.75" style="2" customWidth="1"/>
    <col min="14342" max="14342" width="5" style="2" customWidth="1"/>
    <col min="14343" max="14343" width="6.25" style="2" customWidth="1"/>
    <col min="14344" max="14344" width="6.875" style="2" customWidth="1"/>
    <col min="14345" max="14345" width="7.875" style="2" customWidth="1"/>
    <col min="14346" max="14590" width="8.125" style="2"/>
    <col min="14591" max="14591" width="3.875" style="2" customWidth="1"/>
    <col min="14592" max="14592" width="6.25" style="2" customWidth="1"/>
    <col min="14593" max="14593" width="6.75" style="2" customWidth="1"/>
    <col min="14594" max="14594" width="19.75" style="2" customWidth="1"/>
    <col min="14595" max="14596" width="7.625" style="2" customWidth="1"/>
    <col min="14597" max="14597" width="7.75" style="2" customWidth="1"/>
    <col min="14598" max="14598" width="5" style="2" customWidth="1"/>
    <col min="14599" max="14599" width="6.25" style="2" customWidth="1"/>
    <col min="14600" max="14600" width="6.875" style="2" customWidth="1"/>
    <col min="14601" max="14601" width="7.875" style="2" customWidth="1"/>
    <col min="14602" max="14846" width="8.125" style="2"/>
    <col min="14847" max="14847" width="3.875" style="2" customWidth="1"/>
    <col min="14848" max="14848" width="6.25" style="2" customWidth="1"/>
    <col min="14849" max="14849" width="6.75" style="2" customWidth="1"/>
    <col min="14850" max="14850" width="19.75" style="2" customWidth="1"/>
    <col min="14851" max="14852" width="7.625" style="2" customWidth="1"/>
    <col min="14853" max="14853" width="7.75" style="2" customWidth="1"/>
    <col min="14854" max="14854" width="5" style="2" customWidth="1"/>
    <col min="14855" max="14855" width="6.25" style="2" customWidth="1"/>
    <col min="14856" max="14856" width="6.875" style="2" customWidth="1"/>
    <col min="14857" max="14857" width="7.875" style="2" customWidth="1"/>
    <col min="14858" max="15102" width="8.125" style="2"/>
    <col min="15103" max="15103" width="3.875" style="2" customWidth="1"/>
    <col min="15104" max="15104" width="6.25" style="2" customWidth="1"/>
    <col min="15105" max="15105" width="6.75" style="2" customWidth="1"/>
    <col min="15106" max="15106" width="19.75" style="2" customWidth="1"/>
    <col min="15107" max="15108" width="7.625" style="2" customWidth="1"/>
    <col min="15109" max="15109" width="7.75" style="2" customWidth="1"/>
    <col min="15110" max="15110" width="5" style="2" customWidth="1"/>
    <col min="15111" max="15111" width="6.25" style="2" customWidth="1"/>
    <col min="15112" max="15112" width="6.875" style="2" customWidth="1"/>
    <col min="15113" max="15113" width="7.875" style="2" customWidth="1"/>
    <col min="15114" max="15358" width="8.125" style="2"/>
    <col min="15359" max="15359" width="3.875" style="2" customWidth="1"/>
    <col min="15360" max="15360" width="6.25" style="2" customWidth="1"/>
    <col min="15361" max="15361" width="6.75" style="2" customWidth="1"/>
    <col min="15362" max="15362" width="19.75" style="2" customWidth="1"/>
    <col min="15363" max="15364" width="7.625" style="2" customWidth="1"/>
    <col min="15365" max="15365" width="7.75" style="2" customWidth="1"/>
    <col min="15366" max="15366" width="5" style="2" customWidth="1"/>
    <col min="15367" max="15367" width="6.25" style="2" customWidth="1"/>
    <col min="15368" max="15368" width="6.875" style="2" customWidth="1"/>
    <col min="15369" max="15369" width="7.875" style="2" customWidth="1"/>
    <col min="15370" max="15614" width="8.125" style="2"/>
    <col min="15615" max="15615" width="3.875" style="2" customWidth="1"/>
    <col min="15616" max="15616" width="6.25" style="2" customWidth="1"/>
    <col min="15617" max="15617" width="6.75" style="2" customWidth="1"/>
    <col min="15618" max="15618" width="19.75" style="2" customWidth="1"/>
    <col min="15619" max="15620" width="7.625" style="2" customWidth="1"/>
    <col min="15621" max="15621" width="7.75" style="2" customWidth="1"/>
    <col min="15622" max="15622" width="5" style="2" customWidth="1"/>
    <col min="15623" max="15623" width="6.25" style="2" customWidth="1"/>
    <col min="15624" max="15624" width="6.875" style="2" customWidth="1"/>
    <col min="15625" max="15625" width="7.875" style="2" customWidth="1"/>
    <col min="15626" max="15870" width="8.125" style="2"/>
    <col min="15871" max="15871" width="3.875" style="2" customWidth="1"/>
    <col min="15872" max="15872" width="6.25" style="2" customWidth="1"/>
    <col min="15873" max="15873" width="6.75" style="2" customWidth="1"/>
    <col min="15874" max="15874" width="19.75" style="2" customWidth="1"/>
    <col min="15875" max="15876" width="7.625" style="2" customWidth="1"/>
    <col min="15877" max="15877" width="7.75" style="2" customWidth="1"/>
    <col min="15878" max="15878" width="5" style="2" customWidth="1"/>
    <col min="15879" max="15879" width="6.25" style="2" customWidth="1"/>
    <col min="15880" max="15880" width="6.875" style="2" customWidth="1"/>
    <col min="15881" max="15881" width="7.875" style="2" customWidth="1"/>
    <col min="15882" max="16126" width="8.125" style="2"/>
    <col min="16127" max="16127" width="3.875" style="2" customWidth="1"/>
    <col min="16128" max="16128" width="6.25" style="2" customWidth="1"/>
    <col min="16129" max="16129" width="6.75" style="2" customWidth="1"/>
    <col min="16130" max="16130" width="19.75" style="2" customWidth="1"/>
    <col min="16131" max="16132" width="7.625" style="2" customWidth="1"/>
    <col min="16133" max="16133" width="7.75" style="2" customWidth="1"/>
    <col min="16134" max="16134" width="5" style="2" customWidth="1"/>
    <col min="16135" max="16135" width="6.25" style="2" customWidth="1"/>
    <col min="16136" max="16136" width="6.875" style="2" customWidth="1"/>
    <col min="16137" max="16137" width="7.875" style="2" customWidth="1"/>
    <col min="16138"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523</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22.07</v>
      </c>
      <c r="F7" s="31">
        <v>22.07</v>
      </c>
      <c r="G7" s="32">
        <v>4.55</v>
      </c>
      <c r="H7" s="33"/>
      <c r="I7" s="31">
        <v>10</v>
      </c>
      <c r="J7" s="45">
        <f>G7/F7</f>
        <v>0.206162211146352</v>
      </c>
      <c r="K7" s="46">
        <f>I7*J7</f>
        <v>2.06162211146352</v>
      </c>
    </row>
    <row r="8" s="1" customFormat="1" ht="14.25" spans="1:11">
      <c r="A8" s="17"/>
      <c r="B8" s="14"/>
      <c r="C8" s="15"/>
      <c r="D8" s="16" t="s">
        <v>16</v>
      </c>
      <c r="E8" s="31">
        <v>11.2</v>
      </c>
      <c r="F8" s="31">
        <v>11.2</v>
      </c>
      <c r="G8" s="32">
        <v>0</v>
      </c>
      <c r="H8" s="33"/>
      <c r="I8" s="31" t="s">
        <v>18</v>
      </c>
      <c r="J8" s="45">
        <f>G8/F8</f>
        <v>0</v>
      </c>
      <c r="K8" s="31" t="s">
        <v>18</v>
      </c>
    </row>
    <row r="9" s="1" customFormat="1" ht="14.25" spans="1:11">
      <c r="A9" s="17"/>
      <c r="B9" s="14"/>
      <c r="C9" s="15"/>
      <c r="D9" s="7" t="s">
        <v>17</v>
      </c>
      <c r="E9" s="31">
        <v>10.87</v>
      </c>
      <c r="F9" s="31">
        <v>10.87</v>
      </c>
      <c r="G9" s="32">
        <v>4.55</v>
      </c>
      <c r="H9" s="33"/>
      <c r="I9" s="31" t="s">
        <v>18</v>
      </c>
      <c r="J9" s="45">
        <f>G9/F9</f>
        <v>0.418583256669733</v>
      </c>
      <c r="K9" s="31" t="s">
        <v>18</v>
      </c>
    </row>
    <row r="10" s="1" customFormat="1" ht="14.25" spans="1:11">
      <c r="A10" s="18"/>
      <c r="B10" s="19"/>
      <c r="C10" s="15"/>
      <c r="D10" s="20" t="s">
        <v>19</v>
      </c>
      <c r="E10" s="34"/>
      <c r="F10" s="34"/>
      <c r="G10" s="35"/>
      <c r="H10" s="36"/>
      <c r="I10" s="34" t="s">
        <v>18</v>
      </c>
      <c r="J10" s="34"/>
      <c r="K10" s="34" t="s">
        <v>18</v>
      </c>
    </row>
    <row r="11" s="1" customFormat="1" ht="20.25" customHeight="1" spans="1:11">
      <c r="A11" s="13" t="s">
        <v>20</v>
      </c>
      <c r="B11" s="21" t="s">
        <v>21</v>
      </c>
      <c r="C11" s="22"/>
      <c r="D11" s="22"/>
      <c r="E11" s="22"/>
      <c r="F11" s="37"/>
      <c r="G11" s="7" t="s">
        <v>22</v>
      </c>
      <c r="H11" s="8"/>
      <c r="I11" s="8"/>
      <c r="J11" s="8"/>
      <c r="K11" s="39"/>
    </row>
    <row r="12" s="1" customFormat="1" ht="200.1" customHeight="1" spans="1:11">
      <c r="A12" s="23"/>
      <c r="B12" s="58" t="s">
        <v>524</v>
      </c>
      <c r="C12" s="62"/>
      <c r="D12" s="62"/>
      <c r="E12" s="62"/>
      <c r="F12" s="59"/>
      <c r="G12" s="58" t="s">
        <v>524</v>
      </c>
      <c r="H12" s="62"/>
      <c r="I12" s="62"/>
      <c r="J12" s="62"/>
      <c r="K12" s="59"/>
    </row>
    <row r="13" s="1" customFormat="1" ht="28.5" spans="1:11">
      <c r="A13" s="25" t="s">
        <v>25</v>
      </c>
      <c r="B13" s="25" t="s">
        <v>26</v>
      </c>
      <c r="C13" s="9" t="s">
        <v>27</v>
      </c>
      <c r="D13" s="9" t="s">
        <v>28</v>
      </c>
      <c r="E13" s="9"/>
      <c r="F13" s="39" t="s">
        <v>29</v>
      </c>
      <c r="G13" s="40" t="s">
        <v>30</v>
      </c>
      <c r="H13" s="9" t="s">
        <v>12</v>
      </c>
      <c r="I13" s="9" t="s">
        <v>14</v>
      </c>
      <c r="J13" s="7" t="s">
        <v>31</v>
      </c>
      <c r="K13" s="39"/>
    </row>
    <row r="14" s="1" customFormat="1" ht="20.25" customHeight="1" spans="1:11">
      <c r="A14" s="26"/>
      <c r="B14" s="9" t="s">
        <v>32</v>
      </c>
      <c r="C14" s="25" t="s">
        <v>33</v>
      </c>
      <c r="D14" s="16" t="s">
        <v>525</v>
      </c>
      <c r="E14" s="38"/>
      <c r="F14" s="9" t="s">
        <v>526</v>
      </c>
      <c r="G14" s="9" t="s">
        <v>527</v>
      </c>
      <c r="H14" s="9">
        <v>5</v>
      </c>
      <c r="I14" s="9">
        <v>4</v>
      </c>
      <c r="J14" s="56" t="s">
        <v>528</v>
      </c>
      <c r="K14" s="57"/>
    </row>
    <row r="15" s="1" customFormat="1" ht="20.25" customHeight="1" spans="1:11">
      <c r="A15" s="26"/>
      <c r="B15" s="9"/>
      <c r="C15" s="26"/>
      <c r="D15" s="16" t="s">
        <v>529</v>
      </c>
      <c r="E15" s="38"/>
      <c r="F15" s="9" t="s">
        <v>129</v>
      </c>
      <c r="G15" s="9" t="s">
        <v>129</v>
      </c>
      <c r="H15" s="9">
        <v>4</v>
      </c>
      <c r="I15" s="9">
        <v>2</v>
      </c>
      <c r="J15" s="56" t="s">
        <v>528</v>
      </c>
      <c r="K15" s="57"/>
    </row>
    <row r="16" s="1" customFormat="1" ht="20.25" customHeight="1" spans="1:11">
      <c r="A16" s="26"/>
      <c r="B16" s="9"/>
      <c r="C16" s="26"/>
      <c r="D16" s="16" t="s">
        <v>530</v>
      </c>
      <c r="E16" s="38"/>
      <c r="F16" s="9" t="s">
        <v>531</v>
      </c>
      <c r="G16" s="9" t="s">
        <v>454</v>
      </c>
      <c r="H16" s="9">
        <v>4</v>
      </c>
      <c r="I16" s="9">
        <v>2</v>
      </c>
      <c r="J16" s="56" t="s">
        <v>528</v>
      </c>
      <c r="K16" s="57"/>
    </row>
    <row r="17" s="1" customFormat="1" ht="20.25" customHeight="1" spans="1:11">
      <c r="A17" s="26"/>
      <c r="B17" s="9"/>
      <c r="C17" s="26"/>
      <c r="D17" s="16" t="s">
        <v>128</v>
      </c>
      <c r="E17" s="38"/>
      <c r="F17" s="9" t="s">
        <v>129</v>
      </c>
      <c r="G17" s="9" t="s">
        <v>129</v>
      </c>
      <c r="H17" s="9">
        <v>4</v>
      </c>
      <c r="I17" s="9">
        <v>3</v>
      </c>
      <c r="J17" s="56" t="s">
        <v>528</v>
      </c>
      <c r="K17" s="57"/>
    </row>
    <row r="18" s="1" customFormat="1" ht="20.25" customHeight="1" spans="1:11">
      <c r="A18" s="26"/>
      <c r="B18" s="9"/>
      <c r="C18" s="26"/>
      <c r="D18" s="16" t="s">
        <v>532</v>
      </c>
      <c r="E18" s="38"/>
      <c r="F18" s="9" t="s">
        <v>533</v>
      </c>
      <c r="G18" s="9" t="s">
        <v>533</v>
      </c>
      <c r="H18" s="9">
        <v>4</v>
      </c>
      <c r="I18" s="9">
        <v>2</v>
      </c>
      <c r="J18" s="56" t="s">
        <v>528</v>
      </c>
      <c r="K18" s="57"/>
    </row>
    <row r="19" s="1" customFormat="1" ht="20.25" customHeight="1" spans="1:11">
      <c r="A19" s="26"/>
      <c r="B19" s="9"/>
      <c r="C19" s="25" t="s">
        <v>45</v>
      </c>
      <c r="D19" s="16" t="s">
        <v>534</v>
      </c>
      <c r="E19" s="38"/>
      <c r="F19" s="41" t="s">
        <v>69</v>
      </c>
      <c r="G19" s="41" t="s">
        <v>159</v>
      </c>
      <c r="H19" s="9">
        <v>4</v>
      </c>
      <c r="I19" s="9">
        <v>0</v>
      </c>
      <c r="J19" s="56" t="s">
        <v>528</v>
      </c>
      <c r="K19" s="57"/>
    </row>
    <row r="20" s="1" customFormat="1" ht="33" customHeight="1" spans="1:11">
      <c r="A20" s="26"/>
      <c r="B20" s="9"/>
      <c r="C20" s="25" t="s">
        <v>47</v>
      </c>
      <c r="D20" s="27" t="s">
        <v>535</v>
      </c>
      <c r="E20" s="42"/>
      <c r="F20" s="9" t="s">
        <v>536</v>
      </c>
      <c r="G20" s="53">
        <v>45352</v>
      </c>
      <c r="H20" s="9">
        <v>4</v>
      </c>
      <c r="I20" s="9">
        <v>4</v>
      </c>
      <c r="J20" s="56" t="s">
        <v>528</v>
      </c>
      <c r="K20" s="57"/>
    </row>
    <row r="21" s="1" customFormat="1" ht="20.25" customHeight="1" spans="1:11">
      <c r="A21" s="26"/>
      <c r="B21" s="9"/>
      <c r="C21" s="25" t="s">
        <v>51</v>
      </c>
      <c r="D21" s="27" t="s">
        <v>537</v>
      </c>
      <c r="E21" s="42"/>
      <c r="F21" s="9" t="s">
        <v>538</v>
      </c>
      <c r="G21" s="9" t="s">
        <v>539</v>
      </c>
      <c r="H21" s="9">
        <v>5</v>
      </c>
      <c r="I21" s="9">
        <v>1</v>
      </c>
      <c r="J21" s="56" t="s">
        <v>528</v>
      </c>
      <c r="K21" s="57"/>
    </row>
    <row r="22" s="1" customFormat="1" ht="20.25" customHeight="1" spans="1:11">
      <c r="A22" s="26"/>
      <c r="B22" s="9"/>
      <c r="C22" s="26"/>
      <c r="D22" s="16" t="s">
        <v>540</v>
      </c>
      <c r="E22" s="38"/>
      <c r="F22" s="9" t="s">
        <v>541</v>
      </c>
      <c r="G22" s="9" t="s">
        <v>542</v>
      </c>
      <c r="H22" s="9">
        <v>4</v>
      </c>
      <c r="I22" s="9">
        <v>2</v>
      </c>
      <c r="J22" s="56" t="s">
        <v>528</v>
      </c>
      <c r="K22" s="57"/>
    </row>
    <row r="23" s="1" customFormat="1" ht="20.25" customHeight="1" spans="1:11">
      <c r="A23" s="26"/>
      <c r="B23" s="9"/>
      <c r="C23" s="26"/>
      <c r="D23" s="27" t="s">
        <v>543</v>
      </c>
      <c r="E23" s="42"/>
      <c r="F23" s="9" t="s">
        <v>538</v>
      </c>
      <c r="G23" s="9" t="s">
        <v>544</v>
      </c>
      <c r="H23" s="9">
        <v>4</v>
      </c>
      <c r="I23" s="9">
        <v>2</v>
      </c>
      <c r="J23" s="56" t="s">
        <v>528</v>
      </c>
      <c r="K23" s="57"/>
    </row>
    <row r="24" s="1" customFormat="1" ht="20.25" customHeight="1" spans="1:11">
      <c r="A24" s="26"/>
      <c r="B24" s="9"/>
      <c r="C24" s="26"/>
      <c r="D24" s="16" t="s">
        <v>144</v>
      </c>
      <c r="E24" s="38"/>
      <c r="F24" s="9" t="s">
        <v>545</v>
      </c>
      <c r="G24" s="9" t="s">
        <v>546</v>
      </c>
      <c r="H24" s="9">
        <v>4</v>
      </c>
      <c r="I24" s="9">
        <v>1</v>
      </c>
      <c r="J24" s="56" t="s">
        <v>528</v>
      </c>
      <c r="K24" s="57"/>
    </row>
    <row r="25" s="1" customFormat="1" ht="20.25" customHeight="1" spans="1:11">
      <c r="A25" s="26"/>
      <c r="B25" s="9"/>
      <c r="C25" s="26"/>
      <c r="D25" s="16" t="s">
        <v>547</v>
      </c>
      <c r="E25" s="38"/>
      <c r="F25" s="9" t="s">
        <v>548</v>
      </c>
      <c r="G25" s="9" t="s">
        <v>549</v>
      </c>
      <c r="H25" s="9">
        <v>4</v>
      </c>
      <c r="I25" s="9">
        <v>1</v>
      </c>
      <c r="J25" s="56" t="s">
        <v>528</v>
      </c>
      <c r="K25" s="57"/>
    </row>
    <row r="26" s="1" customFormat="1" ht="28.5" spans="1:11">
      <c r="A26" s="26"/>
      <c r="B26" s="9" t="s">
        <v>66</v>
      </c>
      <c r="C26" s="25" t="s">
        <v>67</v>
      </c>
      <c r="D26" s="27" t="s">
        <v>550</v>
      </c>
      <c r="E26" s="42"/>
      <c r="F26" s="9" t="s">
        <v>551</v>
      </c>
      <c r="G26" s="41" t="s">
        <v>159</v>
      </c>
      <c r="H26" s="9">
        <v>15</v>
      </c>
      <c r="I26" s="9">
        <v>0</v>
      </c>
      <c r="J26" s="56" t="s">
        <v>528</v>
      </c>
      <c r="K26" s="57"/>
    </row>
    <row r="27" s="1" customFormat="1" ht="28.5" spans="1:11">
      <c r="A27" s="26"/>
      <c r="B27" s="9"/>
      <c r="C27" s="25" t="s">
        <v>70</v>
      </c>
      <c r="D27" s="27" t="s">
        <v>552</v>
      </c>
      <c r="E27" s="42"/>
      <c r="F27" s="9" t="s">
        <v>551</v>
      </c>
      <c r="G27" s="41" t="s">
        <v>159</v>
      </c>
      <c r="H27" s="9">
        <v>15</v>
      </c>
      <c r="I27" s="9">
        <v>0</v>
      </c>
      <c r="J27" s="56" t="s">
        <v>528</v>
      </c>
      <c r="K27" s="57"/>
    </row>
    <row r="28" s="1" customFormat="1" ht="57" spans="1:11">
      <c r="A28" s="26"/>
      <c r="B28" s="25" t="s">
        <v>73</v>
      </c>
      <c r="C28" s="25" t="s">
        <v>74</v>
      </c>
      <c r="D28" s="27" t="s">
        <v>553</v>
      </c>
      <c r="E28" s="42"/>
      <c r="F28" s="41" t="s">
        <v>285</v>
      </c>
      <c r="G28" s="41" t="s">
        <v>159</v>
      </c>
      <c r="H28" s="9">
        <v>10</v>
      </c>
      <c r="I28" s="9">
        <v>0</v>
      </c>
      <c r="J28" s="56" t="s">
        <v>528</v>
      </c>
      <c r="K28" s="57"/>
    </row>
    <row r="29" s="1" customFormat="1" ht="14.25" spans="1:11">
      <c r="A29" s="28" t="s">
        <v>76</v>
      </c>
      <c r="B29" s="29"/>
      <c r="C29" s="29"/>
      <c r="D29" s="29"/>
      <c r="E29" s="29"/>
      <c r="F29" s="29"/>
      <c r="G29" s="43"/>
      <c r="H29" s="44">
        <f>SUM(H14:H28)+I7</f>
        <v>100</v>
      </c>
      <c r="I29" s="60">
        <f>SUM(I14:I28)+K7</f>
        <v>26.0616221114635</v>
      </c>
      <c r="J29" s="28"/>
      <c r="K29" s="43"/>
    </row>
    <row r="30" spans="1:11">
      <c r="A30" s="30"/>
      <c r="B30" s="30"/>
      <c r="C30" s="30"/>
      <c r="D30" s="30"/>
      <c r="E30" s="30"/>
      <c r="F30" s="30"/>
      <c r="G30" s="30"/>
      <c r="H30" s="30"/>
      <c r="I30" s="30"/>
      <c r="J30" s="30"/>
      <c r="K30" s="30"/>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30:K30"/>
    <mergeCell ref="A11:A12"/>
    <mergeCell ref="A13:A28"/>
    <mergeCell ref="B14:B25"/>
    <mergeCell ref="B26:B27"/>
    <mergeCell ref="C14:C18"/>
    <mergeCell ref="C21:C25"/>
    <mergeCell ref="A6:C10"/>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zoomScale="145" zoomScaleNormal="145" workbookViewId="0">
      <selection activeCell="I30" sqref="I30"/>
    </sheetView>
  </sheetViews>
  <sheetFormatPr defaultColWidth="8.125" defaultRowHeight="12.75"/>
  <cols>
    <col min="1" max="1" width="3.875" style="2" customWidth="1"/>
    <col min="2" max="2" width="6.25" style="2" customWidth="1"/>
    <col min="3" max="3" width="6.875" style="2" customWidth="1"/>
    <col min="4" max="4" width="15.125" style="2" customWidth="1"/>
    <col min="5" max="5" width="7.625" style="2" customWidth="1"/>
    <col min="6" max="6" width="11.25" style="2" customWidth="1"/>
    <col min="7" max="7" width="10.5" style="2" customWidth="1"/>
    <col min="8" max="8" width="6.625" style="2" customWidth="1"/>
    <col min="9" max="9" width="6.25" style="2" customWidth="1"/>
    <col min="10" max="10" width="8.625" style="2" customWidth="1"/>
    <col min="11" max="11" width="8" style="2" customWidth="1"/>
    <col min="12" max="256" width="8.125" style="2"/>
    <col min="257" max="257" width="3.875" style="2" customWidth="1"/>
    <col min="258" max="258" width="6.25" style="2" customWidth="1"/>
    <col min="259" max="259" width="6.75" style="2" customWidth="1"/>
    <col min="260" max="260" width="19.75" style="2" customWidth="1"/>
    <col min="261" max="262" width="7.625" style="2" customWidth="1"/>
    <col min="263" max="263" width="7.75" style="2" customWidth="1"/>
    <col min="264" max="264" width="5" style="2" customWidth="1"/>
    <col min="265" max="265" width="6.25" style="2" customWidth="1"/>
    <col min="266" max="266" width="6.875" style="2" customWidth="1"/>
    <col min="267" max="267" width="7.875" style="2" customWidth="1"/>
    <col min="268" max="512" width="8.125" style="2"/>
    <col min="513" max="513" width="3.875" style="2" customWidth="1"/>
    <col min="514" max="514" width="6.25" style="2" customWidth="1"/>
    <col min="515" max="515" width="6.75" style="2" customWidth="1"/>
    <col min="516" max="516" width="19.75" style="2" customWidth="1"/>
    <col min="517" max="518" width="7.625" style="2" customWidth="1"/>
    <col min="519" max="519" width="7.75" style="2" customWidth="1"/>
    <col min="520" max="520" width="5" style="2" customWidth="1"/>
    <col min="521" max="521" width="6.25" style="2" customWidth="1"/>
    <col min="522" max="522" width="6.875" style="2" customWidth="1"/>
    <col min="523" max="523" width="7.875" style="2" customWidth="1"/>
    <col min="524" max="768" width="8.125" style="2"/>
    <col min="769" max="769" width="3.875" style="2" customWidth="1"/>
    <col min="770" max="770" width="6.25" style="2" customWidth="1"/>
    <col min="771" max="771" width="6.75" style="2" customWidth="1"/>
    <col min="772" max="772" width="19.75" style="2" customWidth="1"/>
    <col min="773" max="774" width="7.625" style="2" customWidth="1"/>
    <col min="775" max="775" width="7.75" style="2" customWidth="1"/>
    <col min="776" max="776" width="5" style="2" customWidth="1"/>
    <col min="777" max="777" width="6.25" style="2" customWidth="1"/>
    <col min="778" max="778" width="6.875" style="2" customWidth="1"/>
    <col min="779" max="779" width="7.875" style="2" customWidth="1"/>
    <col min="780" max="1024" width="8.125" style="2"/>
    <col min="1025" max="1025" width="3.875" style="2" customWidth="1"/>
    <col min="1026" max="1026" width="6.25" style="2" customWidth="1"/>
    <col min="1027" max="1027" width="6.75" style="2" customWidth="1"/>
    <col min="1028" max="1028" width="19.75" style="2" customWidth="1"/>
    <col min="1029" max="1030" width="7.625" style="2" customWidth="1"/>
    <col min="1031" max="1031" width="7.75" style="2" customWidth="1"/>
    <col min="1032" max="1032" width="5" style="2" customWidth="1"/>
    <col min="1033" max="1033" width="6.25" style="2" customWidth="1"/>
    <col min="1034" max="1034" width="6.875" style="2" customWidth="1"/>
    <col min="1035" max="1035" width="7.875" style="2" customWidth="1"/>
    <col min="1036" max="1280" width="8.125" style="2"/>
    <col min="1281" max="1281" width="3.875" style="2" customWidth="1"/>
    <col min="1282" max="1282" width="6.25" style="2" customWidth="1"/>
    <col min="1283" max="1283" width="6.75" style="2" customWidth="1"/>
    <col min="1284" max="1284" width="19.75" style="2" customWidth="1"/>
    <col min="1285" max="1286" width="7.625" style="2" customWidth="1"/>
    <col min="1287" max="1287" width="7.75" style="2" customWidth="1"/>
    <col min="1288" max="1288" width="5" style="2" customWidth="1"/>
    <col min="1289" max="1289" width="6.25" style="2" customWidth="1"/>
    <col min="1290" max="1290" width="6.875" style="2" customWidth="1"/>
    <col min="1291" max="1291" width="7.875" style="2" customWidth="1"/>
    <col min="1292" max="1536" width="8.125" style="2"/>
    <col min="1537" max="1537" width="3.875" style="2" customWidth="1"/>
    <col min="1538" max="1538" width="6.25" style="2" customWidth="1"/>
    <col min="1539" max="1539" width="6.75" style="2" customWidth="1"/>
    <col min="1540" max="1540" width="19.75" style="2" customWidth="1"/>
    <col min="1541" max="1542" width="7.625" style="2" customWidth="1"/>
    <col min="1543" max="1543" width="7.75" style="2" customWidth="1"/>
    <col min="1544" max="1544" width="5" style="2" customWidth="1"/>
    <col min="1545" max="1545" width="6.25" style="2" customWidth="1"/>
    <col min="1546" max="1546" width="6.875" style="2" customWidth="1"/>
    <col min="1547" max="1547" width="7.875" style="2" customWidth="1"/>
    <col min="1548" max="1792" width="8.125" style="2"/>
    <col min="1793" max="1793" width="3.875" style="2" customWidth="1"/>
    <col min="1794" max="1794" width="6.25" style="2" customWidth="1"/>
    <col min="1795" max="1795" width="6.75" style="2" customWidth="1"/>
    <col min="1796" max="1796" width="19.75" style="2" customWidth="1"/>
    <col min="1797" max="1798" width="7.625" style="2" customWidth="1"/>
    <col min="1799" max="1799" width="7.75" style="2" customWidth="1"/>
    <col min="1800" max="1800" width="5" style="2" customWidth="1"/>
    <col min="1801" max="1801" width="6.25" style="2" customWidth="1"/>
    <col min="1802" max="1802" width="6.875" style="2" customWidth="1"/>
    <col min="1803" max="1803" width="7.875" style="2" customWidth="1"/>
    <col min="1804" max="2048" width="8.125" style="2"/>
    <col min="2049" max="2049" width="3.875" style="2" customWidth="1"/>
    <col min="2050" max="2050" width="6.25" style="2" customWidth="1"/>
    <col min="2051" max="2051" width="6.75" style="2" customWidth="1"/>
    <col min="2052" max="2052" width="19.75" style="2" customWidth="1"/>
    <col min="2053" max="2054" width="7.625" style="2" customWidth="1"/>
    <col min="2055" max="2055" width="7.75" style="2" customWidth="1"/>
    <col min="2056" max="2056" width="5" style="2" customWidth="1"/>
    <col min="2057" max="2057" width="6.25" style="2" customWidth="1"/>
    <col min="2058" max="2058" width="6.875" style="2" customWidth="1"/>
    <col min="2059" max="2059" width="7.875" style="2" customWidth="1"/>
    <col min="2060" max="2304" width="8.125" style="2"/>
    <col min="2305" max="2305" width="3.875" style="2" customWidth="1"/>
    <col min="2306" max="2306" width="6.25" style="2" customWidth="1"/>
    <col min="2307" max="2307" width="6.75" style="2" customWidth="1"/>
    <col min="2308" max="2308" width="19.75" style="2" customWidth="1"/>
    <col min="2309" max="2310" width="7.625" style="2" customWidth="1"/>
    <col min="2311" max="2311" width="7.75" style="2" customWidth="1"/>
    <col min="2312" max="2312" width="5" style="2" customWidth="1"/>
    <col min="2313" max="2313" width="6.25" style="2" customWidth="1"/>
    <col min="2314" max="2314" width="6.875" style="2" customWidth="1"/>
    <col min="2315" max="2315" width="7.875" style="2" customWidth="1"/>
    <col min="2316" max="2560" width="8.125" style="2"/>
    <col min="2561" max="2561" width="3.875" style="2" customWidth="1"/>
    <col min="2562" max="2562" width="6.25" style="2" customWidth="1"/>
    <col min="2563" max="2563" width="6.75" style="2" customWidth="1"/>
    <col min="2564" max="2564" width="19.75" style="2" customWidth="1"/>
    <col min="2565" max="2566" width="7.625" style="2" customWidth="1"/>
    <col min="2567" max="2567" width="7.75" style="2" customWidth="1"/>
    <col min="2568" max="2568" width="5" style="2" customWidth="1"/>
    <col min="2569" max="2569" width="6.25" style="2" customWidth="1"/>
    <col min="2570" max="2570" width="6.875" style="2" customWidth="1"/>
    <col min="2571" max="2571" width="7.875" style="2" customWidth="1"/>
    <col min="2572" max="2816" width="8.125" style="2"/>
    <col min="2817" max="2817" width="3.875" style="2" customWidth="1"/>
    <col min="2818" max="2818" width="6.25" style="2" customWidth="1"/>
    <col min="2819" max="2819" width="6.75" style="2" customWidth="1"/>
    <col min="2820" max="2820" width="19.75" style="2" customWidth="1"/>
    <col min="2821" max="2822" width="7.625" style="2" customWidth="1"/>
    <col min="2823" max="2823" width="7.75" style="2" customWidth="1"/>
    <col min="2824" max="2824" width="5" style="2" customWidth="1"/>
    <col min="2825" max="2825" width="6.25" style="2" customWidth="1"/>
    <col min="2826" max="2826" width="6.875" style="2" customWidth="1"/>
    <col min="2827" max="2827" width="7.875" style="2" customWidth="1"/>
    <col min="2828" max="3072" width="8.125" style="2"/>
    <col min="3073" max="3073" width="3.875" style="2" customWidth="1"/>
    <col min="3074" max="3074" width="6.25" style="2" customWidth="1"/>
    <col min="3075" max="3075" width="6.75" style="2" customWidth="1"/>
    <col min="3076" max="3076" width="19.75" style="2" customWidth="1"/>
    <col min="3077" max="3078" width="7.625" style="2" customWidth="1"/>
    <col min="3079" max="3079" width="7.75" style="2" customWidth="1"/>
    <col min="3080" max="3080" width="5" style="2" customWidth="1"/>
    <col min="3081" max="3081" width="6.25" style="2" customWidth="1"/>
    <col min="3082" max="3082" width="6.875" style="2" customWidth="1"/>
    <col min="3083" max="3083" width="7.875" style="2" customWidth="1"/>
    <col min="3084" max="3328" width="8.125" style="2"/>
    <col min="3329" max="3329" width="3.875" style="2" customWidth="1"/>
    <col min="3330" max="3330" width="6.25" style="2" customWidth="1"/>
    <col min="3331" max="3331" width="6.75" style="2" customWidth="1"/>
    <col min="3332" max="3332" width="19.75" style="2" customWidth="1"/>
    <col min="3333" max="3334" width="7.625" style="2" customWidth="1"/>
    <col min="3335" max="3335" width="7.75" style="2" customWidth="1"/>
    <col min="3336" max="3336" width="5" style="2" customWidth="1"/>
    <col min="3337" max="3337" width="6.25" style="2" customWidth="1"/>
    <col min="3338" max="3338" width="6.875" style="2" customWidth="1"/>
    <col min="3339" max="3339" width="7.875" style="2" customWidth="1"/>
    <col min="3340" max="3584" width="8.125" style="2"/>
    <col min="3585" max="3585" width="3.875" style="2" customWidth="1"/>
    <col min="3586" max="3586" width="6.25" style="2" customWidth="1"/>
    <col min="3587" max="3587" width="6.75" style="2" customWidth="1"/>
    <col min="3588" max="3588" width="19.75" style="2" customWidth="1"/>
    <col min="3589" max="3590" width="7.625" style="2" customWidth="1"/>
    <col min="3591" max="3591" width="7.75" style="2" customWidth="1"/>
    <col min="3592" max="3592" width="5" style="2" customWidth="1"/>
    <col min="3593" max="3593" width="6.25" style="2" customWidth="1"/>
    <col min="3594" max="3594" width="6.875" style="2" customWidth="1"/>
    <col min="3595" max="3595" width="7.875" style="2" customWidth="1"/>
    <col min="3596" max="3840" width="8.125" style="2"/>
    <col min="3841" max="3841" width="3.875" style="2" customWidth="1"/>
    <col min="3842" max="3842" width="6.25" style="2" customWidth="1"/>
    <col min="3843" max="3843" width="6.75" style="2" customWidth="1"/>
    <col min="3844" max="3844" width="19.75" style="2" customWidth="1"/>
    <col min="3845" max="3846" width="7.625" style="2" customWidth="1"/>
    <col min="3847" max="3847" width="7.75" style="2" customWidth="1"/>
    <col min="3848" max="3848" width="5" style="2" customWidth="1"/>
    <col min="3849" max="3849" width="6.25" style="2" customWidth="1"/>
    <col min="3850" max="3850" width="6.875" style="2" customWidth="1"/>
    <col min="3851" max="3851" width="7.875" style="2" customWidth="1"/>
    <col min="3852" max="4096" width="8.125" style="2"/>
    <col min="4097" max="4097" width="3.875" style="2" customWidth="1"/>
    <col min="4098" max="4098" width="6.25" style="2" customWidth="1"/>
    <col min="4099" max="4099" width="6.75" style="2" customWidth="1"/>
    <col min="4100" max="4100" width="19.75" style="2" customWidth="1"/>
    <col min="4101" max="4102" width="7.625" style="2" customWidth="1"/>
    <col min="4103" max="4103" width="7.75" style="2" customWidth="1"/>
    <col min="4104" max="4104" width="5" style="2" customWidth="1"/>
    <col min="4105" max="4105" width="6.25" style="2" customWidth="1"/>
    <col min="4106" max="4106" width="6.875" style="2" customWidth="1"/>
    <col min="4107" max="4107" width="7.875" style="2" customWidth="1"/>
    <col min="4108" max="4352" width="8.125" style="2"/>
    <col min="4353" max="4353" width="3.875" style="2" customWidth="1"/>
    <col min="4354" max="4354" width="6.25" style="2" customWidth="1"/>
    <col min="4355" max="4355" width="6.75" style="2" customWidth="1"/>
    <col min="4356" max="4356" width="19.75" style="2" customWidth="1"/>
    <col min="4357" max="4358" width="7.625" style="2" customWidth="1"/>
    <col min="4359" max="4359" width="7.75" style="2" customWidth="1"/>
    <col min="4360" max="4360" width="5" style="2" customWidth="1"/>
    <col min="4361" max="4361" width="6.25" style="2" customWidth="1"/>
    <col min="4362" max="4362" width="6.875" style="2" customWidth="1"/>
    <col min="4363" max="4363" width="7.875" style="2" customWidth="1"/>
    <col min="4364" max="4608" width="8.125" style="2"/>
    <col min="4609" max="4609" width="3.875" style="2" customWidth="1"/>
    <col min="4610" max="4610" width="6.25" style="2" customWidth="1"/>
    <col min="4611" max="4611" width="6.75" style="2" customWidth="1"/>
    <col min="4612" max="4612" width="19.75" style="2" customWidth="1"/>
    <col min="4613" max="4614" width="7.625" style="2" customWidth="1"/>
    <col min="4615" max="4615" width="7.75" style="2" customWidth="1"/>
    <col min="4616" max="4616" width="5" style="2" customWidth="1"/>
    <col min="4617" max="4617" width="6.25" style="2" customWidth="1"/>
    <col min="4618" max="4618" width="6.875" style="2" customWidth="1"/>
    <col min="4619" max="4619" width="7.875" style="2" customWidth="1"/>
    <col min="4620" max="4864" width="8.125" style="2"/>
    <col min="4865" max="4865" width="3.875" style="2" customWidth="1"/>
    <col min="4866" max="4866" width="6.25" style="2" customWidth="1"/>
    <col min="4867" max="4867" width="6.75" style="2" customWidth="1"/>
    <col min="4868" max="4868" width="19.75" style="2" customWidth="1"/>
    <col min="4869" max="4870" width="7.625" style="2" customWidth="1"/>
    <col min="4871" max="4871" width="7.75" style="2" customWidth="1"/>
    <col min="4872" max="4872" width="5" style="2" customWidth="1"/>
    <col min="4873" max="4873" width="6.25" style="2" customWidth="1"/>
    <col min="4874" max="4874" width="6.875" style="2" customWidth="1"/>
    <col min="4875" max="4875" width="7.875" style="2" customWidth="1"/>
    <col min="4876" max="5120" width="8.125" style="2"/>
    <col min="5121" max="5121" width="3.875" style="2" customWidth="1"/>
    <col min="5122" max="5122" width="6.25" style="2" customWidth="1"/>
    <col min="5123" max="5123" width="6.75" style="2" customWidth="1"/>
    <col min="5124" max="5124" width="19.75" style="2" customWidth="1"/>
    <col min="5125" max="5126" width="7.625" style="2" customWidth="1"/>
    <col min="5127" max="5127" width="7.75" style="2" customWidth="1"/>
    <col min="5128" max="5128" width="5" style="2" customWidth="1"/>
    <col min="5129" max="5129" width="6.25" style="2" customWidth="1"/>
    <col min="5130" max="5130" width="6.875" style="2" customWidth="1"/>
    <col min="5131" max="5131" width="7.875" style="2" customWidth="1"/>
    <col min="5132" max="5376" width="8.125" style="2"/>
    <col min="5377" max="5377" width="3.875" style="2" customWidth="1"/>
    <col min="5378" max="5378" width="6.25" style="2" customWidth="1"/>
    <col min="5379" max="5379" width="6.75" style="2" customWidth="1"/>
    <col min="5380" max="5380" width="19.75" style="2" customWidth="1"/>
    <col min="5381" max="5382" width="7.625" style="2" customWidth="1"/>
    <col min="5383" max="5383" width="7.75" style="2" customWidth="1"/>
    <col min="5384" max="5384" width="5" style="2" customWidth="1"/>
    <col min="5385" max="5385" width="6.25" style="2" customWidth="1"/>
    <col min="5386" max="5386" width="6.875" style="2" customWidth="1"/>
    <col min="5387" max="5387" width="7.875" style="2" customWidth="1"/>
    <col min="5388" max="5632" width="8.125" style="2"/>
    <col min="5633" max="5633" width="3.875" style="2" customWidth="1"/>
    <col min="5634" max="5634" width="6.25" style="2" customWidth="1"/>
    <col min="5635" max="5635" width="6.75" style="2" customWidth="1"/>
    <col min="5636" max="5636" width="19.75" style="2" customWidth="1"/>
    <col min="5637" max="5638" width="7.625" style="2" customWidth="1"/>
    <col min="5639" max="5639" width="7.75" style="2" customWidth="1"/>
    <col min="5640" max="5640" width="5" style="2" customWidth="1"/>
    <col min="5641" max="5641" width="6.25" style="2" customWidth="1"/>
    <col min="5642" max="5642" width="6.875" style="2" customWidth="1"/>
    <col min="5643" max="5643" width="7.875" style="2" customWidth="1"/>
    <col min="5644" max="5888" width="8.125" style="2"/>
    <col min="5889" max="5889" width="3.875" style="2" customWidth="1"/>
    <col min="5890" max="5890" width="6.25" style="2" customWidth="1"/>
    <col min="5891" max="5891" width="6.75" style="2" customWidth="1"/>
    <col min="5892" max="5892" width="19.75" style="2" customWidth="1"/>
    <col min="5893" max="5894" width="7.625" style="2" customWidth="1"/>
    <col min="5895" max="5895" width="7.75" style="2" customWidth="1"/>
    <col min="5896" max="5896" width="5" style="2" customWidth="1"/>
    <col min="5897" max="5897" width="6.25" style="2" customWidth="1"/>
    <col min="5898" max="5898" width="6.875" style="2" customWidth="1"/>
    <col min="5899" max="5899" width="7.875" style="2" customWidth="1"/>
    <col min="5900" max="6144" width="8.125" style="2"/>
    <col min="6145" max="6145" width="3.875" style="2" customWidth="1"/>
    <col min="6146" max="6146" width="6.25" style="2" customWidth="1"/>
    <col min="6147" max="6147" width="6.75" style="2" customWidth="1"/>
    <col min="6148" max="6148" width="19.75" style="2" customWidth="1"/>
    <col min="6149" max="6150" width="7.625" style="2" customWidth="1"/>
    <col min="6151" max="6151" width="7.75" style="2" customWidth="1"/>
    <col min="6152" max="6152" width="5" style="2" customWidth="1"/>
    <col min="6153" max="6153" width="6.25" style="2" customWidth="1"/>
    <col min="6154" max="6154" width="6.875" style="2" customWidth="1"/>
    <col min="6155" max="6155" width="7.875" style="2" customWidth="1"/>
    <col min="6156" max="6400" width="8.125" style="2"/>
    <col min="6401" max="6401" width="3.875" style="2" customWidth="1"/>
    <col min="6402" max="6402" width="6.25" style="2" customWidth="1"/>
    <col min="6403" max="6403" width="6.75" style="2" customWidth="1"/>
    <col min="6404" max="6404" width="19.75" style="2" customWidth="1"/>
    <col min="6405" max="6406" width="7.625" style="2" customWidth="1"/>
    <col min="6407" max="6407" width="7.75" style="2" customWidth="1"/>
    <col min="6408" max="6408" width="5" style="2" customWidth="1"/>
    <col min="6409" max="6409" width="6.25" style="2" customWidth="1"/>
    <col min="6410" max="6410" width="6.875" style="2" customWidth="1"/>
    <col min="6411" max="6411" width="7.875" style="2" customWidth="1"/>
    <col min="6412" max="6656" width="8.125" style="2"/>
    <col min="6657" max="6657" width="3.875" style="2" customWidth="1"/>
    <col min="6658" max="6658" width="6.25" style="2" customWidth="1"/>
    <col min="6659" max="6659" width="6.75" style="2" customWidth="1"/>
    <col min="6660" max="6660" width="19.75" style="2" customWidth="1"/>
    <col min="6661" max="6662" width="7.625" style="2" customWidth="1"/>
    <col min="6663" max="6663" width="7.75" style="2" customWidth="1"/>
    <col min="6664" max="6664" width="5" style="2" customWidth="1"/>
    <col min="6665" max="6665" width="6.25" style="2" customWidth="1"/>
    <col min="6666" max="6666" width="6.875" style="2" customWidth="1"/>
    <col min="6667" max="6667" width="7.875" style="2" customWidth="1"/>
    <col min="6668" max="6912" width="8.125" style="2"/>
    <col min="6913" max="6913" width="3.875" style="2" customWidth="1"/>
    <col min="6914" max="6914" width="6.25" style="2" customWidth="1"/>
    <col min="6915" max="6915" width="6.75" style="2" customWidth="1"/>
    <col min="6916" max="6916" width="19.75" style="2" customWidth="1"/>
    <col min="6917" max="6918" width="7.625" style="2" customWidth="1"/>
    <col min="6919" max="6919" width="7.75" style="2" customWidth="1"/>
    <col min="6920" max="6920" width="5" style="2" customWidth="1"/>
    <col min="6921" max="6921" width="6.25" style="2" customWidth="1"/>
    <col min="6922" max="6922" width="6.875" style="2" customWidth="1"/>
    <col min="6923" max="6923" width="7.875" style="2" customWidth="1"/>
    <col min="6924" max="7168" width="8.125" style="2"/>
    <col min="7169" max="7169" width="3.875" style="2" customWidth="1"/>
    <col min="7170" max="7170" width="6.25" style="2" customWidth="1"/>
    <col min="7171" max="7171" width="6.75" style="2" customWidth="1"/>
    <col min="7172" max="7172" width="19.75" style="2" customWidth="1"/>
    <col min="7173" max="7174" width="7.625" style="2" customWidth="1"/>
    <col min="7175" max="7175" width="7.75" style="2" customWidth="1"/>
    <col min="7176" max="7176" width="5" style="2" customWidth="1"/>
    <col min="7177" max="7177" width="6.25" style="2" customWidth="1"/>
    <col min="7178" max="7178" width="6.875" style="2" customWidth="1"/>
    <col min="7179" max="7179" width="7.875" style="2" customWidth="1"/>
    <col min="7180" max="7424" width="8.125" style="2"/>
    <col min="7425" max="7425" width="3.875" style="2" customWidth="1"/>
    <col min="7426" max="7426" width="6.25" style="2" customWidth="1"/>
    <col min="7427" max="7427" width="6.75" style="2" customWidth="1"/>
    <col min="7428" max="7428" width="19.75" style="2" customWidth="1"/>
    <col min="7429" max="7430" width="7.625" style="2" customWidth="1"/>
    <col min="7431" max="7431" width="7.75" style="2" customWidth="1"/>
    <col min="7432" max="7432" width="5" style="2" customWidth="1"/>
    <col min="7433" max="7433" width="6.25" style="2" customWidth="1"/>
    <col min="7434" max="7434" width="6.875" style="2" customWidth="1"/>
    <col min="7435" max="7435" width="7.875" style="2" customWidth="1"/>
    <col min="7436" max="7680" width="8.125" style="2"/>
    <col min="7681" max="7681" width="3.875" style="2" customWidth="1"/>
    <col min="7682" max="7682" width="6.25" style="2" customWidth="1"/>
    <col min="7683" max="7683" width="6.75" style="2" customWidth="1"/>
    <col min="7684" max="7684" width="19.75" style="2" customWidth="1"/>
    <col min="7685" max="7686" width="7.625" style="2" customWidth="1"/>
    <col min="7687" max="7687" width="7.75" style="2" customWidth="1"/>
    <col min="7688" max="7688" width="5" style="2" customWidth="1"/>
    <col min="7689" max="7689" width="6.25" style="2" customWidth="1"/>
    <col min="7690" max="7690" width="6.875" style="2" customWidth="1"/>
    <col min="7691" max="7691" width="7.875" style="2" customWidth="1"/>
    <col min="7692" max="7936" width="8.125" style="2"/>
    <col min="7937" max="7937" width="3.875" style="2" customWidth="1"/>
    <col min="7938" max="7938" width="6.25" style="2" customWidth="1"/>
    <col min="7939" max="7939" width="6.75" style="2" customWidth="1"/>
    <col min="7940" max="7940" width="19.75" style="2" customWidth="1"/>
    <col min="7941" max="7942" width="7.625" style="2" customWidth="1"/>
    <col min="7943" max="7943" width="7.75" style="2" customWidth="1"/>
    <col min="7944" max="7944" width="5" style="2" customWidth="1"/>
    <col min="7945" max="7945" width="6.25" style="2" customWidth="1"/>
    <col min="7946" max="7946" width="6.875" style="2" customWidth="1"/>
    <col min="7947" max="7947" width="7.875" style="2" customWidth="1"/>
    <col min="7948" max="8192" width="8.125" style="2"/>
    <col min="8193" max="8193" width="3.875" style="2" customWidth="1"/>
    <col min="8194" max="8194" width="6.25" style="2" customWidth="1"/>
    <col min="8195" max="8195" width="6.75" style="2" customWidth="1"/>
    <col min="8196" max="8196" width="19.75" style="2" customWidth="1"/>
    <col min="8197" max="8198" width="7.625" style="2" customWidth="1"/>
    <col min="8199" max="8199" width="7.75" style="2" customWidth="1"/>
    <col min="8200" max="8200" width="5" style="2" customWidth="1"/>
    <col min="8201" max="8201" width="6.25" style="2" customWidth="1"/>
    <col min="8202" max="8202" width="6.875" style="2" customWidth="1"/>
    <col min="8203" max="8203" width="7.875" style="2" customWidth="1"/>
    <col min="8204" max="8448" width="8.125" style="2"/>
    <col min="8449" max="8449" width="3.875" style="2" customWidth="1"/>
    <col min="8450" max="8450" width="6.25" style="2" customWidth="1"/>
    <col min="8451" max="8451" width="6.75" style="2" customWidth="1"/>
    <col min="8452" max="8452" width="19.75" style="2" customWidth="1"/>
    <col min="8453" max="8454" width="7.625" style="2" customWidth="1"/>
    <col min="8455" max="8455" width="7.75" style="2" customWidth="1"/>
    <col min="8456" max="8456" width="5" style="2" customWidth="1"/>
    <col min="8457" max="8457" width="6.25" style="2" customWidth="1"/>
    <col min="8458" max="8458" width="6.875" style="2" customWidth="1"/>
    <col min="8459" max="8459" width="7.875" style="2" customWidth="1"/>
    <col min="8460" max="8704" width="8.125" style="2"/>
    <col min="8705" max="8705" width="3.875" style="2" customWidth="1"/>
    <col min="8706" max="8706" width="6.25" style="2" customWidth="1"/>
    <col min="8707" max="8707" width="6.75" style="2" customWidth="1"/>
    <col min="8708" max="8708" width="19.75" style="2" customWidth="1"/>
    <col min="8709" max="8710" width="7.625" style="2" customWidth="1"/>
    <col min="8711" max="8711" width="7.75" style="2" customWidth="1"/>
    <col min="8712" max="8712" width="5" style="2" customWidth="1"/>
    <col min="8713" max="8713" width="6.25" style="2" customWidth="1"/>
    <col min="8714" max="8714" width="6.875" style="2" customWidth="1"/>
    <col min="8715" max="8715" width="7.875" style="2" customWidth="1"/>
    <col min="8716" max="8960" width="8.125" style="2"/>
    <col min="8961" max="8961" width="3.875" style="2" customWidth="1"/>
    <col min="8962" max="8962" width="6.25" style="2" customWidth="1"/>
    <col min="8963" max="8963" width="6.75" style="2" customWidth="1"/>
    <col min="8964" max="8964" width="19.75" style="2" customWidth="1"/>
    <col min="8965" max="8966" width="7.625" style="2" customWidth="1"/>
    <col min="8967" max="8967" width="7.75" style="2" customWidth="1"/>
    <col min="8968" max="8968" width="5" style="2" customWidth="1"/>
    <col min="8969" max="8969" width="6.25" style="2" customWidth="1"/>
    <col min="8970" max="8970" width="6.875" style="2" customWidth="1"/>
    <col min="8971" max="8971" width="7.875" style="2" customWidth="1"/>
    <col min="8972" max="9216" width="8.125" style="2"/>
    <col min="9217" max="9217" width="3.875" style="2" customWidth="1"/>
    <col min="9218" max="9218" width="6.25" style="2" customWidth="1"/>
    <col min="9219" max="9219" width="6.75" style="2" customWidth="1"/>
    <col min="9220" max="9220" width="19.75" style="2" customWidth="1"/>
    <col min="9221" max="9222" width="7.625" style="2" customWidth="1"/>
    <col min="9223" max="9223" width="7.75" style="2" customWidth="1"/>
    <col min="9224" max="9224" width="5" style="2" customWidth="1"/>
    <col min="9225" max="9225" width="6.25" style="2" customWidth="1"/>
    <col min="9226" max="9226" width="6.875" style="2" customWidth="1"/>
    <col min="9227" max="9227" width="7.875" style="2" customWidth="1"/>
    <col min="9228" max="9472" width="8.125" style="2"/>
    <col min="9473" max="9473" width="3.875" style="2" customWidth="1"/>
    <col min="9474" max="9474" width="6.25" style="2" customWidth="1"/>
    <col min="9475" max="9475" width="6.75" style="2" customWidth="1"/>
    <col min="9476" max="9476" width="19.75" style="2" customWidth="1"/>
    <col min="9477" max="9478" width="7.625" style="2" customWidth="1"/>
    <col min="9479" max="9479" width="7.75" style="2" customWidth="1"/>
    <col min="9480" max="9480" width="5" style="2" customWidth="1"/>
    <col min="9481" max="9481" width="6.25" style="2" customWidth="1"/>
    <col min="9482" max="9482" width="6.875" style="2" customWidth="1"/>
    <col min="9483" max="9483" width="7.875" style="2" customWidth="1"/>
    <col min="9484" max="9728" width="8.125" style="2"/>
    <col min="9729" max="9729" width="3.875" style="2" customWidth="1"/>
    <col min="9730" max="9730" width="6.25" style="2" customWidth="1"/>
    <col min="9731" max="9731" width="6.75" style="2" customWidth="1"/>
    <col min="9732" max="9732" width="19.75" style="2" customWidth="1"/>
    <col min="9733" max="9734" width="7.625" style="2" customWidth="1"/>
    <col min="9735" max="9735" width="7.75" style="2" customWidth="1"/>
    <col min="9736" max="9736" width="5" style="2" customWidth="1"/>
    <col min="9737" max="9737" width="6.25" style="2" customWidth="1"/>
    <col min="9738" max="9738" width="6.875" style="2" customWidth="1"/>
    <col min="9739" max="9739" width="7.875" style="2" customWidth="1"/>
    <col min="9740" max="9984" width="8.125" style="2"/>
    <col min="9985" max="9985" width="3.875" style="2" customWidth="1"/>
    <col min="9986" max="9986" width="6.25" style="2" customWidth="1"/>
    <col min="9987" max="9987" width="6.75" style="2" customWidth="1"/>
    <col min="9988" max="9988" width="19.75" style="2" customWidth="1"/>
    <col min="9989" max="9990" width="7.625" style="2" customWidth="1"/>
    <col min="9991" max="9991" width="7.75" style="2" customWidth="1"/>
    <col min="9992" max="9992" width="5" style="2" customWidth="1"/>
    <col min="9993" max="9993" width="6.25" style="2" customWidth="1"/>
    <col min="9994" max="9994" width="6.875" style="2" customWidth="1"/>
    <col min="9995" max="9995" width="7.875" style="2" customWidth="1"/>
    <col min="9996" max="10240" width="8.125" style="2"/>
    <col min="10241" max="10241" width="3.875" style="2" customWidth="1"/>
    <col min="10242" max="10242" width="6.25" style="2" customWidth="1"/>
    <col min="10243" max="10243" width="6.75" style="2" customWidth="1"/>
    <col min="10244" max="10244" width="19.75" style="2" customWidth="1"/>
    <col min="10245" max="10246" width="7.625" style="2" customWidth="1"/>
    <col min="10247" max="10247" width="7.75" style="2" customWidth="1"/>
    <col min="10248" max="10248" width="5" style="2" customWidth="1"/>
    <col min="10249" max="10249" width="6.25" style="2" customWidth="1"/>
    <col min="10250" max="10250" width="6.875" style="2" customWidth="1"/>
    <col min="10251" max="10251" width="7.875" style="2" customWidth="1"/>
    <col min="10252" max="10496" width="8.125" style="2"/>
    <col min="10497" max="10497" width="3.875" style="2" customWidth="1"/>
    <col min="10498" max="10498" width="6.25" style="2" customWidth="1"/>
    <col min="10499" max="10499" width="6.75" style="2" customWidth="1"/>
    <col min="10500" max="10500" width="19.75" style="2" customWidth="1"/>
    <col min="10501" max="10502" width="7.625" style="2" customWidth="1"/>
    <col min="10503" max="10503" width="7.75" style="2" customWidth="1"/>
    <col min="10504" max="10504" width="5" style="2" customWidth="1"/>
    <col min="10505" max="10505" width="6.25" style="2" customWidth="1"/>
    <col min="10506" max="10506" width="6.875" style="2" customWidth="1"/>
    <col min="10507" max="10507" width="7.875" style="2" customWidth="1"/>
    <col min="10508" max="10752" width="8.125" style="2"/>
    <col min="10753" max="10753" width="3.875" style="2" customWidth="1"/>
    <col min="10754" max="10754" width="6.25" style="2" customWidth="1"/>
    <col min="10755" max="10755" width="6.75" style="2" customWidth="1"/>
    <col min="10756" max="10756" width="19.75" style="2" customWidth="1"/>
    <col min="10757" max="10758" width="7.625" style="2" customWidth="1"/>
    <col min="10759" max="10759" width="7.75" style="2" customWidth="1"/>
    <col min="10760" max="10760" width="5" style="2" customWidth="1"/>
    <col min="10761" max="10761" width="6.25" style="2" customWidth="1"/>
    <col min="10762" max="10762" width="6.875" style="2" customWidth="1"/>
    <col min="10763" max="10763" width="7.875" style="2" customWidth="1"/>
    <col min="10764" max="11008" width="8.125" style="2"/>
    <col min="11009" max="11009" width="3.875" style="2" customWidth="1"/>
    <col min="11010" max="11010" width="6.25" style="2" customWidth="1"/>
    <col min="11011" max="11011" width="6.75" style="2" customWidth="1"/>
    <col min="11012" max="11012" width="19.75" style="2" customWidth="1"/>
    <col min="11013" max="11014" width="7.625" style="2" customWidth="1"/>
    <col min="11015" max="11015" width="7.75" style="2" customWidth="1"/>
    <col min="11016" max="11016" width="5" style="2" customWidth="1"/>
    <col min="11017" max="11017" width="6.25" style="2" customWidth="1"/>
    <col min="11018" max="11018" width="6.875" style="2" customWidth="1"/>
    <col min="11019" max="11019" width="7.875" style="2" customWidth="1"/>
    <col min="11020" max="11264" width="8.125" style="2"/>
    <col min="11265" max="11265" width="3.875" style="2" customWidth="1"/>
    <col min="11266" max="11266" width="6.25" style="2" customWidth="1"/>
    <col min="11267" max="11267" width="6.75" style="2" customWidth="1"/>
    <col min="11268" max="11268" width="19.75" style="2" customWidth="1"/>
    <col min="11269" max="11270" width="7.625" style="2" customWidth="1"/>
    <col min="11271" max="11271" width="7.75" style="2" customWidth="1"/>
    <col min="11272" max="11272" width="5" style="2" customWidth="1"/>
    <col min="11273" max="11273" width="6.25" style="2" customWidth="1"/>
    <col min="11274" max="11274" width="6.875" style="2" customWidth="1"/>
    <col min="11275" max="11275" width="7.875" style="2" customWidth="1"/>
    <col min="11276" max="11520" width="8.125" style="2"/>
    <col min="11521" max="11521" width="3.875" style="2" customWidth="1"/>
    <col min="11522" max="11522" width="6.25" style="2" customWidth="1"/>
    <col min="11523" max="11523" width="6.75" style="2" customWidth="1"/>
    <col min="11524" max="11524" width="19.75" style="2" customWidth="1"/>
    <col min="11525" max="11526" width="7.625" style="2" customWidth="1"/>
    <col min="11527" max="11527" width="7.75" style="2" customWidth="1"/>
    <col min="11528" max="11528" width="5" style="2" customWidth="1"/>
    <col min="11529" max="11529" width="6.25" style="2" customWidth="1"/>
    <col min="11530" max="11530" width="6.875" style="2" customWidth="1"/>
    <col min="11531" max="11531" width="7.875" style="2" customWidth="1"/>
    <col min="11532" max="11776" width="8.125" style="2"/>
    <col min="11777" max="11777" width="3.875" style="2" customWidth="1"/>
    <col min="11778" max="11778" width="6.25" style="2" customWidth="1"/>
    <col min="11779" max="11779" width="6.75" style="2" customWidth="1"/>
    <col min="11780" max="11780" width="19.75" style="2" customWidth="1"/>
    <col min="11781" max="11782" width="7.625" style="2" customWidth="1"/>
    <col min="11783" max="11783" width="7.75" style="2" customWidth="1"/>
    <col min="11784" max="11784" width="5" style="2" customWidth="1"/>
    <col min="11785" max="11785" width="6.25" style="2" customWidth="1"/>
    <col min="11786" max="11786" width="6.875" style="2" customWidth="1"/>
    <col min="11787" max="11787" width="7.875" style="2" customWidth="1"/>
    <col min="11788" max="12032" width="8.125" style="2"/>
    <col min="12033" max="12033" width="3.875" style="2" customWidth="1"/>
    <col min="12034" max="12034" width="6.25" style="2" customWidth="1"/>
    <col min="12035" max="12035" width="6.75" style="2" customWidth="1"/>
    <col min="12036" max="12036" width="19.75" style="2" customWidth="1"/>
    <col min="12037" max="12038" width="7.625" style="2" customWidth="1"/>
    <col min="12039" max="12039" width="7.75" style="2" customWidth="1"/>
    <col min="12040" max="12040" width="5" style="2" customWidth="1"/>
    <col min="12041" max="12041" width="6.25" style="2" customWidth="1"/>
    <col min="12042" max="12042" width="6.875" style="2" customWidth="1"/>
    <col min="12043" max="12043" width="7.875" style="2" customWidth="1"/>
    <col min="12044" max="12288" width="8.125" style="2"/>
    <col min="12289" max="12289" width="3.875" style="2" customWidth="1"/>
    <col min="12290" max="12290" width="6.25" style="2" customWidth="1"/>
    <col min="12291" max="12291" width="6.75" style="2" customWidth="1"/>
    <col min="12292" max="12292" width="19.75" style="2" customWidth="1"/>
    <col min="12293" max="12294" width="7.625" style="2" customWidth="1"/>
    <col min="12295" max="12295" width="7.75" style="2" customWidth="1"/>
    <col min="12296" max="12296" width="5" style="2" customWidth="1"/>
    <col min="12297" max="12297" width="6.25" style="2" customWidth="1"/>
    <col min="12298" max="12298" width="6.875" style="2" customWidth="1"/>
    <col min="12299" max="12299" width="7.875" style="2" customWidth="1"/>
    <col min="12300" max="12544" width="8.125" style="2"/>
    <col min="12545" max="12545" width="3.875" style="2" customWidth="1"/>
    <col min="12546" max="12546" width="6.25" style="2" customWidth="1"/>
    <col min="12547" max="12547" width="6.75" style="2" customWidth="1"/>
    <col min="12548" max="12548" width="19.75" style="2" customWidth="1"/>
    <col min="12549" max="12550" width="7.625" style="2" customWidth="1"/>
    <col min="12551" max="12551" width="7.75" style="2" customWidth="1"/>
    <col min="12552" max="12552" width="5" style="2" customWidth="1"/>
    <col min="12553" max="12553" width="6.25" style="2" customWidth="1"/>
    <col min="12554" max="12554" width="6.875" style="2" customWidth="1"/>
    <col min="12555" max="12555" width="7.875" style="2" customWidth="1"/>
    <col min="12556" max="12800" width="8.125" style="2"/>
    <col min="12801" max="12801" width="3.875" style="2" customWidth="1"/>
    <col min="12802" max="12802" width="6.25" style="2" customWidth="1"/>
    <col min="12803" max="12803" width="6.75" style="2" customWidth="1"/>
    <col min="12804" max="12804" width="19.75" style="2" customWidth="1"/>
    <col min="12805" max="12806" width="7.625" style="2" customWidth="1"/>
    <col min="12807" max="12807" width="7.75" style="2" customWidth="1"/>
    <col min="12808" max="12808" width="5" style="2" customWidth="1"/>
    <col min="12809" max="12809" width="6.25" style="2" customWidth="1"/>
    <col min="12810" max="12810" width="6.875" style="2" customWidth="1"/>
    <col min="12811" max="12811" width="7.875" style="2" customWidth="1"/>
    <col min="12812" max="13056" width="8.125" style="2"/>
    <col min="13057" max="13057" width="3.875" style="2" customWidth="1"/>
    <col min="13058" max="13058" width="6.25" style="2" customWidth="1"/>
    <col min="13059" max="13059" width="6.75" style="2" customWidth="1"/>
    <col min="13060" max="13060" width="19.75" style="2" customWidth="1"/>
    <col min="13061" max="13062" width="7.625" style="2" customWidth="1"/>
    <col min="13063" max="13063" width="7.75" style="2" customWidth="1"/>
    <col min="13064" max="13064" width="5" style="2" customWidth="1"/>
    <col min="13065" max="13065" width="6.25" style="2" customWidth="1"/>
    <col min="13066" max="13066" width="6.875" style="2" customWidth="1"/>
    <col min="13067" max="13067" width="7.875" style="2" customWidth="1"/>
    <col min="13068" max="13312" width="8.125" style="2"/>
    <col min="13313" max="13313" width="3.875" style="2" customWidth="1"/>
    <col min="13314" max="13314" width="6.25" style="2" customWidth="1"/>
    <col min="13315" max="13315" width="6.75" style="2" customWidth="1"/>
    <col min="13316" max="13316" width="19.75" style="2" customWidth="1"/>
    <col min="13317" max="13318" width="7.625" style="2" customWidth="1"/>
    <col min="13319" max="13319" width="7.75" style="2" customWidth="1"/>
    <col min="13320" max="13320" width="5" style="2" customWidth="1"/>
    <col min="13321" max="13321" width="6.25" style="2" customWidth="1"/>
    <col min="13322" max="13322" width="6.875" style="2" customWidth="1"/>
    <col min="13323" max="13323" width="7.875" style="2" customWidth="1"/>
    <col min="13324" max="13568" width="8.125" style="2"/>
    <col min="13569" max="13569" width="3.875" style="2" customWidth="1"/>
    <col min="13570" max="13570" width="6.25" style="2" customWidth="1"/>
    <col min="13571" max="13571" width="6.75" style="2" customWidth="1"/>
    <col min="13572" max="13572" width="19.75" style="2" customWidth="1"/>
    <col min="13573" max="13574" width="7.625" style="2" customWidth="1"/>
    <col min="13575" max="13575" width="7.75" style="2" customWidth="1"/>
    <col min="13576" max="13576" width="5" style="2" customWidth="1"/>
    <col min="13577" max="13577" width="6.25" style="2" customWidth="1"/>
    <col min="13578" max="13578" width="6.875" style="2" customWidth="1"/>
    <col min="13579" max="13579" width="7.875" style="2" customWidth="1"/>
    <col min="13580" max="13824" width="8.125" style="2"/>
    <col min="13825" max="13825" width="3.875" style="2" customWidth="1"/>
    <col min="13826" max="13826" width="6.25" style="2" customWidth="1"/>
    <col min="13827" max="13827" width="6.75" style="2" customWidth="1"/>
    <col min="13828" max="13828" width="19.75" style="2" customWidth="1"/>
    <col min="13829" max="13830" width="7.625" style="2" customWidth="1"/>
    <col min="13831" max="13831" width="7.75" style="2" customWidth="1"/>
    <col min="13832" max="13832" width="5" style="2" customWidth="1"/>
    <col min="13833" max="13833" width="6.25" style="2" customWidth="1"/>
    <col min="13834" max="13834" width="6.875" style="2" customWidth="1"/>
    <col min="13835" max="13835" width="7.875" style="2" customWidth="1"/>
    <col min="13836" max="14080" width="8.125" style="2"/>
    <col min="14081" max="14081" width="3.875" style="2" customWidth="1"/>
    <col min="14082" max="14082" width="6.25" style="2" customWidth="1"/>
    <col min="14083" max="14083" width="6.75" style="2" customWidth="1"/>
    <col min="14084" max="14084" width="19.75" style="2" customWidth="1"/>
    <col min="14085" max="14086" width="7.625" style="2" customWidth="1"/>
    <col min="14087" max="14087" width="7.75" style="2" customWidth="1"/>
    <col min="14088" max="14088" width="5" style="2" customWidth="1"/>
    <col min="14089" max="14089" width="6.25" style="2" customWidth="1"/>
    <col min="14090" max="14090" width="6.875" style="2" customWidth="1"/>
    <col min="14091" max="14091" width="7.875" style="2" customWidth="1"/>
    <col min="14092" max="14336" width="8.125" style="2"/>
    <col min="14337" max="14337" width="3.875" style="2" customWidth="1"/>
    <col min="14338" max="14338" width="6.25" style="2" customWidth="1"/>
    <col min="14339" max="14339" width="6.75" style="2" customWidth="1"/>
    <col min="14340" max="14340" width="19.75" style="2" customWidth="1"/>
    <col min="14341" max="14342" width="7.625" style="2" customWidth="1"/>
    <col min="14343" max="14343" width="7.75" style="2" customWidth="1"/>
    <col min="14344" max="14344" width="5" style="2" customWidth="1"/>
    <col min="14345" max="14345" width="6.25" style="2" customWidth="1"/>
    <col min="14346" max="14346" width="6.875" style="2" customWidth="1"/>
    <col min="14347" max="14347" width="7.875" style="2" customWidth="1"/>
    <col min="14348" max="14592" width="8.125" style="2"/>
    <col min="14593" max="14593" width="3.875" style="2" customWidth="1"/>
    <col min="14594" max="14594" width="6.25" style="2" customWidth="1"/>
    <col min="14595" max="14595" width="6.75" style="2" customWidth="1"/>
    <col min="14596" max="14596" width="19.75" style="2" customWidth="1"/>
    <col min="14597" max="14598" width="7.625" style="2" customWidth="1"/>
    <col min="14599" max="14599" width="7.75" style="2" customWidth="1"/>
    <col min="14600" max="14600" width="5" style="2" customWidth="1"/>
    <col min="14601" max="14601" width="6.25" style="2" customWidth="1"/>
    <col min="14602" max="14602" width="6.875" style="2" customWidth="1"/>
    <col min="14603" max="14603" width="7.875" style="2" customWidth="1"/>
    <col min="14604" max="14848" width="8.125" style="2"/>
    <col min="14849" max="14849" width="3.875" style="2" customWidth="1"/>
    <col min="14850" max="14850" width="6.25" style="2" customWidth="1"/>
    <col min="14851" max="14851" width="6.75" style="2" customWidth="1"/>
    <col min="14852" max="14852" width="19.75" style="2" customWidth="1"/>
    <col min="14853" max="14854" width="7.625" style="2" customWidth="1"/>
    <col min="14855" max="14855" width="7.75" style="2" customWidth="1"/>
    <col min="14856" max="14856" width="5" style="2" customWidth="1"/>
    <col min="14857" max="14857" width="6.25" style="2" customWidth="1"/>
    <col min="14858" max="14858" width="6.875" style="2" customWidth="1"/>
    <col min="14859" max="14859" width="7.875" style="2" customWidth="1"/>
    <col min="14860" max="15104" width="8.125" style="2"/>
    <col min="15105" max="15105" width="3.875" style="2" customWidth="1"/>
    <col min="15106" max="15106" width="6.25" style="2" customWidth="1"/>
    <col min="15107" max="15107" width="6.75" style="2" customWidth="1"/>
    <col min="15108" max="15108" width="19.75" style="2" customWidth="1"/>
    <col min="15109" max="15110" width="7.625" style="2" customWidth="1"/>
    <col min="15111" max="15111" width="7.75" style="2" customWidth="1"/>
    <col min="15112" max="15112" width="5" style="2" customWidth="1"/>
    <col min="15113" max="15113" width="6.25" style="2" customWidth="1"/>
    <col min="15114" max="15114" width="6.875" style="2" customWidth="1"/>
    <col min="15115" max="15115" width="7.875" style="2" customWidth="1"/>
    <col min="15116" max="15360" width="8.125" style="2"/>
    <col min="15361" max="15361" width="3.875" style="2" customWidth="1"/>
    <col min="15362" max="15362" width="6.25" style="2" customWidth="1"/>
    <col min="15363" max="15363" width="6.75" style="2" customWidth="1"/>
    <col min="15364" max="15364" width="19.75" style="2" customWidth="1"/>
    <col min="15365" max="15366" width="7.625" style="2" customWidth="1"/>
    <col min="15367" max="15367" width="7.75" style="2" customWidth="1"/>
    <col min="15368" max="15368" width="5" style="2" customWidth="1"/>
    <col min="15369" max="15369" width="6.25" style="2" customWidth="1"/>
    <col min="15370" max="15370" width="6.875" style="2" customWidth="1"/>
    <col min="15371" max="15371" width="7.875" style="2" customWidth="1"/>
    <col min="15372" max="15616" width="8.125" style="2"/>
    <col min="15617" max="15617" width="3.875" style="2" customWidth="1"/>
    <col min="15618" max="15618" width="6.25" style="2" customWidth="1"/>
    <col min="15619" max="15619" width="6.75" style="2" customWidth="1"/>
    <col min="15620" max="15620" width="19.75" style="2" customWidth="1"/>
    <col min="15621" max="15622" width="7.625" style="2" customWidth="1"/>
    <col min="15623" max="15623" width="7.75" style="2" customWidth="1"/>
    <col min="15624" max="15624" width="5" style="2" customWidth="1"/>
    <col min="15625" max="15625" width="6.25" style="2" customWidth="1"/>
    <col min="15626" max="15626" width="6.875" style="2" customWidth="1"/>
    <col min="15627" max="15627" width="7.875" style="2" customWidth="1"/>
    <col min="15628" max="15872" width="8.125" style="2"/>
    <col min="15873" max="15873" width="3.875" style="2" customWidth="1"/>
    <col min="15874" max="15874" width="6.25" style="2" customWidth="1"/>
    <col min="15875" max="15875" width="6.75" style="2" customWidth="1"/>
    <col min="15876" max="15876" width="19.75" style="2" customWidth="1"/>
    <col min="15877" max="15878" width="7.625" style="2" customWidth="1"/>
    <col min="15879" max="15879" width="7.75" style="2" customWidth="1"/>
    <col min="15880" max="15880" width="5" style="2" customWidth="1"/>
    <col min="15881" max="15881" width="6.25" style="2" customWidth="1"/>
    <col min="15882" max="15882" width="6.875" style="2" customWidth="1"/>
    <col min="15883" max="15883" width="7.875" style="2" customWidth="1"/>
    <col min="15884" max="16128" width="8.125" style="2"/>
    <col min="16129" max="16129" width="3.875" style="2" customWidth="1"/>
    <col min="16130" max="16130" width="6.25" style="2" customWidth="1"/>
    <col min="16131" max="16131" width="6.75" style="2" customWidth="1"/>
    <col min="16132" max="16132" width="19.75" style="2" customWidth="1"/>
    <col min="16133" max="16134" width="7.625" style="2" customWidth="1"/>
    <col min="16135" max="16135" width="7.75" style="2" customWidth="1"/>
    <col min="16136" max="16136" width="5" style="2" customWidth="1"/>
    <col min="16137" max="16137" width="6.25" style="2" customWidth="1"/>
    <col min="16138" max="16138" width="6.875" style="2" customWidth="1"/>
    <col min="16139" max="16139" width="7.875" style="2" customWidth="1"/>
    <col min="16140"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554</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1527.38</v>
      </c>
      <c r="F7" s="31">
        <v>1527.38</v>
      </c>
      <c r="G7" s="32">
        <v>1527.38</v>
      </c>
      <c r="H7" s="33"/>
      <c r="I7" s="31">
        <v>10</v>
      </c>
      <c r="J7" s="45">
        <f>G7/F7</f>
        <v>1</v>
      </c>
      <c r="K7" s="46">
        <f>I7*J7</f>
        <v>10</v>
      </c>
    </row>
    <row r="8" s="1" customFormat="1" ht="28.5" spans="1:11">
      <c r="A8" s="17"/>
      <c r="B8" s="14"/>
      <c r="C8" s="15"/>
      <c r="D8" s="16" t="s">
        <v>16</v>
      </c>
      <c r="E8" s="31">
        <v>0</v>
      </c>
      <c r="F8" s="31">
        <v>0</v>
      </c>
      <c r="G8" s="32">
        <v>0</v>
      </c>
      <c r="H8" s="33"/>
      <c r="I8" s="31" t="s">
        <v>18</v>
      </c>
      <c r="J8" s="45"/>
      <c r="K8" s="31" t="s">
        <v>18</v>
      </c>
    </row>
    <row r="9" s="1" customFormat="1" ht="14.25" spans="1:11">
      <c r="A9" s="17"/>
      <c r="B9" s="14"/>
      <c r="C9" s="15"/>
      <c r="D9" s="7" t="s">
        <v>17</v>
      </c>
      <c r="E9" s="31">
        <v>1527.38</v>
      </c>
      <c r="F9" s="31">
        <v>1527.38</v>
      </c>
      <c r="G9" s="32">
        <v>1527.38</v>
      </c>
      <c r="H9" s="33"/>
      <c r="I9" s="31" t="s">
        <v>18</v>
      </c>
      <c r="J9" s="45"/>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83.25" customHeight="1" spans="1:11">
      <c r="A12" s="23"/>
      <c r="B12" s="16" t="s">
        <v>555</v>
      </c>
      <c r="C12" s="24"/>
      <c r="D12" s="24"/>
      <c r="E12" s="24"/>
      <c r="F12" s="38"/>
      <c r="G12" s="16" t="s">
        <v>555</v>
      </c>
      <c r="H12" s="24"/>
      <c r="I12" s="24"/>
      <c r="J12" s="24"/>
      <c r="K12" s="38"/>
    </row>
    <row r="13" s="1" customFormat="1" ht="28.5" spans="1:11">
      <c r="A13" s="25" t="s">
        <v>25</v>
      </c>
      <c r="B13" s="25" t="s">
        <v>26</v>
      </c>
      <c r="C13" s="9" t="s">
        <v>27</v>
      </c>
      <c r="D13" s="9" t="s">
        <v>28</v>
      </c>
      <c r="E13" s="9"/>
      <c r="F13" s="39" t="s">
        <v>29</v>
      </c>
      <c r="G13" s="40" t="s">
        <v>30</v>
      </c>
      <c r="H13" s="9" t="s">
        <v>12</v>
      </c>
      <c r="I13" s="9" t="s">
        <v>14</v>
      </c>
      <c r="J13" s="7" t="s">
        <v>31</v>
      </c>
      <c r="K13" s="39"/>
    </row>
    <row r="14" s="1" customFormat="1" ht="30" customHeight="1" spans="1:11">
      <c r="A14" s="26"/>
      <c r="B14" s="9" t="s">
        <v>32</v>
      </c>
      <c r="C14" s="25" t="s">
        <v>33</v>
      </c>
      <c r="D14" s="16" t="s">
        <v>556</v>
      </c>
      <c r="E14" s="38"/>
      <c r="F14" s="9" t="s">
        <v>557</v>
      </c>
      <c r="G14" s="9" t="s">
        <v>558</v>
      </c>
      <c r="H14" s="40">
        <v>12.5</v>
      </c>
      <c r="I14" s="40">
        <v>12.5</v>
      </c>
      <c r="J14" s="7"/>
      <c r="K14" s="39"/>
    </row>
    <row r="15" s="1" customFormat="1" ht="46.5" customHeight="1" spans="1:11">
      <c r="A15" s="26"/>
      <c r="B15" s="9"/>
      <c r="C15" s="25" t="s">
        <v>45</v>
      </c>
      <c r="D15" s="16" t="s">
        <v>559</v>
      </c>
      <c r="E15" s="38"/>
      <c r="F15" s="41">
        <v>1</v>
      </c>
      <c r="G15" s="41">
        <v>1</v>
      </c>
      <c r="H15" s="40">
        <v>12.5</v>
      </c>
      <c r="I15" s="40">
        <v>12.5</v>
      </c>
      <c r="J15" s="16"/>
      <c r="K15" s="38"/>
    </row>
    <row r="16" s="1" customFormat="1" ht="30" customHeight="1" spans="1:11">
      <c r="A16" s="26"/>
      <c r="B16" s="9"/>
      <c r="C16" s="25" t="s">
        <v>47</v>
      </c>
      <c r="D16" s="27" t="s">
        <v>560</v>
      </c>
      <c r="E16" s="42"/>
      <c r="F16" s="53">
        <v>45200</v>
      </c>
      <c r="G16" s="53">
        <v>45170</v>
      </c>
      <c r="H16" s="40">
        <v>12.5</v>
      </c>
      <c r="I16" s="40">
        <v>12.5</v>
      </c>
      <c r="J16" s="7"/>
      <c r="K16" s="39"/>
    </row>
    <row r="17" s="1" customFormat="1" ht="30" customHeight="1" spans="1:11">
      <c r="A17" s="26"/>
      <c r="B17" s="9"/>
      <c r="C17" s="25" t="s">
        <v>51</v>
      </c>
      <c r="D17" s="27" t="s">
        <v>561</v>
      </c>
      <c r="E17" s="42"/>
      <c r="F17" s="9" t="s">
        <v>562</v>
      </c>
      <c r="G17" s="9" t="s">
        <v>563</v>
      </c>
      <c r="H17" s="40">
        <v>12.5</v>
      </c>
      <c r="I17" s="40">
        <v>12.5</v>
      </c>
      <c r="J17" s="16"/>
      <c r="K17" s="38"/>
    </row>
    <row r="18" s="1" customFormat="1" ht="30" customHeight="1" spans="1:11">
      <c r="A18" s="26"/>
      <c r="B18" s="9" t="s">
        <v>66</v>
      </c>
      <c r="C18" s="25" t="s">
        <v>67</v>
      </c>
      <c r="D18" s="51" t="s">
        <v>68</v>
      </c>
      <c r="E18" s="55"/>
      <c r="F18" s="31" t="s">
        <v>69</v>
      </c>
      <c r="G18" s="45">
        <v>1</v>
      </c>
      <c r="H18" s="40">
        <v>15</v>
      </c>
      <c r="I18" s="40">
        <v>15</v>
      </c>
      <c r="J18" s="7"/>
      <c r="K18" s="39"/>
    </row>
    <row r="19" s="1" customFormat="1" ht="30" customHeight="1" spans="1:11">
      <c r="A19" s="26"/>
      <c r="B19" s="9"/>
      <c r="C19" s="25" t="s">
        <v>70</v>
      </c>
      <c r="D19" s="27" t="s">
        <v>194</v>
      </c>
      <c r="E19" s="42"/>
      <c r="F19" s="9" t="s">
        <v>72</v>
      </c>
      <c r="G19" s="9" t="s">
        <v>72</v>
      </c>
      <c r="H19" s="40">
        <v>15</v>
      </c>
      <c r="I19" s="40">
        <v>15</v>
      </c>
      <c r="J19" s="7"/>
      <c r="K19" s="39"/>
    </row>
    <row r="20" s="1" customFormat="1" ht="57" spans="1:11">
      <c r="A20" s="26"/>
      <c r="B20" s="25" t="s">
        <v>73</v>
      </c>
      <c r="C20" s="25" t="s">
        <v>74</v>
      </c>
      <c r="D20" s="27" t="s">
        <v>328</v>
      </c>
      <c r="E20" s="42"/>
      <c r="F20" s="9" t="s">
        <v>69</v>
      </c>
      <c r="G20" s="41">
        <v>1</v>
      </c>
      <c r="H20" s="40">
        <v>10</v>
      </c>
      <c r="I20" s="40">
        <v>10</v>
      </c>
      <c r="J20" s="16"/>
      <c r="K20" s="38"/>
    </row>
    <row r="21" s="1" customFormat="1" ht="14.25" spans="1:11">
      <c r="A21" s="28" t="s">
        <v>76</v>
      </c>
      <c r="B21" s="29"/>
      <c r="C21" s="29"/>
      <c r="D21" s="29"/>
      <c r="E21" s="29"/>
      <c r="F21" s="29"/>
      <c r="G21" s="43"/>
      <c r="H21" s="44">
        <f>SUM(H14:H20)+I7</f>
        <v>100</v>
      </c>
      <c r="I21" s="47">
        <f>SUM(I14:I20)+K7</f>
        <v>100</v>
      </c>
      <c r="J21" s="28"/>
      <c r="K21" s="43"/>
    </row>
    <row r="22" spans="1:11">
      <c r="A22" s="30"/>
      <c r="B22" s="30"/>
      <c r="C22" s="30"/>
      <c r="D22" s="30"/>
      <c r="E22" s="30"/>
      <c r="F22" s="30"/>
      <c r="G22" s="30"/>
      <c r="H22" s="30"/>
      <c r="I22" s="30"/>
      <c r="J22" s="30"/>
      <c r="K22" s="30"/>
    </row>
  </sheetData>
  <mergeCells count="4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22:K22"/>
    <mergeCell ref="A11:A12"/>
    <mergeCell ref="A13:A20"/>
    <mergeCell ref="B14:B17"/>
    <mergeCell ref="B18:B19"/>
    <mergeCell ref="A6:C10"/>
  </mergeCells>
  <printOptions horizontalCentered="1"/>
  <pageMargins left="0.503472222222222" right="0.306944444444444" top="0.751388888888889" bottom="0.554861111111111" header="0.298611111111111" footer="0.298611111111111"/>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zoomScale="145" zoomScaleNormal="145" workbookViewId="0">
      <selection activeCell="J31" sqref="J31"/>
    </sheetView>
  </sheetViews>
  <sheetFormatPr defaultColWidth="8.125" defaultRowHeight="12.75"/>
  <cols>
    <col min="1" max="1" width="3.875" style="2" customWidth="1"/>
    <col min="2" max="2" width="4.625" style="2" customWidth="1"/>
    <col min="3" max="3" width="6.125" style="2" customWidth="1"/>
    <col min="4" max="4" width="19.5" style="2" customWidth="1"/>
    <col min="5" max="6" width="7.625" style="2" customWidth="1"/>
    <col min="7" max="7" width="9.125" style="2" customWidth="1"/>
    <col min="8" max="8" width="6.625" style="2" customWidth="1"/>
    <col min="9" max="9" width="6.25" style="2" customWidth="1"/>
    <col min="10" max="10" width="6.875" style="2" customWidth="1"/>
    <col min="11" max="11" width="10.625" style="2" customWidth="1"/>
    <col min="12" max="256" width="8.125" style="2"/>
    <col min="257" max="257" width="3.875" style="2" customWidth="1"/>
    <col min="258" max="258" width="6.25" style="2" customWidth="1"/>
    <col min="259" max="259" width="6.75" style="2" customWidth="1"/>
    <col min="260" max="260" width="19.75" style="2" customWidth="1"/>
    <col min="261" max="262" width="7.625" style="2" customWidth="1"/>
    <col min="263" max="263" width="7.75" style="2" customWidth="1"/>
    <col min="264" max="264" width="5" style="2" customWidth="1"/>
    <col min="265" max="265" width="6.25" style="2" customWidth="1"/>
    <col min="266" max="266" width="6.875" style="2" customWidth="1"/>
    <col min="267" max="267" width="7.875" style="2" customWidth="1"/>
    <col min="268" max="512" width="8.125" style="2"/>
    <col min="513" max="513" width="3.875" style="2" customWidth="1"/>
    <col min="514" max="514" width="6.25" style="2" customWidth="1"/>
    <col min="515" max="515" width="6.75" style="2" customWidth="1"/>
    <col min="516" max="516" width="19.75" style="2" customWidth="1"/>
    <col min="517" max="518" width="7.625" style="2" customWidth="1"/>
    <col min="519" max="519" width="7.75" style="2" customWidth="1"/>
    <col min="520" max="520" width="5" style="2" customWidth="1"/>
    <col min="521" max="521" width="6.25" style="2" customWidth="1"/>
    <col min="522" max="522" width="6.875" style="2" customWidth="1"/>
    <col min="523" max="523" width="7.875" style="2" customWidth="1"/>
    <col min="524" max="768" width="8.125" style="2"/>
    <col min="769" max="769" width="3.875" style="2" customWidth="1"/>
    <col min="770" max="770" width="6.25" style="2" customWidth="1"/>
    <col min="771" max="771" width="6.75" style="2" customWidth="1"/>
    <col min="772" max="772" width="19.75" style="2" customWidth="1"/>
    <col min="773" max="774" width="7.625" style="2" customWidth="1"/>
    <col min="775" max="775" width="7.75" style="2" customWidth="1"/>
    <col min="776" max="776" width="5" style="2" customWidth="1"/>
    <col min="777" max="777" width="6.25" style="2" customWidth="1"/>
    <col min="778" max="778" width="6.875" style="2" customWidth="1"/>
    <col min="779" max="779" width="7.875" style="2" customWidth="1"/>
    <col min="780" max="1024" width="8.125" style="2"/>
    <col min="1025" max="1025" width="3.875" style="2" customWidth="1"/>
    <col min="1026" max="1026" width="6.25" style="2" customWidth="1"/>
    <col min="1027" max="1027" width="6.75" style="2" customWidth="1"/>
    <col min="1028" max="1028" width="19.75" style="2" customWidth="1"/>
    <col min="1029" max="1030" width="7.625" style="2" customWidth="1"/>
    <col min="1031" max="1031" width="7.75" style="2" customWidth="1"/>
    <col min="1032" max="1032" width="5" style="2" customWidth="1"/>
    <col min="1033" max="1033" width="6.25" style="2" customWidth="1"/>
    <col min="1034" max="1034" width="6.875" style="2" customWidth="1"/>
    <col min="1035" max="1035" width="7.875" style="2" customWidth="1"/>
    <col min="1036" max="1280" width="8.125" style="2"/>
    <col min="1281" max="1281" width="3.875" style="2" customWidth="1"/>
    <col min="1282" max="1282" width="6.25" style="2" customWidth="1"/>
    <col min="1283" max="1283" width="6.75" style="2" customWidth="1"/>
    <col min="1284" max="1284" width="19.75" style="2" customWidth="1"/>
    <col min="1285" max="1286" width="7.625" style="2" customWidth="1"/>
    <col min="1287" max="1287" width="7.75" style="2" customWidth="1"/>
    <col min="1288" max="1288" width="5" style="2" customWidth="1"/>
    <col min="1289" max="1289" width="6.25" style="2" customWidth="1"/>
    <col min="1290" max="1290" width="6.875" style="2" customWidth="1"/>
    <col min="1291" max="1291" width="7.875" style="2" customWidth="1"/>
    <col min="1292" max="1536" width="8.125" style="2"/>
    <col min="1537" max="1537" width="3.875" style="2" customWidth="1"/>
    <col min="1538" max="1538" width="6.25" style="2" customWidth="1"/>
    <col min="1539" max="1539" width="6.75" style="2" customWidth="1"/>
    <col min="1540" max="1540" width="19.75" style="2" customWidth="1"/>
    <col min="1541" max="1542" width="7.625" style="2" customWidth="1"/>
    <col min="1543" max="1543" width="7.75" style="2" customWidth="1"/>
    <col min="1544" max="1544" width="5" style="2" customWidth="1"/>
    <col min="1545" max="1545" width="6.25" style="2" customWidth="1"/>
    <col min="1546" max="1546" width="6.875" style="2" customWidth="1"/>
    <col min="1547" max="1547" width="7.875" style="2" customWidth="1"/>
    <col min="1548" max="1792" width="8.125" style="2"/>
    <col min="1793" max="1793" width="3.875" style="2" customWidth="1"/>
    <col min="1794" max="1794" width="6.25" style="2" customWidth="1"/>
    <col min="1795" max="1795" width="6.75" style="2" customWidth="1"/>
    <col min="1796" max="1796" width="19.75" style="2" customWidth="1"/>
    <col min="1797" max="1798" width="7.625" style="2" customWidth="1"/>
    <col min="1799" max="1799" width="7.75" style="2" customWidth="1"/>
    <col min="1800" max="1800" width="5" style="2" customWidth="1"/>
    <col min="1801" max="1801" width="6.25" style="2" customWidth="1"/>
    <col min="1802" max="1802" width="6.875" style="2" customWidth="1"/>
    <col min="1803" max="1803" width="7.875" style="2" customWidth="1"/>
    <col min="1804" max="2048" width="8.125" style="2"/>
    <col min="2049" max="2049" width="3.875" style="2" customWidth="1"/>
    <col min="2050" max="2050" width="6.25" style="2" customWidth="1"/>
    <col min="2051" max="2051" width="6.75" style="2" customWidth="1"/>
    <col min="2052" max="2052" width="19.75" style="2" customWidth="1"/>
    <col min="2053" max="2054" width="7.625" style="2" customWidth="1"/>
    <col min="2055" max="2055" width="7.75" style="2" customWidth="1"/>
    <col min="2056" max="2056" width="5" style="2" customWidth="1"/>
    <col min="2057" max="2057" width="6.25" style="2" customWidth="1"/>
    <col min="2058" max="2058" width="6.875" style="2" customWidth="1"/>
    <col min="2059" max="2059" width="7.875" style="2" customWidth="1"/>
    <col min="2060" max="2304" width="8.125" style="2"/>
    <col min="2305" max="2305" width="3.875" style="2" customWidth="1"/>
    <col min="2306" max="2306" width="6.25" style="2" customWidth="1"/>
    <col min="2307" max="2307" width="6.75" style="2" customWidth="1"/>
    <col min="2308" max="2308" width="19.75" style="2" customWidth="1"/>
    <col min="2309" max="2310" width="7.625" style="2" customWidth="1"/>
    <col min="2311" max="2311" width="7.75" style="2" customWidth="1"/>
    <col min="2312" max="2312" width="5" style="2" customWidth="1"/>
    <col min="2313" max="2313" width="6.25" style="2" customWidth="1"/>
    <col min="2314" max="2314" width="6.875" style="2" customWidth="1"/>
    <col min="2315" max="2315" width="7.875" style="2" customWidth="1"/>
    <col min="2316" max="2560" width="8.125" style="2"/>
    <col min="2561" max="2561" width="3.875" style="2" customWidth="1"/>
    <col min="2562" max="2562" width="6.25" style="2" customWidth="1"/>
    <col min="2563" max="2563" width="6.75" style="2" customWidth="1"/>
    <col min="2564" max="2564" width="19.75" style="2" customWidth="1"/>
    <col min="2565" max="2566" width="7.625" style="2" customWidth="1"/>
    <col min="2567" max="2567" width="7.75" style="2" customWidth="1"/>
    <col min="2568" max="2568" width="5" style="2" customWidth="1"/>
    <col min="2569" max="2569" width="6.25" style="2" customWidth="1"/>
    <col min="2570" max="2570" width="6.875" style="2" customWidth="1"/>
    <col min="2571" max="2571" width="7.875" style="2" customWidth="1"/>
    <col min="2572" max="2816" width="8.125" style="2"/>
    <col min="2817" max="2817" width="3.875" style="2" customWidth="1"/>
    <col min="2818" max="2818" width="6.25" style="2" customWidth="1"/>
    <col min="2819" max="2819" width="6.75" style="2" customWidth="1"/>
    <col min="2820" max="2820" width="19.75" style="2" customWidth="1"/>
    <col min="2821" max="2822" width="7.625" style="2" customWidth="1"/>
    <col min="2823" max="2823" width="7.75" style="2" customWidth="1"/>
    <col min="2824" max="2824" width="5" style="2" customWidth="1"/>
    <col min="2825" max="2825" width="6.25" style="2" customWidth="1"/>
    <col min="2826" max="2826" width="6.875" style="2" customWidth="1"/>
    <col min="2827" max="2827" width="7.875" style="2" customWidth="1"/>
    <col min="2828" max="3072" width="8.125" style="2"/>
    <col min="3073" max="3073" width="3.875" style="2" customWidth="1"/>
    <col min="3074" max="3074" width="6.25" style="2" customWidth="1"/>
    <col min="3075" max="3075" width="6.75" style="2" customWidth="1"/>
    <col min="3076" max="3076" width="19.75" style="2" customWidth="1"/>
    <col min="3077" max="3078" width="7.625" style="2" customWidth="1"/>
    <col min="3079" max="3079" width="7.75" style="2" customWidth="1"/>
    <col min="3080" max="3080" width="5" style="2" customWidth="1"/>
    <col min="3081" max="3081" width="6.25" style="2" customWidth="1"/>
    <col min="3082" max="3082" width="6.875" style="2" customWidth="1"/>
    <col min="3083" max="3083" width="7.875" style="2" customWidth="1"/>
    <col min="3084" max="3328" width="8.125" style="2"/>
    <col min="3329" max="3329" width="3.875" style="2" customWidth="1"/>
    <col min="3330" max="3330" width="6.25" style="2" customWidth="1"/>
    <col min="3331" max="3331" width="6.75" style="2" customWidth="1"/>
    <col min="3332" max="3332" width="19.75" style="2" customWidth="1"/>
    <col min="3333" max="3334" width="7.625" style="2" customWidth="1"/>
    <col min="3335" max="3335" width="7.75" style="2" customWidth="1"/>
    <col min="3336" max="3336" width="5" style="2" customWidth="1"/>
    <col min="3337" max="3337" width="6.25" style="2" customWidth="1"/>
    <col min="3338" max="3338" width="6.875" style="2" customWidth="1"/>
    <col min="3339" max="3339" width="7.875" style="2" customWidth="1"/>
    <col min="3340" max="3584" width="8.125" style="2"/>
    <col min="3585" max="3585" width="3.875" style="2" customWidth="1"/>
    <col min="3586" max="3586" width="6.25" style="2" customWidth="1"/>
    <col min="3587" max="3587" width="6.75" style="2" customWidth="1"/>
    <col min="3588" max="3588" width="19.75" style="2" customWidth="1"/>
    <col min="3589" max="3590" width="7.625" style="2" customWidth="1"/>
    <col min="3591" max="3591" width="7.75" style="2" customWidth="1"/>
    <col min="3592" max="3592" width="5" style="2" customWidth="1"/>
    <col min="3593" max="3593" width="6.25" style="2" customWidth="1"/>
    <col min="3594" max="3594" width="6.875" style="2" customWidth="1"/>
    <col min="3595" max="3595" width="7.875" style="2" customWidth="1"/>
    <col min="3596" max="3840" width="8.125" style="2"/>
    <col min="3841" max="3841" width="3.875" style="2" customWidth="1"/>
    <col min="3842" max="3842" width="6.25" style="2" customWidth="1"/>
    <col min="3843" max="3843" width="6.75" style="2" customWidth="1"/>
    <col min="3844" max="3844" width="19.75" style="2" customWidth="1"/>
    <col min="3845" max="3846" width="7.625" style="2" customWidth="1"/>
    <col min="3847" max="3847" width="7.75" style="2" customWidth="1"/>
    <col min="3848" max="3848" width="5" style="2" customWidth="1"/>
    <col min="3849" max="3849" width="6.25" style="2" customWidth="1"/>
    <col min="3850" max="3850" width="6.875" style="2" customWidth="1"/>
    <col min="3851" max="3851" width="7.875" style="2" customWidth="1"/>
    <col min="3852" max="4096" width="8.125" style="2"/>
    <col min="4097" max="4097" width="3.875" style="2" customWidth="1"/>
    <col min="4098" max="4098" width="6.25" style="2" customWidth="1"/>
    <col min="4099" max="4099" width="6.75" style="2" customWidth="1"/>
    <col min="4100" max="4100" width="19.75" style="2" customWidth="1"/>
    <col min="4101" max="4102" width="7.625" style="2" customWidth="1"/>
    <col min="4103" max="4103" width="7.75" style="2" customWidth="1"/>
    <col min="4104" max="4104" width="5" style="2" customWidth="1"/>
    <col min="4105" max="4105" width="6.25" style="2" customWidth="1"/>
    <col min="4106" max="4106" width="6.875" style="2" customWidth="1"/>
    <col min="4107" max="4107" width="7.875" style="2" customWidth="1"/>
    <col min="4108" max="4352" width="8.125" style="2"/>
    <col min="4353" max="4353" width="3.875" style="2" customWidth="1"/>
    <col min="4354" max="4354" width="6.25" style="2" customWidth="1"/>
    <col min="4355" max="4355" width="6.75" style="2" customWidth="1"/>
    <col min="4356" max="4356" width="19.75" style="2" customWidth="1"/>
    <col min="4357" max="4358" width="7.625" style="2" customWidth="1"/>
    <col min="4359" max="4359" width="7.75" style="2" customWidth="1"/>
    <col min="4360" max="4360" width="5" style="2" customWidth="1"/>
    <col min="4361" max="4361" width="6.25" style="2" customWidth="1"/>
    <col min="4362" max="4362" width="6.875" style="2" customWidth="1"/>
    <col min="4363" max="4363" width="7.875" style="2" customWidth="1"/>
    <col min="4364" max="4608" width="8.125" style="2"/>
    <col min="4609" max="4609" width="3.875" style="2" customWidth="1"/>
    <col min="4610" max="4610" width="6.25" style="2" customWidth="1"/>
    <col min="4611" max="4611" width="6.75" style="2" customWidth="1"/>
    <col min="4612" max="4612" width="19.75" style="2" customWidth="1"/>
    <col min="4613" max="4614" width="7.625" style="2" customWidth="1"/>
    <col min="4615" max="4615" width="7.75" style="2" customWidth="1"/>
    <col min="4616" max="4616" width="5" style="2" customWidth="1"/>
    <col min="4617" max="4617" width="6.25" style="2" customWidth="1"/>
    <col min="4618" max="4618" width="6.875" style="2" customWidth="1"/>
    <col min="4619" max="4619" width="7.875" style="2" customWidth="1"/>
    <col min="4620" max="4864" width="8.125" style="2"/>
    <col min="4865" max="4865" width="3.875" style="2" customWidth="1"/>
    <col min="4866" max="4866" width="6.25" style="2" customWidth="1"/>
    <col min="4867" max="4867" width="6.75" style="2" customWidth="1"/>
    <col min="4868" max="4868" width="19.75" style="2" customWidth="1"/>
    <col min="4869" max="4870" width="7.625" style="2" customWidth="1"/>
    <col min="4871" max="4871" width="7.75" style="2" customWidth="1"/>
    <col min="4872" max="4872" width="5" style="2" customWidth="1"/>
    <col min="4873" max="4873" width="6.25" style="2" customWidth="1"/>
    <col min="4874" max="4874" width="6.875" style="2" customWidth="1"/>
    <col min="4875" max="4875" width="7.875" style="2" customWidth="1"/>
    <col min="4876" max="5120" width="8.125" style="2"/>
    <col min="5121" max="5121" width="3.875" style="2" customWidth="1"/>
    <col min="5122" max="5122" width="6.25" style="2" customWidth="1"/>
    <col min="5123" max="5123" width="6.75" style="2" customWidth="1"/>
    <col min="5124" max="5124" width="19.75" style="2" customWidth="1"/>
    <col min="5125" max="5126" width="7.625" style="2" customWidth="1"/>
    <col min="5127" max="5127" width="7.75" style="2" customWidth="1"/>
    <col min="5128" max="5128" width="5" style="2" customWidth="1"/>
    <col min="5129" max="5129" width="6.25" style="2" customWidth="1"/>
    <col min="5130" max="5130" width="6.875" style="2" customWidth="1"/>
    <col min="5131" max="5131" width="7.875" style="2" customWidth="1"/>
    <col min="5132" max="5376" width="8.125" style="2"/>
    <col min="5377" max="5377" width="3.875" style="2" customWidth="1"/>
    <col min="5378" max="5378" width="6.25" style="2" customWidth="1"/>
    <col min="5379" max="5379" width="6.75" style="2" customWidth="1"/>
    <col min="5380" max="5380" width="19.75" style="2" customWidth="1"/>
    <col min="5381" max="5382" width="7.625" style="2" customWidth="1"/>
    <col min="5383" max="5383" width="7.75" style="2" customWidth="1"/>
    <col min="5384" max="5384" width="5" style="2" customWidth="1"/>
    <col min="5385" max="5385" width="6.25" style="2" customWidth="1"/>
    <col min="5386" max="5386" width="6.875" style="2" customWidth="1"/>
    <col min="5387" max="5387" width="7.875" style="2" customWidth="1"/>
    <col min="5388" max="5632" width="8.125" style="2"/>
    <col min="5633" max="5633" width="3.875" style="2" customWidth="1"/>
    <col min="5634" max="5634" width="6.25" style="2" customWidth="1"/>
    <col min="5635" max="5635" width="6.75" style="2" customWidth="1"/>
    <col min="5636" max="5636" width="19.75" style="2" customWidth="1"/>
    <col min="5637" max="5638" width="7.625" style="2" customWidth="1"/>
    <col min="5639" max="5639" width="7.75" style="2" customWidth="1"/>
    <col min="5640" max="5640" width="5" style="2" customWidth="1"/>
    <col min="5641" max="5641" width="6.25" style="2" customWidth="1"/>
    <col min="5642" max="5642" width="6.875" style="2" customWidth="1"/>
    <col min="5643" max="5643" width="7.875" style="2" customWidth="1"/>
    <col min="5644" max="5888" width="8.125" style="2"/>
    <col min="5889" max="5889" width="3.875" style="2" customWidth="1"/>
    <col min="5890" max="5890" width="6.25" style="2" customWidth="1"/>
    <col min="5891" max="5891" width="6.75" style="2" customWidth="1"/>
    <col min="5892" max="5892" width="19.75" style="2" customWidth="1"/>
    <col min="5893" max="5894" width="7.625" style="2" customWidth="1"/>
    <col min="5895" max="5895" width="7.75" style="2" customWidth="1"/>
    <col min="5896" max="5896" width="5" style="2" customWidth="1"/>
    <col min="5897" max="5897" width="6.25" style="2" customWidth="1"/>
    <col min="5898" max="5898" width="6.875" style="2" customWidth="1"/>
    <col min="5899" max="5899" width="7.875" style="2" customWidth="1"/>
    <col min="5900" max="6144" width="8.125" style="2"/>
    <col min="6145" max="6145" width="3.875" style="2" customWidth="1"/>
    <col min="6146" max="6146" width="6.25" style="2" customWidth="1"/>
    <col min="6147" max="6147" width="6.75" style="2" customWidth="1"/>
    <col min="6148" max="6148" width="19.75" style="2" customWidth="1"/>
    <col min="6149" max="6150" width="7.625" style="2" customWidth="1"/>
    <col min="6151" max="6151" width="7.75" style="2" customWidth="1"/>
    <col min="6152" max="6152" width="5" style="2" customWidth="1"/>
    <col min="6153" max="6153" width="6.25" style="2" customWidth="1"/>
    <col min="6154" max="6154" width="6.875" style="2" customWidth="1"/>
    <col min="6155" max="6155" width="7.875" style="2" customWidth="1"/>
    <col min="6156" max="6400" width="8.125" style="2"/>
    <col min="6401" max="6401" width="3.875" style="2" customWidth="1"/>
    <col min="6402" max="6402" width="6.25" style="2" customWidth="1"/>
    <col min="6403" max="6403" width="6.75" style="2" customWidth="1"/>
    <col min="6404" max="6404" width="19.75" style="2" customWidth="1"/>
    <col min="6405" max="6406" width="7.625" style="2" customWidth="1"/>
    <col min="6407" max="6407" width="7.75" style="2" customWidth="1"/>
    <col min="6408" max="6408" width="5" style="2" customWidth="1"/>
    <col min="6409" max="6409" width="6.25" style="2" customWidth="1"/>
    <col min="6410" max="6410" width="6.875" style="2" customWidth="1"/>
    <col min="6411" max="6411" width="7.875" style="2" customWidth="1"/>
    <col min="6412" max="6656" width="8.125" style="2"/>
    <col min="6657" max="6657" width="3.875" style="2" customWidth="1"/>
    <col min="6658" max="6658" width="6.25" style="2" customWidth="1"/>
    <col min="6659" max="6659" width="6.75" style="2" customWidth="1"/>
    <col min="6660" max="6660" width="19.75" style="2" customWidth="1"/>
    <col min="6661" max="6662" width="7.625" style="2" customWidth="1"/>
    <col min="6663" max="6663" width="7.75" style="2" customWidth="1"/>
    <col min="6664" max="6664" width="5" style="2" customWidth="1"/>
    <col min="6665" max="6665" width="6.25" style="2" customWidth="1"/>
    <col min="6666" max="6666" width="6.875" style="2" customWidth="1"/>
    <col min="6667" max="6667" width="7.875" style="2" customWidth="1"/>
    <col min="6668" max="6912" width="8.125" style="2"/>
    <col min="6913" max="6913" width="3.875" style="2" customWidth="1"/>
    <col min="6914" max="6914" width="6.25" style="2" customWidth="1"/>
    <col min="6915" max="6915" width="6.75" style="2" customWidth="1"/>
    <col min="6916" max="6916" width="19.75" style="2" customWidth="1"/>
    <col min="6917" max="6918" width="7.625" style="2" customWidth="1"/>
    <col min="6919" max="6919" width="7.75" style="2" customWidth="1"/>
    <col min="6920" max="6920" width="5" style="2" customWidth="1"/>
    <col min="6921" max="6921" width="6.25" style="2" customWidth="1"/>
    <col min="6922" max="6922" width="6.875" style="2" customWidth="1"/>
    <col min="6923" max="6923" width="7.875" style="2" customWidth="1"/>
    <col min="6924" max="7168" width="8.125" style="2"/>
    <col min="7169" max="7169" width="3.875" style="2" customWidth="1"/>
    <col min="7170" max="7170" width="6.25" style="2" customWidth="1"/>
    <col min="7171" max="7171" width="6.75" style="2" customWidth="1"/>
    <col min="7172" max="7172" width="19.75" style="2" customWidth="1"/>
    <col min="7173" max="7174" width="7.625" style="2" customWidth="1"/>
    <col min="7175" max="7175" width="7.75" style="2" customWidth="1"/>
    <col min="7176" max="7176" width="5" style="2" customWidth="1"/>
    <col min="7177" max="7177" width="6.25" style="2" customWidth="1"/>
    <col min="7178" max="7178" width="6.875" style="2" customWidth="1"/>
    <col min="7179" max="7179" width="7.875" style="2" customWidth="1"/>
    <col min="7180" max="7424" width="8.125" style="2"/>
    <col min="7425" max="7425" width="3.875" style="2" customWidth="1"/>
    <col min="7426" max="7426" width="6.25" style="2" customWidth="1"/>
    <col min="7427" max="7427" width="6.75" style="2" customWidth="1"/>
    <col min="7428" max="7428" width="19.75" style="2" customWidth="1"/>
    <col min="7429" max="7430" width="7.625" style="2" customWidth="1"/>
    <col min="7431" max="7431" width="7.75" style="2" customWidth="1"/>
    <col min="7432" max="7432" width="5" style="2" customWidth="1"/>
    <col min="7433" max="7433" width="6.25" style="2" customWidth="1"/>
    <col min="7434" max="7434" width="6.875" style="2" customWidth="1"/>
    <col min="7435" max="7435" width="7.875" style="2" customWidth="1"/>
    <col min="7436" max="7680" width="8.125" style="2"/>
    <col min="7681" max="7681" width="3.875" style="2" customWidth="1"/>
    <col min="7682" max="7682" width="6.25" style="2" customWidth="1"/>
    <col min="7683" max="7683" width="6.75" style="2" customWidth="1"/>
    <col min="7684" max="7684" width="19.75" style="2" customWidth="1"/>
    <col min="7685" max="7686" width="7.625" style="2" customWidth="1"/>
    <col min="7687" max="7687" width="7.75" style="2" customWidth="1"/>
    <col min="7688" max="7688" width="5" style="2" customWidth="1"/>
    <col min="7689" max="7689" width="6.25" style="2" customWidth="1"/>
    <col min="7690" max="7690" width="6.875" style="2" customWidth="1"/>
    <col min="7691" max="7691" width="7.875" style="2" customWidth="1"/>
    <col min="7692" max="7936" width="8.125" style="2"/>
    <col min="7937" max="7937" width="3.875" style="2" customWidth="1"/>
    <col min="7938" max="7938" width="6.25" style="2" customWidth="1"/>
    <col min="7939" max="7939" width="6.75" style="2" customWidth="1"/>
    <col min="7940" max="7940" width="19.75" style="2" customWidth="1"/>
    <col min="7941" max="7942" width="7.625" style="2" customWidth="1"/>
    <col min="7943" max="7943" width="7.75" style="2" customWidth="1"/>
    <col min="7944" max="7944" width="5" style="2" customWidth="1"/>
    <col min="7945" max="7945" width="6.25" style="2" customWidth="1"/>
    <col min="7946" max="7946" width="6.875" style="2" customWidth="1"/>
    <col min="7947" max="7947" width="7.875" style="2" customWidth="1"/>
    <col min="7948" max="8192" width="8.125" style="2"/>
    <col min="8193" max="8193" width="3.875" style="2" customWidth="1"/>
    <col min="8194" max="8194" width="6.25" style="2" customWidth="1"/>
    <col min="8195" max="8195" width="6.75" style="2" customWidth="1"/>
    <col min="8196" max="8196" width="19.75" style="2" customWidth="1"/>
    <col min="8197" max="8198" width="7.625" style="2" customWidth="1"/>
    <col min="8199" max="8199" width="7.75" style="2" customWidth="1"/>
    <col min="8200" max="8200" width="5" style="2" customWidth="1"/>
    <col min="8201" max="8201" width="6.25" style="2" customWidth="1"/>
    <col min="8202" max="8202" width="6.875" style="2" customWidth="1"/>
    <col min="8203" max="8203" width="7.875" style="2" customWidth="1"/>
    <col min="8204" max="8448" width="8.125" style="2"/>
    <col min="8449" max="8449" width="3.875" style="2" customWidth="1"/>
    <col min="8450" max="8450" width="6.25" style="2" customWidth="1"/>
    <col min="8451" max="8451" width="6.75" style="2" customWidth="1"/>
    <col min="8452" max="8452" width="19.75" style="2" customWidth="1"/>
    <col min="8453" max="8454" width="7.625" style="2" customWidth="1"/>
    <col min="8455" max="8455" width="7.75" style="2" customWidth="1"/>
    <col min="8456" max="8456" width="5" style="2" customWidth="1"/>
    <col min="8457" max="8457" width="6.25" style="2" customWidth="1"/>
    <col min="8458" max="8458" width="6.875" style="2" customWidth="1"/>
    <col min="8459" max="8459" width="7.875" style="2" customWidth="1"/>
    <col min="8460" max="8704" width="8.125" style="2"/>
    <col min="8705" max="8705" width="3.875" style="2" customWidth="1"/>
    <col min="8706" max="8706" width="6.25" style="2" customWidth="1"/>
    <col min="8707" max="8707" width="6.75" style="2" customWidth="1"/>
    <col min="8708" max="8708" width="19.75" style="2" customWidth="1"/>
    <col min="8709" max="8710" width="7.625" style="2" customWidth="1"/>
    <col min="8711" max="8711" width="7.75" style="2" customWidth="1"/>
    <col min="8712" max="8712" width="5" style="2" customWidth="1"/>
    <col min="8713" max="8713" width="6.25" style="2" customWidth="1"/>
    <col min="8714" max="8714" width="6.875" style="2" customWidth="1"/>
    <col min="8715" max="8715" width="7.875" style="2" customWidth="1"/>
    <col min="8716" max="8960" width="8.125" style="2"/>
    <col min="8961" max="8961" width="3.875" style="2" customWidth="1"/>
    <col min="8962" max="8962" width="6.25" style="2" customWidth="1"/>
    <col min="8963" max="8963" width="6.75" style="2" customWidth="1"/>
    <col min="8964" max="8964" width="19.75" style="2" customWidth="1"/>
    <col min="8965" max="8966" width="7.625" style="2" customWidth="1"/>
    <col min="8967" max="8967" width="7.75" style="2" customWidth="1"/>
    <col min="8968" max="8968" width="5" style="2" customWidth="1"/>
    <col min="8969" max="8969" width="6.25" style="2" customWidth="1"/>
    <col min="8970" max="8970" width="6.875" style="2" customWidth="1"/>
    <col min="8971" max="8971" width="7.875" style="2" customWidth="1"/>
    <col min="8972" max="9216" width="8.125" style="2"/>
    <col min="9217" max="9217" width="3.875" style="2" customWidth="1"/>
    <col min="9218" max="9218" width="6.25" style="2" customWidth="1"/>
    <col min="9219" max="9219" width="6.75" style="2" customWidth="1"/>
    <col min="9220" max="9220" width="19.75" style="2" customWidth="1"/>
    <col min="9221" max="9222" width="7.625" style="2" customWidth="1"/>
    <col min="9223" max="9223" width="7.75" style="2" customWidth="1"/>
    <col min="9224" max="9224" width="5" style="2" customWidth="1"/>
    <col min="9225" max="9225" width="6.25" style="2" customWidth="1"/>
    <col min="9226" max="9226" width="6.875" style="2" customWidth="1"/>
    <col min="9227" max="9227" width="7.875" style="2" customWidth="1"/>
    <col min="9228" max="9472" width="8.125" style="2"/>
    <col min="9473" max="9473" width="3.875" style="2" customWidth="1"/>
    <col min="9474" max="9474" width="6.25" style="2" customWidth="1"/>
    <col min="9475" max="9475" width="6.75" style="2" customWidth="1"/>
    <col min="9476" max="9476" width="19.75" style="2" customWidth="1"/>
    <col min="9477" max="9478" width="7.625" style="2" customWidth="1"/>
    <col min="9479" max="9479" width="7.75" style="2" customWidth="1"/>
    <col min="9480" max="9480" width="5" style="2" customWidth="1"/>
    <col min="9481" max="9481" width="6.25" style="2" customWidth="1"/>
    <col min="9482" max="9482" width="6.875" style="2" customWidth="1"/>
    <col min="9483" max="9483" width="7.875" style="2" customWidth="1"/>
    <col min="9484" max="9728" width="8.125" style="2"/>
    <col min="9729" max="9729" width="3.875" style="2" customWidth="1"/>
    <col min="9730" max="9730" width="6.25" style="2" customWidth="1"/>
    <col min="9731" max="9731" width="6.75" style="2" customWidth="1"/>
    <col min="9732" max="9732" width="19.75" style="2" customWidth="1"/>
    <col min="9733" max="9734" width="7.625" style="2" customWidth="1"/>
    <col min="9735" max="9735" width="7.75" style="2" customWidth="1"/>
    <col min="9736" max="9736" width="5" style="2" customWidth="1"/>
    <col min="9737" max="9737" width="6.25" style="2" customWidth="1"/>
    <col min="9738" max="9738" width="6.875" style="2" customWidth="1"/>
    <col min="9739" max="9739" width="7.875" style="2" customWidth="1"/>
    <col min="9740" max="9984" width="8.125" style="2"/>
    <col min="9985" max="9985" width="3.875" style="2" customWidth="1"/>
    <col min="9986" max="9986" width="6.25" style="2" customWidth="1"/>
    <col min="9987" max="9987" width="6.75" style="2" customWidth="1"/>
    <col min="9988" max="9988" width="19.75" style="2" customWidth="1"/>
    <col min="9989" max="9990" width="7.625" style="2" customWidth="1"/>
    <col min="9991" max="9991" width="7.75" style="2" customWidth="1"/>
    <col min="9992" max="9992" width="5" style="2" customWidth="1"/>
    <col min="9993" max="9993" width="6.25" style="2" customWidth="1"/>
    <col min="9994" max="9994" width="6.875" style="2" customWidth="1"/>
    <col min="9995" max="9995" width="7.875" style="2" customWidth="1"/>
    <col min="9996" max="10240" width="8.125" style="2"/>
    <col min="10241" max="10241" width="3.875" style="2" customWidth="1"/>
    <col min="10242" max="10242" width="6.25" style="2" customWidth="1"/>
    <col min="10243" max="10243" width="6.75" style="2" customWidth="1"/>
    <col min="10244" max="10244" width="19.75" style="2" customWidth="1"/>
    <col min="10245" max="10246" width="7.625" style="2" customWidth="1"/>
    <col min="10247" max="10247" width="7.75" style="2" customWidth="1"/>
    <col min="10248" max="10248" width="5" style="2" customWidth="1"/>
    <col min="10249" max="10249" width="6.25" style="2" customWidth="1"/>
    <col min="10250" max="10250" width="6.875" style="2" customWidth="1"/>
    <col min="10251" max="10251" width="7.875" style="2" customWidth="1"/>
    <col min="10252" max="10496" width="8.125" style="2"/>
    <col min="10497" max="10497" width="3.875" style="2" customWidth="1"/>
    <col min="10498" max="10498" width="6.25" style="2" customWidth="1"/>
    <col min="10499" max="10499" width="6.75" style="2" customWidth="1"/>
    <col min="10500" max="10500" width="19.75" style="2" customWidth="1"/>
    <col min="10501" max="10502" width="7.625" style="2" customWidth="1"/>
    <col min="10503" max="10503" width="7.75" style="2" customWidth="1"/>
    <col min="10504" max="10504" width="5" style="2" customWidth="1"/>
    <col min="10505" max="10505" width="6.25" style="2" customWidth="1"/>
    <col min="10506" max="10506" width="6.875" style="2" customWidth="1"/>
    <col min="10507" max="10507" width="7.875" style="2" customWidth="1"/>
    <col min="10508" max="10752" width="8.125" style="2"/>
    <col min="10753" max="10753" width="3.875" style="2" customWidth="1"/>
    <col min="10754" max="10754" width="6.25" style="2" customWidth="1"/>
    <col min="10755" max="10755" width="6.75" style="2" customWidth="1"/>
    <col min="10756" max="10756" width="19.75" style="2" customWidth="1"/>
    <col min="10757" max="10758" width="7.625" style="2" customWidth="1"/>
    <col min="10759" max="10759" width="7.75" style="2" customWidth="1"/>
    <col min="10760" max="10760" width="5" style="2" customWidth="1"/>
    <col min="10761" max="10761" width="6.25" style="2" customWidth="1"/>
    <col min="10762" max="10762" width="6.875" style="2" customWidth="1"/>
    <col min="10763" max="10763" width="7.875" style="2" customWidth="1"/>
    <col min="10764" max="11008" width="8.125" style="2"/>
    <col min="11009" max="11009" width="3.875" style="2" customWidth="1"/>
    <col min="11010" max="11010" width="6.25" style="2" customWidth="1"/>
    <col min="11011" max="11011" width="6.75" style="2" customWidth="1"/>
    <col min="11012" max="11012" width="19.75" style="2" customWidth="1"/>
    <col min="11013" max="11014" width="7.625" style="2" customWidth="1"/>
    <col min="11015" max="11015" width="7.75" style="2" customWidth="1"/>
    <col min="11016" max="11016" width="5" style="2" customWidth="1"/>
    <col min="11017" max="11017" width="6.25" style="2" customWidth="1"/>
    <col min="11018" max="11018" width="6.875" style="2" customWidth="1"/>
    <col min="11019" max="11019" width="7.875" style="2" customWidth="1"/>
    <col min="11020" max="11264" width="8.125" style="2"/>
    <col min="11265" max="11265" width="3.875" style="2" customWidth="1"/>
    <col min="11266" max="11266" width="6.25" style="2" customWidth="1"/>
    <col min="11267" max="11267" width="6.75" style="2" customWidth="1"/>
    <col min="11268" max="11268" width="19.75" style="2" customWidth="1"/>
    <col min="11269" max="11270" width="7.625" style="2" customWidth="1"/>
    <col min="11271" max="11271" width="7.75" style="2" customWidth="1"/>
    <col min="11272" max="11272" width="5" style="2" customWidth="1"/>
    <col min="11273" max="11273" width="6.25" style="2" customWidth="1"/>
    <col min="11274" max="11274" width="6.875" style="2" customWidth="1"/>
    <col min="11275" max="11275" width="7.875" style="2" customWidth="1"/>
    <col min="11276" max="11520" width="8.125" style="2"/>
    <col min="11521" max="11521" width="3.875" style="2" customWidth="1"/>
    <col min="11522" max="11522" width="6.25" style="2" customWidth="1"/>
    <col min="11523" max="11523" width="6.75" style="2" customWidth="1"/>
    <col min="11524" max="11524" width="19.75" style="2" customWidth="1"/>
    <col min="11525" max="11526" width="7.625" style="2" customWidth="1"/>
    <col min="11527" max="11527" width="7.75" style="2" customWidth="1"/>
    <col min="11528" max="11528" width="5" style="2" customWidth="1"/>
    <col min="11529" max="11529" width="6.25" style="2" customWidth="1"/>
    <col min="11530" max="11530" width="6.875" style="2" customWidth="1"/>
    <col min="11531" max="11531" width="7.875" style="2" customWidth="1"/>
    <col min="11532" max="11776" width="8.125" style="2"/>
    <col min="11777" max="11777" width="3.875" style="2" customWidth="1"/>
    <col min="11778" max="11778" width="6.25" style="2" customWidth="1"/>
    <col min="11779" max="11779" width="6.75" style="2" customWidth="1"/>
    <col min="11780" max="11780" width="19.75" style="2" customWidth="1"/>
    <col min="11781" max="11782" width="7.625" style="2" customWidth="1"/>
    <col min="11783" max="11783" width="7.75" style="2" customWidth="1"/>
    <col min="11784" max="11784" width="5" style="2" customWidth="1"/>
    <col min="11785" max="11785" width="6.25" style="2" customWidth="1"/>
    <col min="11786" max="11786" width="6.875" style="2" customWidth="1"/>
    <col min="11787" max="11787" width="7.875" style="2" customWidth="1"/>
    <col min="11788" max="12032" width="8.125" style="2"/>
    <col min="12033" max="12033" width="3.875" style="2" customWidth="1"/>
    <col min="12034" max="12034" width="6.25" style="2" customWidth="1"/>
    <col min="12035" max="12035" width="6.75" style="2" customWidth="1"/>
    <col min="12036" max="12036" width="19.75" style="2" customWidth="1"/>
    <col min="12037" max="12038" width="7.625" style="2" customWidth="1"/>
    <col min="12039" max="12039" width="7.75" style="2" customWidth="1"/>
    <col min="12040" max="12040" width="5" style="2" customWidth="1"/>
    <col min="12041" max="12041" width="6.25" style="2" customWidth="1"/>
    <col min="12042" max="12042" width="6.875" style="2" customWidth="1"/>
    <col min="12043" max="12043" width="7.875" style="2" customWidth="1"/>
    <col min="12044" max="12288" width="8.125" style="2"/>
    <col min="12289" max="12289" width="3.875" style="2" customWidth="1"/>
    <col min="12290" max="12290" width="6.25" style="2" customWidth="1"/>
    <col min="12291" max="12291" width="6.75" style="2" customWidth="1"/>
    <col min="12292" max="12292" width="19.75" style="2" customWidth="1"/>
    <col min="12293" max="12294" width="7.625" style="2" customWidth="1"/>
    <col min="12295" max="12295" width="7.75" style="2" customWidth="1"/>
    <col min="12296" max="12296" width="5" style="2" customWidth="1"/>
    <col min="12297" max="12297" width="6.25" style="2" customWidth="1"/>
    <col min="12298" max="12298" width="6.875" style="2" customWidth="1"/>
    <col min="12299" max="12299" width="7.875" style="2" customWidth="1"/>
    <col min="12300" max="12544" width="8.125" style="2"/>
    <col min="12545" max="12545" width="3.875" style="2" customWidth="1"/>
    <col min="12546" max="12546" width="6.25" style="2" customWidth="1"/>
    <col min="12547" max="12547" width="6.75" style="2" customWidth="1"/>
    <col min="12548" max="12548" width="19.75" style="2" customWidth="1"/>
    <col min="12549" max="12550" width="7.625" style="2" customWidth="1"/>
    <col min="12551" max="12551" width="7.75" style="2" customWidth="1"/>
    <col min="12552" max="12552" width="5" style="2" customWidth="1"/>
    <col min="12553" max="12553" width="6.25" style="2" customWidth="1"/>
    <col min="12554" max="12554" width="6.875" style="2" customWidth="1"/>
    <col min="12555" max="12555" width="7.875" style="2" customWidth="1"/>
    <col min="12556" max="12800" width="8.125" style="2"/>
    <col min="12801" max="12801" width="3.875" style="2" customWidth="1"/>
    <col min="12802" max="12802" width="6.25" style="2" customWidth="1"/>
    <col min="12803" max="12803" width="6.75" style="2" customWidth="1"/>
    <col min="12804" max="12804" width="19.75" style="2" customWidth="1"/>
    <col min="12805" max="12806" width="7.625" style="2" customWidth="1"/>
    <col min="12807" max="12807" width="7.75" style="2" customWidth="1"/>
    <col min="12808" max="12808" width="5" style="2" customWidth="1"/>
    <col min="12809" max="12809" width="6.25" style="2" customWidth="1"/>
    <col min="12810" max="12810" width="6.875" style="2" customWidth="1"/>
    <col min="12811" max="12811" width="7.875" style="2" customWidth="1"/>
    <col min="12812" max="13056" width="8.125" style="2"/>
    <col min="13057" max="13057" width="3.875" style="2" customWidth="1"/>
    <col min="13058" max="13058" width="6.25" style="2" customWidth="1"/>
    <col min="13059" max="13059" width="6.75" style="2" customWidth="1"/>
    <col min="13060" max="13060" width="19.75" style="2" customWidth="1"/>
    <col min="13061" max="13062" width="7.625" style="2" customWidth="1"/>
    <col min="13063" max="13063" width="7.75" style="2" customWidth="1"/>
    <col min="13064" max="13064" width="5" style="2" customWidth="1"/>
    <col min="13065" max="13065" width="6.25" style="2" customWidth="1"/>
    <col min="13066" max="13066" width="6.875" style="2" customWidth="1"/>
    <col min="13067" max="13067" width="7.875" style="2" customWidth="1"/>
    <col min="13068" max="13312" width="8.125" style="2"/>
    <col min="13313" max="13313" width="3.875" style="2" customWidth="1"/>
    <col min="13314" max="13314" width="6.25" style="2" customWidth="1"/>
    <col min="13315" max="13315" width="6.75" style="2" customWidth="1"/>
    <col min="13316" max="13316" width="19.75" style="2" customWidth="1"/>
    <col min="13317" max="13318" width="7.625" style="2" customWidth="1"/>
    <col min="13319" max="13319" width="7.75" style="2" customWidth="1"/>
    <col min="13320" max="13320" width="5" style="2" customWidth="1"/>
    <col min="13321" max="13321" width="6.25" style="2" customWidth="1"/>
    <col min="13322" max="13322" width="6.875" style="2" customWidth="1"/>
    <col min="13323" max="13323" width="7.875" style="2" customWidth="1"/>
    <col min="13324" max="13568" width="8.125" style="2"/>
    <col min="13569" max="13569" width="3.875" style="2" customWidth="1"/>
    <col min="13570" max="13570" width="6.25" style="2" customWidth="1"/>
    <col min="13571" max="13571" width="6.75" style="2" customWidth="1"/>
    <col min="13572" max="13572" width="19.75" style="2" customWidth="1"/>
    <col min="13573" max="13574" width="7.625" style="2" customWidth="1"/>
    <col min="13575" max="13575" width="7.75" style="2" customWidth="1"/>
    <col min="13576" max="13576" width="5" style="2" customWidth="1"/>
    <col min="13577" max="13577" width="6.25" style="2" customWidth="1"/>
    <col min="13578" max="13578" width="6.875" style="2" customWidth="1"/>
    <col min="13579" max="13579" width="7.875" style="2" customWidth="1"/>
    <col min="13580" max="13824" width="8.125" style="2"/>
    <col min="13825" max="13825" width="3.875" style="2" customWidth="1"/>
    <col min="13826" max="13826" width="6.25" style="2" customWidth="1"/>
    <col min="13827" max="13827" width="6.75" style="2" customWidth="1"/>
    <col min="13828" max="13828" width="19.75" style="2" customWidth="1"/>
    <col min="13829" max="13830" width="7.625" style="2" customWidth="1"/>
    <col min="13831" max="13831" width="7.75" style="2" customWidth="1"/>
    <col min="13832" max="13832" width="5" style="2" customWidth="1"/>
    <col min="13833" max="13833" width="6.25" style="2" customWidth="1"/>
    <col min="13834" max="13834" width="6.875" style="2" customWidth="1"/>
    <col min="13835" max="13835" width="7.875" style="2" customWidth="1"/>
    <col min="13836" max="14080" width="8.125" style="2"/>
    <col min="14081" max="14081" width="3.875" style="2" customWidth="1"/>
    <col min="14082" max="14082" width="6.25" style="2" customWidth="1"/>
    <col min="14083" max="14083" width="6.75" style="2" customWidth="1"/>
    <col min="14084" max="14084" width="19.75" style="2" customWidth="1"/>
    <col min="14085" max="14086" width="7.625" style="2" customWidth="1"/>
    <col min="14087" max="14087" width="7.75" style="2" customWidth="1"/>
    <col min="14088" max="14088" width="5" style="2" customWidth="1"/>
    <col min="14089" max="14089" width="6.25" style="2" customWidth="1"/>
    <col min="14090" max="14090" width="6.875" style="2" customWidth="1"/>
    <col min="14091" max="14091" width="7.875" style="2" customWidth="1"/>
    <col min="14092" max="14336" width="8.125" style="2"/>
    <col min="14337" max="14337" width="3.875" style="2" customWidth="1"/>
    <col min="14338" max="14338" width="6.25" style="2" customWidth="1"/>
    <col min="14339" max="14339" width="6.75" style="2" customWidth="1"/>
    <col min="14340" max="14340" width="19.75" style="2" customWidth="1"/>
    <col min="14341" max="14342" width="7.625" style="2" customWidth="1"/>
    <col min="14343" max="14343" width="7.75" style="2" customWidth="1"/>
    <col min="14344" max="14344" width="5" style="2" customWidth="1"/>
    <col min="14345" max="14345" width="6.25" style="2" customWidth="1"/>
    <col min="14346" max="14346" width="6.875" style="2" customWidth="1"/>
    <col min="14347" max="14347" width="7.875" style="2" customWidth="1"/>
    <col min="14348" max="14592" width="8.125" style="2"/>
    <col min="14593" max="14593" width="3.875" style="2" customWidth="1"/>
    <col min="14594" max="14594" width="6.25" style="2" customWidth="1"/>
    <col min="14595" max="14595" width="6.75" style="2" customWidth="1"/>
    <col min="14596" max="14596" width="19.75" style="2" customWidth="1"/>
    <col min="14597" max="14598" width="7.625" style="2" customWidth="1"/>
    <col min="14599" max="14599" width="7.75" style="2" customWidth="1"/>
    <col min="14600" max="14600" width="5" style="2" customWidth="1"/>
    <col min="14601" max="14601" width="6.25" style="2" customWidth="1"/>
    <col min="14602" max="14602" width="6.875" style="2" customWidth="1"/>
    <col min="14603" max="14603" width="7.875" style="2" customWidth="1"/>
    <col min="14604" max="14848" width="8.125" style="2"/>
    <col min="14849" max="14849" width="3.875" style="2" customWidth="1"/>
    <col min="14850" max="14850" width="6.25" style="2" customWidth="1"/>
    <col min="14851" max="14851" width="6.75" style="2" customWidth="1"/>
    <col min="14852" max="14852" width="19.75" style="2" customWidth="1"/>
    <col min="14853" max="14854" width="7.625" style="2" customWidth="1"/>
    <col min="14855" max="14855" width="7.75" style="2" customWidth="1"/>
    <col min="14856" max="14856" width="5" style="2" customWidth="1"/>
    <col min="14857" max="14857" width="6.25" style="2" customWidth="1"/>
    <col min="14858" max="14858" width="6.875" style="2" customWidth="1"/>
    <col min="14859" max="14859" width="7.875" style="2" customWidth="1"/>
    <col min="14860" max="15104" width="8.125" style="2"/>
    <col min="15105" max="15105" width="3.875" style="2" customWidth="1"/>
    <col min="15106" max="15106" width="6.25" style="2" customWidth="1"/>
    <col min="15107" max="15107" width="6.75" style="2" customWidth="1"/>
    <col min="15108" max="15108" width="19.75" style="2" customWidth="1"/>
    <col min="15109" max="15110" width="7.625" style="2" customWidth="1"/>
    <col min="15111" max="15111" width="7.75" style="2" customWidth="1"/>
    <col min="15112" max="15112" width="5" style="2" customWidth="1"/>
    <col min="15113" max="15113" width="6.25" style="2" customWidth="1"/>
    <col min="15114" max="15114" width="6.875" style="2" customWidth="1"/>
    <col min="15115" max="15115" width="7.875" style="2" customWidth="1"/>
    <col min="15116" max="15360" width="8.125" style="2"/>
    <col min="15361" max="15361" width="3.875" style="2" customWidth="1"/>
    <col min="15362" max="15362" width="6.25" style="2" customWidth="1"/>
    <col min="15363" max="15363" width="6.75" style="2" customWidth="1"/>
    <col min="15364" max="15364" width="19.75" style="2" customWidth="1"/>
    <col min="15365" max="15366" width="7.625" style="2" customWidth="1"/>
    <col min="15367" max="15367" width="7.75" style="2" customWidth="1"/>
    <col min="15368" max="15368" width="5" style="2" customWidth="1"/>
    <col min="15369" max="15369" width="6.25" style="2" customWidth="1"/>
    <col min="15370" max="15370" width="6.875" style="2" customWidth="1"/>
    <col min="15371" max="15371" width="7.875" style="2" customWidth="1"/>
    <col min="15372" max="15616" width="8.125" style="2"/>
    <col min="15617" max="15617" width="3.875" style="2" customWidth="1"/>
    <col min="15618" max="15618" width="6.25" style="2" customWidth="1"/>
    <col min="15619" max="15619" width="6.75" style="2" customWidth="1"/>
    <col min="15620" max="15620" width="19.75" style="2" customWidth="1"/>
    <col min="15621" max="15622" width="7.625" style="2" customWidth="1"/>
    <col min="15623" max="15623" width="7.75" style="2" customWidth="1"/>
    <col min="15624" max="15624" width="5" style="2" customWidth="1"/>
    <col min="15625" max="15625" width="6.25" style="2" customWidth="1"/>
    <col min="15626" max="15626" width="6.875" style="2" customWidth="1"/>
    <col min="15627" max="15627" width="7.875" style="2" customWidth="1"/>
    <col min="15628" max="15872" width="8.125" style="2"/>
    <col min="15873" max="15873" width="3.875" style="2" customWidth="1"/>
    <col min="15874" max="15874" width="6.25" style="2" customWidth="1"/>
    <col min="15875" max="15875" width="6.75" style="2" customWidth="1"/>
    <col min="15876" max="15876" width="19.75" style="2" customWidth="1"/>
    <col min="15877" max="15878" width="7.625" style="2" customWidth="1"/>
    <col min="15879" max="15879" width="7.75" style="2" customWidth="1"/>
    <col min="15880" max="15880" width="5" style="2" customWidth="1"/>
    <col min="15881" max="15881" width="6.25" style="2" customWidth="1"/>
    <col min="15882" max="15882" width="6.875" style="2" customWidth="1"/>
    <col min="15883" max="15883" width="7.875" style="2" customWidth="1"/>
    <col min="15884" max="16128" width="8.125" style="2"/>
    <col min="16129" max="16129" width="3.875" style="2" customWidth="1"/>
    <col min="16130" max="16130" width="6.25" style="2" customWidth="1"/>
    <col min="16131" max="16131" width="6.75" style="2" customWidth="1"/>
    <col min="16132" max="16132" width="19.75" style="2" customWidth="1"/>
    <col min="16133" max="16134" width="7.625" style="2" customWidth="1"/>
    <col min="16135" max="16135" width="7.75" style="2" customWidth="1"/>
    <col min="16136" max="16136" width="5" style="2" customWidth="1"/>
    <col min="16137" max="16137" width="6.25" style="2" customWidth="1"/>
    <col min="16138" max="16138" width="6.875" style="2" customWidth="1"/>
    <col min="16139" max="16139" width="7.875" style="2" customWidth="1"/>
    <col min="16140"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564</v>
      </c>
      <c r="E4" s="9"/>
      <c r="F4" s="9"/>
      <c r="G4" s="9"/>
      <c r="H4" s="9"/>
      <c r="I4" s="9"/>
      <c r="J4" s="9"/>
      <c r="K4" s="9"/>
    </row>
    <row r="5" s="1" customFormat="1" ht="20.1" customHeight="1"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7.92</v>
      </c>
      <c r="F7" s="31">
        <v>7.92</v>
      </c>
      <c r="G7" s="32">
        <v>7.92</v>
      </c>
      <c r="H7" s="33"/>
      <c r="I7" s="31">
        <v>10</v>
      </c>
      <c r="J7" s="45">
        <f>G7/F7</f>
        <v>1</v>
      </c>
      <c r="K7" s="46">
        <f>I7*J7</f>
        <v>10</v>
      </c>
    </row>
    <row r="8" s="1" customFormat="1" ht="14.25" spans="1:11">
      <c r="A8" s="17"/>
      <c r="B8" s="14"/>
      <c r="C8" s="15"/>
      <c r="D8" s="16" t="s">
        <v>16</v>
      </c>
      <c r="E8" s="31">
        <v>0</v>
      </c>
      <c r="F8" s="31">
        <v>0</v>
      </c>
      <c r="G8" s="32">
        <v>0</v>
      </c>
      <c r="H8" s="33"/>
      <c r="I8" s="31" t="s">
        <v>18</v>
      </c>
      <c r="J8" s="45"/>
      <c r="K8" s="31" t="s">
        <v>18</v>
      </c>
    </row>
    <row r="9" s="1" customFormat="1" ht="14.25" spans="1:11">
      <c r="A9" s="17"/>
      <c r="B9" s="14"/>
      <c r="C9" s="15"/>
      <c r="D9" s="7" t="s">
        <v>17</v>
      </c>
      <c r="E9" s="31">
        <v>7.92</v>
      </c>
      <c r="F9" s="31">
        <v>7.92</v>
      </c>
      <c r="G9" s="32">
        <v>7.92</v>
      </c>
      <c r="H9" s="33"/>
      <c r="I9" s="31" t="s">
        <v>18</v>
      </c>
      <c r="J9" s="31"/>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83.1" customHeight="1" spans="1:11">
      <c r="A12" s="23"/>
      <c r="B12" s="16" t="s">
        <v>565</v>
      </c>
      <c r="C12" s="24"/>
      <c r="D12" s="24"/>
      <c r="E12" s="24"/>
      <c r="F12" s="38"/>
      <c r="G12" s="16" t="s">
        <v>565</v>
      </c>
      <c r="H12" s="24"/>
      <c r="I12" s="24"/>
      <c r="J12" s="24"/>
      <c r="K12" s="38"/>
    </row>
    <row r="13" s="1" customFormat="1" ht="28.5" spans="1:11">
      <c r="A13" s="25" t="s">
        <v>25</v>
      </c>
      <c r="B13" s="25" t="s">
        <v>26</v>
      </c>
      <c r="C13" s="9" t="s">
        <v>27</v>
      </c>
      <c r="D13" s="9" t="s">
        <v>28</v>
      </c>
      <c r="E13" s="9"/>
      <c r="F13" s="39" t="s">
        <v>29</v>
      </c>
      <c r="G13" s="40" t="s">
        <v>30</v>
      </c>
      <c r="H13" s="9" t="s">
        <v>12</v>
      </c>
      <c r="I13" s="9" t="s">
        <v>14</v>
      </c>
      <c r="J13" s="7" t="s">
        <v>31</v>
      </c>
      <c r="K13" s="39"/>
    </row>
    <row r="14" s="1" customFormat="1" ht="27.95" customHeight="1" spans="1:11">
      <c r="A14" s="26"/>
      <c r="B14" s="9" t="s">
        <v>32</v>
      </c>
      <c r="C14" s="25" t="s">
        <v>33</v>
      </c>
      <c r="D14" s="16" t="s">
        <v>566</v>
      </c>
      <c r="E14" s="38"/>
      <c r="F14" s="9" t="s">
        <v>567</v>
      </c>
      <c r="G14" s="9" t="s">
        <v>567</v>
      </c>
      <c r="H14" s="40">
        <v>12.5</v>
      </c>
      <c r="I14" s="40">
        <v>12.5</v>
      </c>
      <c r="J14" s="7"/>
      <c r="K14" s="39"/>
    </row>
    <row r="15" s="1" customFormat="1" ht="27.95" customHeight="1" spans="1:11">
      <c r="A15" s="26"/>
      <c r="B15" s="9"/>
      <c r="C15" s="25" t="s">
        <v>45</v>
      </c>
      <c r="D15" s="16" t="s">
        <v>568</v>
      </c>
      <c r="E15" s="38"/>
      <c r="F15" s="41">
        <v>1</v>
      </c>
      <c r="G15" s="41">
        <v>1</v>
      </c>
      <c r="H15" s="40">
        <v>12.5</v>
      </c>
      <c r="I15" s="40">
        <v>12.5</v>
      </c>
      <c r="J15" s="7"/>
      <c r="K15" s="39"/>
    </row>
    <row r="16" s="1" customFormat="1" ht="27.95" customHeight="1" spans="1:11">
      <c r="A16" s="26"/>
      <c r="B16" s="9"/>
      <c r="C16" s="25" t="s">
        <v>47</v>
      </c>
      <c r="D16" s="16" t="s">
        <v>569</v>
      </c>
      <c r="E16" s="38"/>
      <c r="F16" s="41">
        <v>1</v>
      </c>
      <c r="G16" s="41">
        <v>1</v>
      </c>
      <c r="H16" s="40">
        <v>12.5</v>
      </c>
      <c r="I16" s="40">
        <v>12.5</v>
      </c>
      <c r="J16" s="7"/>
      <c r="K16" s="39"/>
    </row>
    <row r="17" s="1" customFormat="1" ht="27.95" customHeight="1" spans="1:11">
      <c r="A17" s="26"/>
      <c r="B17" s="9"/>
      <c r="C17" s="25" t="s">
        <v>51</v>
      </c>
      <c r="D17" s="27" t="s">
        <v>570</v>
      </c>
      <c r="E17" s="42"/>
      <c r="F17" s="9" t="s">
        <v>571</v>
      </c>
      <c r="G17" s="9" t="s">
        <v>571</v>
      </c>
      <c r="H17" s="40">
        <v>12.5</v>
      </c>
      <c r="I17" s="40">
        <v>12.5</v>
      </c>
      <c r="J17" s="7"/>
      <c r="K17" s="39"/>
    </row>
    <row r="18" s="1" customFormat="1" ht="42.75" spans="1:11">
      <c r="A18" s="26"/>
      <c r="B18" s="9" t="s">
        <v>66</v>
      </c>
      <c r="C18" s="25" t="s">
        <v>67</v>
      </c>
      <c r="D18" s="7" t="s">
        <v>572</v>
      </c>
      <c r="E18" s="39"/>
      <c r="F18" s="9" t="s">
        <v>72</v>
      </c>
      <c r="G18" s="9" t="s">
        <v>72</v>
      </c>
      <c r="H18" s="40">
        <v>15</v>
      </c>
      <c r="I18" s="40">
        <v>15</v>
      </c>
      <c r="J18" s="7"/>
      <c r="K18" s="39"/>
    </row>
    <row r="19" s="1" customFormat="1" ht="57" spans="1:11">
      <c r="A19" s="26"/>
      <c r="B19" s="9"/>
      <c r="C19" s="25" t="s">
        <v>70</v>
      </c>
      <c r="D19" s="7" t="s">
        <v>573</v>
      </c>
      <c r="E19" s="39"/>
      <c r="F19" s="9" t="s">
        <v>574</v>
      </c>
      <c r="G19" s="9" t="s">
        <v>574</v>
      </c>
      <c r="H19" s="40">
        <v>15</v>
      </c>
      <c r="I19" s="40">
        <v>15</v>
      </c>
      <c r="J19" s="7"/>
      <c r="K19" s="39"/>
    </row>
    <row r="20" s="1" customFormat="1" ht="71.25" spans="1:11">
      <c r="A20" s="26"/>
      <c r="B20" s="25" t="s">
        <v>73</v>
      </c>
      <c r="C20" s="25" t="s">
        <v>74</v>
      </c>
      <c r="D20" s="27" t="s">
        <v>575</v>
      </c>
      <c r="E20" s="42"/>
      <c r="F20" s="40" t="s">
        <v>576</v>
      </c>
      <c r="G20" s="41">
        <v>1</v>
      </c>
      <c r="H20" s="40">
        <v>10</v>
      </c>
      <c r="I20" s="40">
        <v>10</v>
      </c>
      <c r="J20" s="7"/>
      <c r="K20" s="39"/>
    </row>
    <row r="21" s="1" customFormat="1" ht="14.25" spans="1:11">
      <c r="A21" s="28" t="s">
        <v>76</v>
      </c>
      <c r="B21" s="29"/>
      <c r="C21" s="29"/>
      <c r="D21" s="29"/>
      <c r="E21" s="29"/>
      <c r="F21" s="29"/>
      <c r="G21" s="43"/>
      <c r="H21" s="44">
        <f>SUM(H14:H20)+I7</f>
        <v>100</v>
      </c>
      <c r="I21" s="47">
        <f>SUM(I14:I20)+K7</f>
        <v>100</v>
      </c>
      <c r="J21" s="28"/>
      <c r="K21" s="43"/>
    </row>
    <row r="22" spans="1:11">
      <c r="A22" s="30"/>
      <c r="B22" s="30"/>
      <c r="C22" s="30"/>
      <c r="D22" s="30"/>
      <c r="E22" s="30"/>
      <c r="F22" s="30"/>
      <c r="G22" s="30"/>
      <c r="H22" s="30"/>
      <c r="I22" s="30"/>
      <c r="J22" s="30"/>
      <c r="K22" s="30"/>
    </row>
  </sheetData>
  <mergeCells count="4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22:K22"/>
    <mergeCell ref="A11:A12"/>
    <mergeCell ref="A13:A20"/>
    <mergeCell ref="B14:B17"/>
    <mergeCell ref="B18:B19"/>
    <mergeCell ref="A6:C10"/>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zoomScale="130" zoomScaleNormal="130" workbookViewId="0">
      <selection activeCell="M15" sqref="M15"/>
    </sheetView>
  </sheetViews>
  <sheetFormatPr defaultColWidth="8.125" defaultRowHeight="12.75"/>
  <cols>
    <col min="1" max="1" width="3.875" style="2" customWidth="1"/>
    <col min="2" max="2" width="6.25" style="2" customWidth="1"/>
    <col min="3" max="3" width="10.75" style="2" customWidth="1"/>
    <col min="4" max="4" width="19.75" style="2" customWidth="1"/>
    <col min="5" max="5" width="7.625" style="2" customWidth="1"/>
    <col min="6" max="6" width="9.375" style="2" customWidth="1"/>
    <col min="7" max="7" width="11.625" style="2" customWidth="1"/>
    <col min="8" max="8" width="6.625" style="2" customWidth="1"/>
    <col min="9" max="9" width="10.375" style="2" customWidth="1"/>
    <col min="10" max="10" width="10.5" style="2" customWidth="1"/>
    <col min="11" max="11" width="14.375" style="2" customWidth="1"/>
    <col min="12" max="256" width="8.125" style="2"/>
    <col min="257" max="257" width="3.875" style="2" customWidth="1"/>
    <col min="258" max="258" width="6.25" style="2" customWidth="1"/>
    <col min="259" max="259" width="6.75" style="2" customWidth="1"/>
    <col min="260" max="260" width="19.75" style="2" customWidth="1"/>
    <col min="261" max="262" width="7.625" style="2" customWidth="1"/>
    <col min="263" max="263" width="7.75" style="2" customWidth="1"/>
    <col min="264" max="264" width="5" style="2" customWidth="1"/>
    <col min="265" max="265" width="6.25" style="2" customWidth="1"/>
    <col min="266" max="266" width="6.875" style="2" customWidth="1"/>
    <col min="267" max="267" width="7.875" style="2" customWidth="1"/>
    <col min="268" max="512" width="8.125" style="2"/>
    <col min="513" max="513" width="3.875" style="2" customWidth="1"/>
    <col min="514" max="514" width="6.25" style="2" customWidth="1"/>
    <col min="515" max="515" width="6.75" style="2" customWidth="1"/>
    <col min="516" max="516" width="19.75" style="2" customWidth="1"/>
    <col min="517" max="518" width="7.625" style="2" customWidth="1"/>
    <col min="519" max="519" width="7.75" style="2" customWidth="1"/>
    <col min="520" max="520" width="5" style="2" customWidth="1"/>
    <col min="521" max="521" width="6.25" style="2" customWidth="1"/>
    <col min="522" max="522" width="6.875" style="2" customWidth="1"/>
    <col min="523" max="523" width="7.875" style="2" customWidth="1"/>
    <col min="524" max="768" width="8.125" style="2"/>
    <col min="769" max="769" width="3.875" style="2" customWidth="1"/>
    <col min="770" max="770" width="6.25" style="2" customWidth="1"/>
    <col min="771" max="771" width="6.75" style="2" customWidth="1"/>
    <col min="772" max="772" width="19.75" style="2" customWidth="1"/>
    <col min="773" max="774" width="7.625" style="2" customWidth="1"/>
    <col min="775" max="775" width="7.75" style="2" customWidth="1"/>
    <col min="776" max="776" width="5" style="2" customWidth="1"/>
    <col min="777" max="777" width="6.25" style="2" customWidth="1"/>
    <col min="778" max="778" width="6.875" style="2" customWidth="1"/>
    <col min="779" max="779" width="7.875" style="2" customWidth="1"/>
    <col min="780" max="1024" width="8.125" style="2"/>
    <col min="1025" max="1025" width="3.875" style="2" customWidth="1"/>
    <col min="1026" max="1026" width="6.25" style="2" customWidth="1"/>
    <col min="1027" max="1027" width="6.75" style="2" customWidth="1"/>
    <col min="1028" max="1028" width="19.75" style="2" customWidth="1"/>
    <col min="1029" max="1030" width="7.625" style="2" customWidth="1"/>
    <col min="1031" max="1031" width="7.75" style="2" customWidth="1"/>
    <col min="1032" max="1032" width="5" style="2" customWidth="1"/>
    <col min="1033" max="1033" width="6.25" style="2" customWidth="1"/>
    <col min="1034" max="1034" width="6.875" style="2" customWidth="1"/>
    <col min="1035" max="1035" width="7.875" style="2" customWidth="1"/>
    <col min="1036" max="1280" width="8.125" style="2"/>
    <col min="1281" max="1281" width="3.875" style="2" customWidth="1"/>
    <col min="1282" max="1282" width="6.25" style="2" customWidth="1"/>
    <col min="1283" max="1283" width="6.75" style="2" customWidth="1"/>
    <col min="1284" max="1284" width="19.75" style="2" customWidth="1"/>
    <col min="1285" max="1286" width="7.625" style="2" customWidth="1"/>
    <col min="1287" max="1287" width="7.75" style="2" customWidth="1"/>
    <col min="1288" max="1288" width="5" style="2" customWidth="1"/>
    <col min="1289" max="1289" width="6.25" style="2" customWidth="1"/>
    <col min="1290" max="1290" width="6.875" style="2" customWidth="1"/>
    <col min="1291" max="1291" width="7.875" style="2" customWidth="1"/>
    <col min="1292" max="1536" width="8.125" style="2"/>
    <col min="1537" max="1537" width="3.875" style="2" customWidth="1"/>
    <col min="1538" max="1538" width="6.25" style="2" customWidth="1"/>
    <col min="1539" max="1539" width="6.75" style="2" customWidth="1"/>
    <col min="1540" max="1540" width="19.75" style="2" customWidth="1"/>
    <col min="1541" max="1542" width="7.625" style="2" customWidth="1"/>
    <col min="1543" max="1543" width="7.75" style="2" customWidth="1"/>
    <col min="1544" max="1544" width="5" style="2" customWidth="1"/>
    <col min="1545" max="1545" width="6.25" style="2" customWidth="1"/>
    <col min="1546" max="1546" width="6.875" style="2" customWidth="1"/>
    <col min="1547" max="1547" width="7.875" style="2" customWidth="1"/>
    <col min="1548" max="1792" width="8.125" style="2"/>
    <col min="1793" max="1793" width="3.875" style="2" customWidth="1"/>
    <col min="1794" max="1794" width="6.25" style="2" customWidth="1"/>
    <col min="1795" max="1795" width="6.75" style="2" customWidth="1"/>
    <col min="1796" max="1796" width="19.75" style="2" customWidth="1"/>
    <col min="1797" max="1798" width="7.625" style="2" customWidth="1"/>
    <col min="1799" max="1799" width="7.75" style="2" customWidth="1"/>
    <col min="1800" max="1800" width="5" style="2" customWidth="1"/>
    <col min="1801" max="1801" width="6.25" style="2" customWidth="1"/>
    <col min="1802" max="1802" width="6.875" style="2" customWidth="1"/>
    <col min="1803" max="1803" width="7.875" style="2" customWidth="1"/>
    <col min="1804" max="2048" width="8.125" style="2"/>
    <col min="2049" max="2049" width="3.875" style="2" customWidth="1"/>
    <col min="2050" max="2050" width="6.25" style="2" customWidth="1"/>
    <col min="2051" max="2051" width="6.75" style="2" customWidth="1"/>
    <col min="2052" max="2052" width="19.75" style="2" customWidth="1"/>
    <col min="2053" max="2054" width="7.625" style="2" customWidth="1"/>
    <col min="2055" max="2055" width="7.75" style="2" customWidth="1"/>
    <col min="2056" max="2056" width="5" style="2" customWidth="1"/>
    <col min="2057" max="2057" width="6.25" style="2" customWidth="1"/>
    <col min="2058" max="2058" width="6.875" style="2" customWidth="1"/>
    <col min="2059" max="2059" width="7.875" style="2" customWidth="1"/>
    <col min="2060" max="2304" width="8.125" style="2"/>
    <col min="2305" max="2305" width="3.875" style="2" customWidth="1"/>
    <col min="2306" max="2306" width="6.25" style="2" customWidth="1"/>
    <col min="2307" max="2307" width="6.75" style="2" customWidth="1"/>
    <col min="2308" max="2308" width="19.75" style="2" customWidth="1"/>
    <col min="2309" max="2310" width="7.625" style="2" customWidth="1"/>
    <col min="2311" max="2311" width="7.75" style="2" customWidth="1"/>
    <col min="2312" max="2312" width="5" style="2" customWidth="1"/>
    <col min="2313" max="2313" width="6.25" style="2" customWidth="1"/>
    <col min="2314" max="2314" width="6.875" style="2" customWidth="1"/>
    <col min="2315" max="2315" width="7.875" style="2" customWidth="1"/>
    <col min="2316" max="2560" width="8.125" style="2"/>
    <col min="2561" max="2561" width="3.875" style="2" customWidth="1"/>
    <col min="2562" max="2562" width="6.25" style="2" customWidth="1"/>
    <col min="2563" max="2563" width="6.75" style="2" customWidth="1"/>
    <col min="2564" max="2564" width="19.75" style="2" customWidth="1"/>
    <col min="2565" max="2566" width="7.625" style="2" customWidth="1"/>
    <col min="2567" max="2567" width="7.75" style="2" customWidth="1"/>
    <col min="2568" max="2568" width="5" style="2" customWidth="1"/>
    <col min="2569" max="2569" width="6.25" style="2" customWidth="1"/>
    <col min="2570" max="2570" width="6.875" style="2" customWidth="1"/>
    <col min="2571" max="2571" width="7.875" style="2" customWidth="1"/>
    <col min="2572" max="2816" width="8.125" style="2"/>
    <col min="2817" max="2817" width="3.875" style="2" customWidth="1"/>
    <col min="2818" max="2818" width="6.25" style="2" customWidth="1"/>
    <col min="2819" max="2819" width="6.75" style="2" customWidth="1"/>
    <col min="2820" max="2820" width="19.75" style="2" customWidth="1"/>
    <col min="2821" max="2822" width="7.625" style="2" customWidth="1"/>
    <col min="2823" max="2823" width="7.75" style="2" customWidth="1"/>
    <col min="2824" max="2824" width="5" style="2" customWidth="1"/>
    <col min="2825" max="2825" width="6.25" style="2" customWidth="1"/>
    <col min="2826" max="2826" width="6.875" style="2" customWidth="1"/>
    <col min="2827" max="2827" width="7.875" style="2" customWidth="1"/>
    <col min="2828" max="3072" width="8.125" style="2"/>
    <col min="3073" max="3073" width="3.875" style="2" customWidth="1"/>
    <col min="3074" max="3074" width="6.25" style="2" customWidth="1"/>
    <col min="3075" max="3075" width="6.75" style="2" customWidth="1"/>
    <col min="3076" max="3076" width="19.75" style="2" customWidth="1"/>
    <col min="3077" max="3078" width="7.625" style="2" customWidth="1"/>
    <col min="3079" max="3079" width="7.75" style="2" customWidth="1"/>
    <col min="3080" max="3080" width="5" style="2" customWidth="1"/>
    <col min="3081" max="3081" width="6.25" style="2" customWidth="1"/>
    <col min="3082" max="3082" width="6.875" style="2" customWidth="1"/>
    <col min="3083" max="3083" width="7.875" style="2" customWidth="1"/>
    <col min="3084" max="3328" width="8.125" style="2"/>
    <col min="3329" max="3329" width="3.875" style="2" customWidth="1"/>
    <col min="3330" max="3330" width="6.25" style="2" customWidth="1"/>
    <col min="3331" max="3331" width="6.75" style="2" customWidth="1"/>
    <col min="3332" max="3332" width="19.75" style="2" customWidth="1"/>
    <col min="3333" max="3334" width="7.625" style="2" customWidth="1"/>
    <col min="3335" max="3335" width="7.75" style="2" customWidth="1"/>
    <col min="3336" max="3336" width="5" style="2" customWidth="1"/>
    <col min="3337" max="3337" width="6.25" style="2" customWidth="1"/>
    <col min="3338" max="3338" width="6.875" style="2" customWidth="1"/>
    <col min="3339" max="3339" width="7.875" style="2" customWidth="1"/>
    <col min="3340" max="3584" width="8.125" style="2"/>
    <col min="3585" max="3585" width="3.875" style="2" customWidth="1"/>
    <col min="3586" max="3586" width="6.25" style="2" customWidth="1"/>
    <col min="3587" max="3587" width="6.75" style="2" customWidth="1"/>
    <col min="3588" max="3588" width="19.75" style="2" customWidth="1"/>
    <col min="3589" max="3590" width="7.625" style="2" customWidth="1"/>
    <col min="3591" max="3591" width="7.75" style="2" customWidth="1"/>
    <col min="3592" max="3592" width="5" style="2" customWidth="1"/>
    <col min="3593" max="3593" width="6.25" style="2" customWidth="1"/>
    <col min="3594" max="3594" width="6.875" style="2" customWidth="1"/>
    <col min="3595" max="3595" width="7.875" style="2" customWidth="1"/>
    <col min="3596" max="3840" width="8.125" style="2"/>
    <col min="3841" max="3841" width="3.875" style="2" customWidth="1"/>
    <col min="3842" max="3842" width="6.25" style="2" customWidth="1"/>
    <col min="3843" max="3843" width="6.75" style="2" customWidth="1"/>
    <col min="3844" max="3844" width="19.75" style="2" customWidth="1"/>
    <col min="3845" max="3846" width="7.625" style="2" customWidth="1"/>
    <col min="3847" max="3847" width="7.75" style="2" customWidth="1"/>
    <col min="3848" max="3848" width="5" style="2" customWidth="1"/>
    <col min="3849" max="3849" width="6.25" style="2" customWidth="1"/>
    <col min="3850" max="3850" width="6.875" style="2" customWidth="1"/>
    <col min="3851" max="3851" width="7.875" style="2" customWidth="1"/>
    <col min="3852" max="4096" width="8.125" style="2"/>
    <col min="4097" max="4097" width="3.875" style="2" customWidth="1"/>
    <col min="4098" max="4098" width="6.25" style="2" customWidth="1"/>
    <col min="4099" max="4099" width="6.75" style="2" customWidth="1"/>
    <col min="4100" max="4100" width="19.75" style="2" customWidth="1"/>
    <col min="4101" max="4102" width="7.625" style="2" customWidth="1"/>
    <col min="4103" max="4103" width="7.75" style="2" customWidth="1"/>
    <col min="4104" max="4104" width="5" style="2" customWidth="1"/>
    <col min="4105" max="4105" width="6.25" style="2" customWidth="1"/>
    <col min="4106" max="4106" width="6.875" style="2" customWidth="1"/>
    <col min="4107" max="4107" width="7.875" style="2" customWidth="1"/>
    <col min="4108" max="4352" width="8.125" style="2"/>
    <col min="4353" max="4353" width="3.875" style="2" customWidth="1"/>
    <col min="4354" max="4354" width="6.25" style="2" customWidth="1"/>
    <col min="4355" max="4355" width="6.75" style="2" customWidth="1"/>
    <col min="4356" max="4356" width="19.75" style="2" customWidth="1"/>
    <col min="4357" max="4358" width="7.625" style="2" customWidth="1"/>
    <col min="4359" max="4359" width="7.75" style="2" customWidth="1"/>
    <col min="4360" max="4360" width="5" style="2" customWidth="1"/>
    <col min="4361" max="4361" width="6.25" style="2" customWidth="1"/>
    <col min="4362" max="4362" width="6.875" style="2" customWidth="1"/>
    <col min="4363" max="4363" width="7.875" style="2" customWidth="1"/>
    <col min="4364" max="4608" width="8.125" style="2"/>
    <col min="4609" max="4609" width="3.875" style="2" customWidth="1"/>
    <col min="4610" max="4610" width="6.25" style="2" customWidth="1"/>
    <col min="4611" max="4611" width="6.75" style="2" customWidth="1"/>
    <col min="4612" max="4612" width="19.75" style="2" customWidth="1"/>
    <col min="4613" max="4614" width="7.625" style="2" customWidth="1"/>
    <col min="4615" max="4615" width="7.75" style="2" customWidth="1"/>
    <col min="4616" max="4616" width="5" style="2" customWidth="1"/>
    <col min="4617" max="4617" width="6.25" style="2" customWidth="1"/>
    <col min="4618" max="4618" width="6.875" style="2" customWidth="1"/>
    <col min="4619" max="4619" width="7.875" style="2" customWidth="1"/>
    <col min="4620" max="4864" width="8.125" style="2"/>
    <col min="4865" max="4865" width="3.875" style="2" customWidth="1"/>
    <col min="4866" max="4866" width="6.25" style="2" customWidth="1"/>
    <col min="4867" max="4867" width="6.75" style="2" customWidth="1"/>
    <col min="4868" max="4868" width="19.75" style="2" customWidth="1"/>
    <col min="4869" max="4870" width="7.625" style="2" customWidth="1"/>
    <col min="4871" max="4871" width="7.75" style="2" customWidth="1"/>
    <col min="4872" max="4872" width="5" style="2" customWidth="1"/>
    <col min="4873" max="4873" width="6.25" style="2" customWidth="1"/>
    <col min="4874" max="4874" width="6.875" style="2" customWidth="1"/>
    <col min="4875" max="4875" width="7.875" style="2" customWidth="1"/>
    <col min="4876" max="5120" width="8.125" style="2"/>
    <col min="5121" max="5121" width="3.875" style="2" customWidth="1"/>
    <col min="5122" max="5122" width="6.25" style="2" customWidth="1"/>
    <col min="5123" max="5123" width="6.75" style="2" customWidth="1"/>
    <col min="5124" max="5124" width="19.75" style="2" customWidth="1"/>
    <col min="5125" max="5126" width="7.625" style="2" customWidth="1"/>
    <col min="5127" max="5127" width="7.75" style="2" customWidth="1"/>
    <col min="5128" max="5128" width="5" style="2" customWidth="1"/>
    <col min="5129" max="5129" width="6.25" style="2" customWidth="1"/>
    <col min="5130" max="5130" width="6.875" style="2" customWidth="1"/>
    <col min="5131" max="5131" width="7.875" style="2" customWidth="1"/>
    <col min="5132" max="5376" width="8.125" style="2"/>
    <col min="5377" max="5377" width="3.875" style="2" customWidth="1"/>
    <col min="5378" max="5378" width="6.25" style="2" customWidth="1"/>
    <col min="5379" max="5379" width="6.75" style="2" customWidth="1"/>
    <col min="5380" max="5380" width="19.75" style="2" customWidth="1"/>
    <col min="5381" max="5382" width="7.625" style="2" customWidth="1"/>
    <col min="5383" max="5383" width="7.75" style="2" customWidth="1"/>
    <col min="5384" max="5384" width="5" style="2" customWidth="1"/>
    <col min="5385" max="5385" width="6.25" style="2" customWidth="1"/>
    <col min="5386" max="5386" width="6.875" style="2" customWidth="1"/>
    <col min="5387" max="5387" width="7.875" style="2" customWidth="1"/>
    <col min="5388" max="5632" width="8.125" style="2"/>
    <col min="5633" max="5633" width="3.875" style="2" customWidth="1"/>
    <col min="5634" max="5634" width="6.25" style="2" customWidth="1"/>
    <col min="5635" max="5635" width="6.75" style="2" customWidth="1"/>
    <col min="5636" max="5636" width="19.75" style="2" customWidth="1"/>
    <col min="5637" max="5638" width="7.625" style="2" customWidth="1"/>
    <col min="5639" max="5639" width="7.75" style="2" customWidth="1"/>
    <col min="5640" max="5640" width="5" style="2" customWidth="1"/>
    <col min="5641" max="5641" width="6.25" style="2" customWidth="1"/>
    <col min="5642" max="5642" width="6.875" style="2" customWidth="1"/>
    <col min="5643" max="5643" width="7.875" style="2" customWidth="1"/>
    <col min="5644" max="5888" width="8.125" style="2"/>
    <col min="5889" max="5889" width="3.875" style="2" customWidth="1"/>
    <col min="5890" max="5890" width="6.25" style="2" customWidth="1"/>
    <col min="5891" max="5891" width="6.75" style="2" customWidth="1"/>
    <col min="5892" max="5892" width="19.75" style="2" customWidth="1"/>
    <col min="5893" max="5894" width="7.625" style="2" customWidth="1"/>
    <col min="5895" max="5895" width="7.75" style="2" customWidth="1"/>
    <col min="5896" max="5896" width="5" style="2" customWidth="1"/>
    <col min="5897" max="5897" width="6.25" style="2" customWidth="1"/>
    <col min="5898" max="5898" width="6.875" style="2" customWidth="1"/>
    <col min="5899" max="5899" width="7.875" style="2" customWidth="1"/>
    <col min="5900" max="6144" width="8.125" style="2"/>
    <col min="6145" max="6145" width="3.875" style="2" customWidth="1"/>
    <col min="6146" max="6146" width="6.25" style="2" customWidth="1"/>
    <col min="6147" max="6147" width="6.75" style="2" customWidth="1"/>
    <col min="6148" max="6148" width="19.75" style="2" customWidth="1"/>
    <col min="6149" max="6150" width="7.625" style="2" customWidth="1"/>
    <col min="6151" max="6151" width="7.75" style="2" customWidth="1"/>
    <col min="6152" max="6152" width="5" style="2" customWidth="1"/>
    <col min="6153" max="6153" width="6.25" style="2" customWidth="1"/>
    <col min="6154" max="6154" width="6.875" style="2" customWidth="1"/>
    <col min="6155" max="6155" width="7.875" style="2" customWidth="1"/>
    <col min="6156" max="6400" width="8.125" style="2"/>
    <col min="6401" max="6401" width="3.875" style="2" customWidth="1"/>
    <col min="6402" max="6402" width="6.25" style="2" customWidth="1"/>
    <col min="6403" max="6403" width="6.75" style="2" customWidth="1"/>
    <col min="6404" max="6404" width="19.75" style="2" customWidth="1"/>
    <col min="6405" max="6406" width="7.625" style="2" customWidth="1"/>
    <col min="6407" max="6407" width="7.75" style="2" customWidth="1"/>
    <col min="6408" max="6408" width="5" style="2" customWidth="1"/>
    <col min="6409" max="6409" width="6.25" style="2" customWidth="1"/>
    <col min="6410" max="6410" width="6.875" style="2" customWidth="1"/>
    <col min="6411" max="6411" width="7.875" style="2" customWidth="1"/>
    <col min="6412" max="6656" width="8.125" style="2"/>
    <col min="6657" max="6657" width="3.875" style="2" customWidth="1"/>
    <col min="6658" max="6658" width="6.25" style="2" customWidth="1"/>
    <col min="6659" max="6659" width="6.75" style="2" customWidth="1"/>
    <col min="6660" max="6660" width="19.75" style="2" customWidth="1"/>
    <col min="6661" max="6662" width="7.625" style="2" customWidth="1"/>
    <col min="6663" max="6663" width="7.75" style="2" customWidth="1"/>
    <col min="6664" max="6664" width="5" style="2" customWidth="1"/>
    <col min="6665" max="6665" width="6.25" style="2" customWidth="1"/>
    <col min="6666" max="6666" width="6.875" style="2" customWidth="1"/>
    <col min="6667" max="6667" width="7.875" style="2" customWidth="1"/>
    <col min="6668" max="6912" width="8.125" style="2"/>
    <col min="6913" max="6913" width="3.875" style="2" customWidth="1"/>
    <col min="6914" max="6914" width="6.25" style="2" customWidth="1"/>
    <col min="6915" max="6915" width="6.75" style="2" customWidth="1"/>
    <col min="6916" max="6916" width="19.75" style="2" customWidth="1"/>
    <col min="6917" max="6918" width="7.625" style="2" customWidth="1"/>
    <col min="6919" max="6919" width="7.75" style="2" customWidth="1"/>
    <col min="6920" max="6920" width="5" style="2" customWidth="1"/>
    <col min="6921" max="6921" width="6.25" style="2" customWidth="1"/>
    <col min="6922" max="6922" width="6.875" style="2" customWidth="1"/>
    <col min="6923" max="6923" width="7.875" style="2" customWidth="1"/>
    <col min="6924" max="7168" width="8.125" style="2"/>
    <col min="7169" max="7169" width="3.875" style="2" customWidth="1"/>
    <col min="7170" max="7170" width="6.25" style="2" customWidth="1"/>
    <col min="7171" max="7171" width="6.75" style="2" customWidth="1"/>
    <col min="7172" max="7172" width="19.75" style="2" customWidth="1"/>
    <col min="7173" max="7174" width="7.625" style="2" customWidth="1"/>
    <col min="7175" max="7175" width="7.75" style="2" customWidth="1"/>
    <col min="7176" max="7176" width="5" style="2" customWidth="1"/>
    <col min="7177" max="7177" width="6.25" style="2" customWidth="1"/>
    <col min="7178" max="7178" width="6.875" style="2" customWidth="1"/>
    <col min="7179" max="7179" width="7.875" style="2" customWidth="1"/>
    <col min="7180" max="7424" width="8.125" style="2"/>
    <col min="7425" max="7425" width="3.875" style="2" customWidth="1"/>
    <col min="7426" max="7426" width="6.25" style="2" customWidth="1"/>
    <col min="7427" max="7427" width="6.75" style="2" customWidth="1"/>
    <col min="7428" max="7428" width="19.75" style="2" customWidth="1"/>
    <col min="7429" max="7430" width="7.625" style="2" customWidth="1"/>
    <col min="7431" max="7431" width="7.75" style="2" customWidth="1"/>
    <col min="7432" max="7432" width="5" style="2" customWidth="1"/>
    <col min="7433" max="7433" width="6.25" style="2" customWidth="1"/>
    <col min="7434" max="7434" width="6.875" style="2" customWidth="1"/>
    <col min="7435" max="7435" width="7.875" style="2" customWidth="1"/>
    <col min="7436" max="7680" width="8.125" style="2"/>
    <col min="7681" max="7681" width="3.875" style="2" customWidth="1"/>
    <col min="7682" max="7682" width="6.25" style="2" customWidth="1"/>
    <col min="7683" max="7683" width="6.75" style="2" customWidth="1"/>
    <col min="7684" max="7684" width="19.75" style="2" customWidth="1"/>
    <col min="7685" max="7686" width="7.625" style="2" customWidth="1"/>
    <col min="7687" max="7687" width="7.75" style="2" customWidth="1"/>
    <col min="7688" max="7688" width="5" style="2" customWidth="1"/>
    <col min="7689" max="7689" width="6.25" style="2" customWidth="1"/>
    <col min="7690" max="7690" width="6.875" style="2" customWidth="1"/>
    <col min="7691" max="7691" width="7.875" style="2" customWidth="1"/>
    <col min="7692" max="7936" width="8.125" style="2"/>
    <col min="7937" max="7937" width="3.875" style="2" customWidth="1"/>
    <col min="7938" max="7938" width="6.25" style="2" customWidth="1"/>
    <col min="7939" max="7939" width="6.75" style="2" customWidth="1"/>
    <col min="7940" max="7940" width="19.75" style="2" customWidth="1"/>
    <col min="7941" max="7942" width="7.625" style="2" customWidth="1"/>
    <col min="7943" max="7943" width="7.75" style="2" customWidth="1"/>
    <col min="7944" max="7944" width="5" style="2" customWidth="1"/>
    <col min="7945" max="7945" width="6.25" style="2" customWidth="1"/>
    <col min="7946" max="7946" width="6.875" style="2" customWidth="1"/>
    <col min="7947" max="7947" width="7.875" style="2" customWidth="1"/>
    <col min="7948" max="8192" width="8.125" style="2"/>
    <col min="8193" max="8193" width="3.875" style="2" customWidth="1"/>
    <col min="8194" max="8194" width="6.25" style="2" customWidth="1"/>
    <col min="8195" max="8195" width="6.75" style="2" customWidth="1"/>
    <col min="8196" max="8196" width="19.75" style="2" customWidth="1"/>
    <col min="8197" max="8198" width="7.625" style="2" customWidth="1"/>
    <col min="8199" max="8199" width="7.75" style="2" customWidth="1"/>
    <col min="8200" max="8200" width="5" style="2" customWidth="1"/>
    <col min="8201" max="8201" width="6.25" style="2" customWidth="1"/>
    <col min="8202" max="8202" width="6.875" style="2" customWidth="1"/>
    <col min="8203" max="8203" width="7.875" style="2" customWidth="1"/>
    <col min="8204" max="8448" width="8.125" style="2"/>
    <col min="8449" max="8449" width="3.875" style="2" customWidth="1"/>
    <col min="8450" max="8450" width="6.25" style="2" customWidth="1"/>
    <col min="8451" max="8451" width="6.75" style="2" customWidth="1"/>
    <col min="8452" max="8452" width="19.75" style="2" customWidth="1"/>
    <col min="8453" max="8454" width="7.625" style="2" customWidth="1"/>
    <col min="8455" max="8455" width="7.75" style="2" customWidth="1"/>
    <col min="8456" max="8456" width="5" style="2" customWidth="1"/>
    <col min="8457" max="8457" width="6.25" style="2" customWidth="1"/>
    <col min="8458" max="8458" width="6.875" style="2" customWidth="1"/>
    <col min="8459" max="8459" width="7.875" style="2" customWidth="1"/>
    <col min="8460" max="8704" width="8.125" style="2"/>
    <col min="8705" max="8705" width="3.875" style="2" customWidth="1"/>
    <col min="8706" max="8706" width="6.25" style="2" customWidth="1"/>
    <col min="8707" max="8707" width="6.75" style="2" customWidth="1"/>
    <col min="8708" max="8708" width="19.75" style="2" customWidth="1"/>
    <col min="8709" max="8710" width="7.625" style="2" customWidth="1"/>
    <col min="8711" max="8711" width="7.75" style="2" customWidth="1"/>
    <col min="8712" max="8712" width="5" style="2" customWidth="1"/>
    <col min="8713" max="8713" width="6.25" style="2" customWidth="1"/>
    <col min="8714" max="8714" width="6.875" style="2" customWidth="1"/>
    <col min="8715" max="8715" width="7.875" style="2" customWidth="1"/>
    <col min="8716" max="8960" width="8.125" style="2"/>
    <col min="8961" max="8961" width="3.875" style="2" customWidth="1"/>
    <col min="8962" max="8962" width="6.25" style="2" customWidth="1"/>
    <col min="8963" max="8963" width="6.75" style="2" customWidth="1"/>
    <col min="8964" max="8964" width="19.75" style="2" customWidth="1"/>
    <col min="8965" max="8966" width="7.625" style="2" customWidth="1"/>
    <col min="8967" max="8967" width="7.75" style="2" customWidth="1"/>
    <col min="8968" max="8968" width="5" style="2" customWidth="1"/>
    <col min="8969" max="8969" width="6.25" style="2" customWidth="1"/>
    <col min="8970" max="8970" width="6.875" style="2" customWidth="1"/>
    <col min="8971" max="8971" width="7.875" style="2" customWidth="1"/>
    <col min="8972" max="9216" width="8.125" style="2"/>
    <col min="9217" max="9217" width="3.875" style="2" customWidth="1"/>
    <col min="9218" max="9218" width="6.25" style="2" customWidth="1"/>
    <col min="9219" max="9219" width="6.75" style="2" customWidth="1"/>
    <col min="9220" max="9220" width="19.75" style="2" customWidth="1"/>
    <col min="9221" max="9222" width="7.625" style="2" customWidth="1"/>
    <col min="9223" max="9223" width="7.75" style="2" customWidth="1"/>
    <col min="9224" max="9224" width="5" style="2" customWidth="1"/>
    <col min="9225" max="9225" width="6.25" style="2" customWidth="1"/>
    <col min="9226" max="9226" width="6.875" style="2" customWidth="1"/>
    <col min="9227" max="9227" width="7.875" style="2" customWidth="1"/>
    <col min="9228" max="9472" width="8.125" style="2"/>
    <col min="9473" max="9473" width="3.875" style="2" customWidth="1"/>
    <col min="9474" max="9474" width="6.25" style="2" customWidth="1"/>
    <col min="9475" max="9475" width="6.75" style="2" customWidth="1"/>
    <col min="9476" max="9476" width="19.75" style="2" customWidth="1"/>
    <col min="9477" max="9478" width="7.625" style="2" customWidth="1"/>
    <col min="9479" max="9479" width="7.75" style="2" customWidth="1"/>
    <col min="9480" max="9480" width="5" style="2" customWidth="1"/>
    <col min="9481" max="9481" width="6.25" style="2" customWidth="1"/>
    <col min="9482" max="9482" width="6.875" style="2" customWidth="1"/>
    <col min="9483" max="9483" width="7.875" style="2" customWidth="1"/>
    <col min="9484" max="9728" width="8.125" style="2"/>
    <col min="9729" max="9729" width="3.875" style="2" customWidth="1"/>
    <col min="9730" max="9730" width="6.25" style="2" customWidth="1"/>
    <col min="9731" max="9731" width="6.75" style="2" customWidth="1"/>
    <col min="9732" max="9732" width="19.75" style="2" customWidth="1"/>
    <col min="9733" max="9734" width="7.625" style="2" customWidth="1"/>
    <col min="9735" max="9735" width="7.75" style="2" customWidth="1"/>
    <col min="9736" max="9736" width="5" style="2" customWidth="1"/>
    <col min="9737" max="9737" width="6.25" style="2" customWidth="1"/>
    <col min="9738" max="9738" width="6.875" style="2" customWidth="1"/>
    <col min="9739" max="9739" width="7.875" style="2" customWidth="1"/>
    <col min="9740" max="9984" width="8.125" style="2"/>
    <col min="9985" max="9985" width="3.875" style="2" customWidth="1"/>
    <col min="9986" max="9986" width="6.25" style="2" customWidth="1"/>
    <col min="9987" max="9987" width="6.75" style="2" customWidth="1"/>
    <col min="9988" max="9988" width="19.75" style="2" customWidth="1"/>
    <col min="9989" max="9990" width="7.625" style="2" customWidth="1"/>
    <col min="9991" max="9991" width="7.75" style="2" customWidth="1"/>
    <col min="9992" max="9992" width="5" style="2" customWidth="1"/>
    <col min="9993" max="9993" width="6.25" style="2" customWidth="1"/>
    <col min="9994" max="9994" width="6.875" style="2" customWidth="1"/>
    <col min="9995" max="9995" width="7.875" style="2" customWidth="1"/>
    <col min="9996" max="10240" width="8.125" style="2"/>
    <col min="10241" max="10241" width="3.875" style="2" customWidth="1"/>
    <col min="10242" max="10242" width="6.25" style="2" customWidth="1"/>
    <col min="10243" max="10243" width="6.75" style="2" customWidth="1"/>
    <col min="10244" max="10244" width="19.75" style="2" customWidth="1"/>
    <col min="10245" max="10246" width="7.625" style="2" customWidth="1"/>
    <col min="10247" max="10247" width="7.75" style="2" customWidth="1"/>
    <col min="10248" max="10248" width="5" style="2" customWidth="1"/>
    <col min="10249" max="10249" width="6.25" style="2" customWidth="1"/>
    <col min="10250" max="10250" width="6.875" style="2" customWidth="1"/>
    <col min="10251" max="10251" width="7.875" style="2" customWidth="1"/>
    <col min="10252" max="10496" width="8.125" style="2"/>
    <col min="10497" max="10497" width="3.875" style="2" customWidth="1"/>
    <col min="10498" max="10498" width="6.25" style="2" customWidth="1"/>
    <col min="10499" max="10499" width="6.75" style="2" customWidth="1"/>
    <col min="10500" max="10500" width="19.75" style="2" customWidth="1"/>
    <col min="10501" max="10502" width="7.625" style="2" customWidth="1"/>
    <col min="10503" max="10503" width="7.75" style="2" customWidth="1"/>
    <col min="10504" max="10504" width="5" style="2" customWidth="1"/>
    <col min="10505" max="10505" width="6.25" style="2" customWidth="1"/>
    <col min="10506" max="10506" width="6.875" style="2" customWidth="1"/>
    <col min="10507" max="10507" width="7.875" style="2" customWidth="1"/>
    <col min="10508" max="10752" width="8.125" style="2"/>
    <col min="10753" max="10753" width="3.875" style="2" customWidth="1"/>
    <col min="10754" max="10754" width="6.25" style="2" customWidth="1"/>
    <col min="10755" max="10755" width="6.75" style="2" customWidth="1"/>
    <col min="10756" max="10756" width="19.75" style="2" customWidth="1"/>
    <col min="10757" max="10758" width="7.625" style="2" customWidth="1"/>
    <col min="10759" max="10759" width="7.75" style="2" customWidth="1"/>
    <col min="10760" max="10760" width="5" style="2" customWidth="1"/>
    <col min="10761" max="10761" width="6.25" style="2" customWidth="1"/>
    <col min="10762" max="10762" width="6.875" style="2" customWidth="1"/>
    <col min="10763" max="10763" width="7.875" style="2" customWidth="1"/>
    <col min="10764" max="11008" width="8.125" style="2"/>
    <col min="11009" max="11009" width="3.875" style="2" customWidth="1"/>
    <col min="11010" max="11010" width="6.25" style="2" customWidth="1"/>
    <col min="11011" max="11011" width="6.75" style="2" customWidth="1"/>
    <col min="11012" max="11012" width="19.75" style="2" customWidth="1"/>
    <col min="11013" max="11014" width="7.625" style="2" customWidth="1"/>
    <col min="11015" max="11015" width="7.75" style="2" customWidth="1"/>
    <col min="11016" max="11016" width="5" style="2" customWidth="1"/>
    <col min="11017" max="11017" width="6.25" style="2" customWidth="1"/>
    <col min="11018" max="11018" width="6.875" style="2" customWidth="1"/>
    <col min="11019" max="11019" width="7.875" style="2" customWidth="1"/>
    <col min="11020" max="11264" width="8.125" style="2"/>
    <col min="11265" max="11265" width="3.875" style="2" customWidth="1"/>
    <col min="11266" max="11266" width="6.25" style="2" customWidth="1"/>
    <col min="11267" max="11267" width="6.75" style="2" customWidth="1"/>
    <col min="11268" max="11268" width="19.75" style="2" customWidth="1"/>
    <col min="11269" max="11270" width="7.625" style="2" customWidth="1"/>
    <col min="11271" max="11271" width="7.75" style="2" customWidth="1"/>
    <col min="11272" max="11272" width="5" style="2" customWidth="1"/>
    <col min="11273" max="11273" width="6.25" style="2" customWidth="1"/>
    <col min="11274" max="11274" width="6.875" style="2" customWidth="1"/>
    <col min="11275" max="11275" width="7.875" style="2" customWidth="1"/>
    <col min="11276" max="11520" width="8.125" style="2"/>
    <col min="11521" max="11521" width="3.875" style="2" customWidth="1"/>
    <col min="11522" max="11522" width="6.25" style="2" customWidth="1"/>
    <col min="11523" max="11523" width="6.75" style="2" customWidth="1"/>
    <col min="11524" max="11524" width="19.75" style="2" customWidth="1"/>
    <col min="11525" max="11526" width="7.625" style="2" customWidth="1"/>
    <col min="11527" max="11527" width="7.75" style="2" customWidth="1"/>
    <col min="11528" max="11528" width="5" style="2" customWidth="1"/>
    <col min="11529" max="11529" width="6.25" style="2" customWidth="1"/>
    <col min="11530" max="11530" width="6.875" style="2" customWidth="1"/>
    <col min="11531" max="11531" width="7.875" style="2" customWidth="1"/>
    <col min="11532" max="11776" width="8.125" style="2"/>
    <col min="11777" max="11777" width="3.875" style="2" customWidth="1"/>
    <col min="11778" max="11778" width="6.25" style="2" customWidth="1"/>
    <col min="11779" max="11779" width="6.75" style="2" customWidth="1"/>
    <col min="11780" max="11780" width="19.75" style="2" customWidth="1"/>
    <col min="11781" max="11782" width="7.625" style="2" customWidth="1"/>
    <col min="11783" max="11783" width="7.75" style="2" customWidth="1"/>
    <col min="11784" max="11784" width="5" style="2" customWidth="1"/>
    <col min="11785" max="11785" width="6.25" style="2" customWidth="1"/>
    <col min="11786" max="11786" width="6.875" style="2" customWidth="1"/>
    <col min="11787" max="11787" width="7.875" style="2" customWidth="1"/>
    <col min="11788" max="12032" width="8.125" style="2"/>
    <col min="12033" max="12033" width="3.875" style="2" customWidth="1"/>
    <col min="12034" max="12034" width="6.25" style="2" customWidth="1"/>
    <col min="12035" max="12035" width="6.75" style="2" customWidth="1"/>
    <col min="12036" max="12036" width="19.75" style="2" customWidth="1"/>
    <col min="12037" max="12038" width="7.625" style="2" customWidth="1"/>
    <col min="12039" max="12039" width="7.75" style="2" customWidth="1"/>
    <col min="12040" max="12040" width="5" style="2" customWidth="1"/>
    <col min="12041" max="12041" width="6.25" style="2" customWidth="1"/>
    <col min="12042" max="12042" width="6.875" style="2" customWidth="1"/>
    <col min="12043" max="12043" width="7.875" style="2" customWidth="1"/>
    <col min="12044" max="12288" width="8.125" style="2"/>
    <col min="12289" max="12289" width="3.875" style="2" customWidth="1"/>
    <col min="12290" max="12290" width="6.25" style="2" customWidth="1"/>
    <col min="12291" max="12291" width="6.75" style="2" customWidth="1"/>
    <col min="12292" max="12292" width="19.75" style="2" customWidth="1"/>
    <col min="12293" max="12294" width="7.625" style="2" customWidth="1"/>
    <col min="12295" max="12295" width="7.75" style="2" customWidth="1"/>
    <col min="12296" max="12296" width="5" style="2" customWidth="1"/>
    <col min="12297" max="12297" width="6.25" style="2" customWidth="1"/>
    <col min="12298" max="12298" width="6.875" style="2" customWidth="1"/>
    <col min="12299" max="12299" width="7.875" style="2" customWidth="1"/>
    <col min="12300" max="12544" width="8.125" style="2"/>
    <col min="12545" max="12545" width="3.875" style="2" customWidth="1"/>
    <col min="12546" max="12546" width="6.25" style="2" customWidth="1"/>
    <col min="12547" max="12547" width="6.75" style="2" customWidth="1"/>
    <col min="12548" max="12548" width="19.75" style="2" customWidth="1"/>
    <col min="12549" max="12550" width="7.625" style="2" customWidth="1"/>
    <col min="12551" max="12551" width="7.75" style="2" customWidth="1"/>
    <col min="12552" max="12552" width="5" style="2" customWidth="1"/>
    <col min="12553" max="12553" width="6.25" style="2" customWidth="1"/>
    <col min="12554" max="12554" width="6.875" style="2" customWidth="1"/>
    <col min="12555" max="12555" width="7.875" style="2" customWidth="1"/>
    <col min="12556" max="12800" width="8.125" style="2"/>
    <col min="12801" max="12801" width="3.875" style="2" customWidth="1"/>
    <col min="12802" max="12802" width="6.25" style="2" customWidth="1"/>
    <col min="12803" max="12803" width="6.75" style="2" customWidth="1"/>
    <col min="12804" max="12804" width="19.75" style="2" customWidth="1"/>
    <col min="12805" max="12806" width="7.625" style="2" customWidth="1"/>
    <col min="12807" max="12807" width="7.75" style="2" customWidth="1"/>
    <col min="12808" max="12808" width="5" style="2" customWidth="1"/>
    <col min="12809" max="12809" width="6.25" style="2" customWidth="1"/>
    <col min="12810" max="12810" width="6.875" style="2" customWidth="1"/>
    <col min="12811" max="12811" width="7.875" style="2" customWidth="1"/>
    <col min="12812" max="13056" width="8.125" style="2"/>
    <col min="13057" max="13057" width="3.875" style="2" customWidth="1"/>
    <col min="13058" max="13058" width="6.25" style="2" customWidth="1"/>
    <col min="13059" max="13059" width="6.75" style="2" customWidth="1"/>
    <col min="13060" max="13060" width="19.75" style="2" customWidth="1"/>
    <col min="13061" max="13062" width="7.625" style="2" customWidth="1"/>
    <col min="13063" max="13063" width="7.75" style="2" customWidth="1"/>
    <col min="13064" max="13064" width="5" style="2" customWidth="1"/>
    <col min="13065" max="13065" width="6.25" style="2" customWidth="1"/>
    <col min="13066" max="13066" width="6.875" style="2" customWidth="1"/>
    <col min="13067" max="13067" width="7.875" style="2" customWidth="1"/>
    <col min="13068" max="13312" width="8.125" style="2"/>
    <col min="13313" max="13313" width="3.875" style="2" customWidth="1"/>
    <col min="13314" max="13314" width="6.25" style="2" customWidth="1"/>
    <col min="13315" max="13315" width="6.75" style="2" customWidth="1"/>
    <col min="13316" max="13316" width="19.75" style="2" customWidth="1"/>
    <col min="13317" max="13318" width="7.625" style="2" customWidth="1"/>
    <col min="13319" max="13319" width="7.75" style="2" customWidth="1"/>
    <col min="13320" max="13320" width="5" style="2" customWidth="1"/>
    <col min="13321" max="13321" width="6.25" style="2" customWidth="1"/>
    <col min="13322" max="13322" width="6.875" style="2" customWidth="1"/>
    <col min="13323" max="13323" width="7.875" style="2" customWidth="1"/>
    <col min="13324" max="13568" width="8.125" style="2"/>
    <col min="13569" max="13569" width="3.875" style="2" customWidth="1"/>
    <col min="13570" max="13570" width="6.25" style="2" customWidth="1"/>
    <col min="13571" max="13571" width="6.75" style="2" customWidth="1"/>
    <col min="13572" max="13572" width="19.75" style="2" customWidth="1"/>
    <col min="13573" max="13574" width="7.625" style="2" customWidth="1"/>
    <col min="13575" max="13575" width="7.75" style="2" customWidth="1"/>
    <col min="13576" max="13576" width="5" style="2" customWidth="1"/>
    <col min="13577" max="13577" width="6.25" style="2" customWidth="1"/>
    <col min="13578" max="13578" width="6.875" style="2" customWidth="1"/>
    <col min="13579" max="13579" width="7.875" style="2" customWidth="1"/>
    <col min="13580" max="13824" width="8.125" style="2"/>
    <col min="13825" max="13825" width="3.875" style="2" customWidth="1"/>
    <col min="13826" max="13826" width="6.25" style="2" customWidth="1"/>
    <col min="13827" max="13827" width="6.75" style="2" customWidth="1"/>
    <col min="13828" max="13828" width="19.75" style="2" customWidth="1"/>
    <col min="13829" max="13830" width="7.625" style="2" customWidth="1"/>
    <col min="13831" max="13831" width="7.75" style="2" customWidth="1"/>
    <col min="13832" max="13832" width="5" style="2" customWidth="1"/>
    <col min="13833" max="13833" width="6.25" style="2" customWidth="1"/>
    <col min="13834" max="13834" width="6.875" style="2" customWidth="1"/>
    <col min="13835" max="13835" width="7.875" style="2" customWidth="1"/>
    <col min="13836" max="14080" width="8.125" style="2"/>
    <col min="14081" max="14081" width="3.875" style="2" customWidth="1"/>
    <col min="14082" max="14082" width="6.25" style="2" customWidth="1"/>
    <col min="14083" max="14083" width="6.75" style="2" customWidth="1"/>
    <col min="14084" max="14084" width="19.75" style="2" customWidth="1"/>
    <col min="14085" max="14086" width="7.625" style="2" customWidth="1"/>
    <col min="14087" max="14087" width="7.75" style="2" customWidth="1"/>
    <col min="14088" max="14088" width="5" style="2" customWidth="1"/>
    <col min="14089" max="14089" width="6.25" style="2" customWidth="1"/>
    <col min="14090" max="14090" width="6.875" style="2" customWidth="1"/>
    <col min="14091" max="14091" width="7.875" style="2" customWidth="1"/>
    <col min="14092" max="14336" width="8.125" style="2"/>
    <col min="14337" max="14337" width="3.875" style="2" customWidth="1"/>
    <col min="14338" max="14338" width="6.25" style="2" customWidth="1"/>
    <col min="14339" max="14339" width="6.75" style="2" customWidth="1"/>
    <col min="14340" max="14340" width="19.75" style="2" customWidth="1"/>
    <col min="14341" max="14342" width="7.625" style="2" customWidth="1"/>
    <col min="14343" max="14343" width="7.75" style="2" customWidth="1"/>
    <col min="14344" max="14344" width="5" style="2" customWidth="1"/>
    <col min="14345" max="14345" width="6.25" style="2" customWidth="1"/>
    <col min="14346" max="14346" width="6.875" style="2" customWidth="1"/>
    <col min="14347" max="14347" width="7.875" style="2" customWidth="1"/>
    <col min="14348" max="14592" width="8.125" style="2"/>
    <col min="14593" max="14593" width="3.875" style="2" customWidth="1"/>
    <col min="14594" max="14594" width="6.25" style="2" customWidth="1"/>
    <col min="14595" max="14595" width="6.75" style="2" customWidth="1"/>
    <col min="14596" max="14596" width="19.75" style="2" customWidth="1"/>
    <col min="14597" max="14598" width="7.625" style="2" customWidth="1"/>
    <col min="14599" max="14599" width="7.75" style="2" customWidth="1"/>
    <col min="14600" max="14600" width="5" style="2" customWidth="1"/>
    <col min="14601" max="14601" width="6.25" style="2" customWidth="1"/>
    <col min="14602" max="14602" width="6.875" style="2" customWidth="1"/>
    <col min="14603" max="14603" width="7.875" style="2" customWidth="1"/>
    <col min="14604" max="14848" width="8.125" style="2"/>
    <col min="14849" max="14849" width="3.875" style="2" customWidth="1"/>
    <col min="14850" max="14850" width="6.25" style="2" customWidth="1"/>
    <col min="14851" max="14851" width="6.75" style="2" customWidth="1"/>
    <col min="14852" max="14852" width="19.75" style="2" customWidth="1"/>
    <col min="14853" max="14854" width="7.625" style="2" customWidth="1"/>
    <col min="14855" max="14855" width="7.75" style="2" customWidth="1"/>
    <col min="14856" max="14856" width="5" style="2" customWidth="1"/>
    <col min="14857" max="14857" width="6.25" style="2" customWidth="1"/>
    <col min="14858" max="14858" width="6.875" style="2" customWidth="1"/>
    <col min="14859" max="14859" width="7.875" style="2" customWidth="1"/>
    <col min="14860" max="15104" width="8.125" style="2"/>
    <col min="15105" max="15105" width="3.875" style="2" customWidth="1"/>
    <col min="15106" max="15106" width="6.25" style="2" customWidth="1"/>
    <col min="15107" max="15107" width="6.75" style="2" customWidth="1"/>
    <col min="15108" max="15108" width="19.75" style="2" customWidth="1"/>
    <col min="15109" max="15110" width="7.625" style="2" customWidth="1"/>
    <col min="15111" max="15111" width="7.75" style="2" customWidth="1"/>
    <col min="15112" max="15112" width="5" style="2" customWidth="1"/>
    <col min="15113" max="15113" width="6.25" style="2" customWidth="1"/>
    <col min="15114" max="15114" width="6.875" style="2" customWidth="1"/>
    <col min="15115" max="15115" width="7.875" style="2" customWidth="1"/>
    <col min="15116" max="15360" width="8.125" style="2"/>
    <col min="15361" max="15361" width="3.875" style="2" customWidth="1"/>
    <col min="15362" max="15362" width="6.25" style="2" customWidth="1"/>
    <col min="15363" max="15363" width="6.75" style="2" customWidth="1"/>
    <col min="15364" max="15364" width="19.75" style="2" customWidth="1"/>
    <col min="15365" max="15366" width="7.625" style="2" customWidth="1"/>
    <col min="15367" max="15367" width="7.75" style="2" customWidth="1"/>
    <col min="15368" max="15368" width="5" style="2" customWidth="1"/>
    <col min="15369" max="15369" width="6.25" style="2" customWidth="1"/>
    <col min="15370" max="15370" width="6.875" style="2" customWidth="1"/>
    <col min="15371" max="15371" width="7.875" style="2" customWidth="1"/>
    <col min="15372" max="15616" width="8.125" style="2"/>
    <col min="15617" max="15617" width="3.875" style="2" customWidth="1"/>
    <col min="15618" max="15618" width="6.25" style="2" customWidth="1"/>
    <col min="15619" max="15619" width="6.75" style="2" customWidth="1"/>
    <col min="15620" max="15620" width="19.75" style="2" customWidth="1"/>
    <col min="15621" max="15622" width="7.625" style="2" customWidth="1"/>
    <col min="15623" max="15623" width="7.75" style="2" customWidth="1"/>
    <col min="15624" max="15624" width="5" style="2" customWidth="1"/>
    <col min="15625" max="15625" width="6.25" style="2" customWidth="1"/>
    <col min="15626" max="15626" width="6.875" style="2" customWidth="1"/>
    <col min="15627" max="15627" width="7.875" style="2" customWidth="1"/>
    <col min="15628" max="15872" width="8.125" style="2"/>
    <col min="15873" max="15873" width="3.875" style="2" customWidth="1"/>
    <col min="15874" max="15874" width="6.25" style="2" customWidth="1"/>
    <col min="15875" max="15875" width="6.75" style="2" customWidth="1"/>
    <col min="15876" max="15876" width="19.75" style="2" customWidth="1"/>
    <col min="15877" max="15878" width="7.625" style="2" customWidth="1"/>
    <col min="15879" max="15879" width="7.75" style="2" customWidth="1"/>
    <col min="15880" max="15880" width="5" style="2" customWidth="1"/>
    <col min="15881" max="15881" width="6.25" style="2" customWidth="1"/>
    <col min="15882" max="15882" width="6.875" style="2" customWidth="1"/>
    <col min="15883" max="15883" width="7.875" style="2" customWidth="1"/>
    <col min="15884" max="16128" width="8.125" style="2"/>
    <col min="16129" max="16129" width="3.875" style="2" customWidth="1"/>
    <col min="16130" max="16130" width="6.25" style="2" customWidth="1"/>
    <col min="16131" max="16131" width="6.75" style="2" customWidth="1"/>
    <col min="16132" max="16132" width="19.75" style="2" customWidth="1"/>
    <col min="16133" max="16134" width="7.625" style="2" customWidth="1"/>
    <col min="16135" max="16135" width="7.75" style="2" customWidth="1"/>
    <col min="16136" max="16136" width="5" style="2" customWidth="1"/>
    <col min="16137" max="16137" width="6.25" style="2" customWidth="1"/>
    <col min="16138" max="16138" width="6.875" style="2" customWidth="1"/>
    <col min="16139" max="16139" width="7.875" style="2" customWidth="1"/>
    <col min="16140" max="16384" width="8.125" style="2"/>
  </cols>
  <sheetData>
    <row r="1" spans="1:4">
      <c r="A1" s="3" t="s">
        <v>577</v>
      </c>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578</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1.99</v>
      </c>
      <c r="F7" s="31">
        <v>1.99</v>
      </c>
      <c r="G7" s="32">
        <v>1.91</v>
      </c>
      <c r="H7" s="33"/>
      <c r="I7" s="31">
        <v>10</v>
      </c>
      <c r="J7" s="45">
        <f>G7/F7</f>
        <v>0.959798994974874</v>
      </c>
      <c r="K7" s="46">
        <f>I7*J7</f>
        <v>9.59798994974874</v>
      </c>
    </row>
    <row r="8" s="1" customFormat="1" ht="14.25" spans="1:11">
      <c r="A8" s="17"/>
      <c r="B8" s="14"/>
      <c r="C8" s="15"/>
      <c r="D8" s="16" t="s">
        <v>16</v>
      </c>
      <c r="E8" s="31"/>
      <c r="F8" s="31"/>
      <c r="G8" s="32"/>
      <c r="H8" s="33"/>
      <c r="I8" s="31" t="s">
        <v>18</v>
      </c>
      <c r="J8" s="31" t="s">
        <v>18</v>
      </c>
      <c r="K8" s="31" t="s">
        <v>18</v>
      </c>
    </row>
    <row r="9" s="1" customFormat="1" ht="14.25" spans="1:11">
      <c r="A9" s="17"/>
      <c r="B9" s="14"/>
      <c r="C9" s="15"/>
      <c r="D9" s="7" t="s">
        <v>17</v>
      </c>
      <c r="E9" s="31">
        <v>1.99</v>
      </c>
      <c r="F9" s="31">
        <v>1.99</v>
      </c>
      <c r="G9" s="32">
        <v>1.91</v>
      </c>
      <c r="H9" s="33"/>
      <c r="I9" s="31" t="s">
        <v>18</v>
      </c>
      <c r="J9" s="45">
        <f>G9/F9</f>
        <v>0.959798994974874</v>
      </c>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196" customHeight="1" spans="1:11">
      <c r="A12" s="23"/>
      <c r="B12" s="58" t="s">
        <v>579</v>
      </c>
      <c r="C12" s="62"/>
      <c r="D12" s="62"/>
      <c r="E12" s="62"/>
      <c r="F12" s="59"/>
      <c r="G12" s="58" t="s">
        <v>580</v>
      </c>
      <c r="H12" s="62"/>
      <c r="I12" s="62"/>
      <c r="J12" s="62"/>
      <c r="K12" s="59"/>
    </row>
    <row r="13" s="1" customFormat="1" ht="28.5" spans="1:11">
      <c r="A13" s="25" t="s">
        <v>25</v>
      </c>
      <c r="B13" s="25" t="s">
        <v>26</v>
      </c>
      <c r="C13" s="9" t="s">
        <v>27</v>
      </c>
      <c r="D13" s="9" t="s">
        <v>28</v>
      </c>
      <c r="E13" s="9"/>
      <c r="F13" s="39" t="s">
        <v>29</v>
      </c>
      <c r="G13" s="40" t="s">
        <v>30</v>
      </c>
      <c r="H13" s="9" t="s">
        <v>12</v>
      </c>
      <c r="I13" s="9" t="s">
        <v>14</v>
      </c>
      <c r="J13" s="7" t="s">
        <v>31</v>
      </c>
      <c r="K13" s="39"/>
    </row>
    <row r="14" s="1" customFormat="1" ht="14.25" spans="1:11">
      <c r="A14" s="26"/>
      <c r="B14" s="9"/>
      <c r="C14" s="26"/>
      <c r="D14" s="16" t="s">
        <v>581</v>
      </c>
      <c r="E14" s="38"/>
      <c r="F14" s="9" t="s">
        <v>129</v>
      </c>
      <c r="G14" s="9" t="s">
        <v>129</v>
      </c>
      <c r="H14" s="9">
        <v>6</v>
      </c>
      <c r="I14" s="9">
        <v>6</v>
      </c>
      <c r="J14" s="56"/>
      <c r="K14" s="57"/>
    </row>
    <row r="15" s="1" customFormat="1" ht="14.25" spans="1:11">
      <c r="A15" s="26"/>
      <c r="B15" s="9"/>
      <c r="C15" s="26"/>
      <c r="D15" s="16" t="s">
        <v>582</v>
      </c>
      <c r="E15" s="38"/>
      <c r="F15" s="9" t="s">
        <v>583</v>
      </c>
      <c r="G15" s="9" t="s">
        <v>583</v>
      </c>
      <c r="H15" s="9">
        <v>6</v>
      </c>
      <c r="I15" s="9">
        <v>6</v>
      </c>
      <c r="J15" s="56"/>
      <c r="K15" s="57"/>
    </row>
    <row r="16" s="1" customFormat="1" ht="14.25" spans="1:11">
      <c r="A16" s="26"/>
      <c r="B16" s="9"/>
      <c r="C16" s="26"/>
      <c r="D16" s="16" t="s">
        <v>525</v>
      </c>
      <c r="E16" s="38"/>
      <c r="F16" s="9" t="s">
        <v>584</v>
      </c>
      <c r="G16" s="9" t="s">
        <v>584</v>
      </c>
      <c r="H16" s="9">
        <v>7</v>
      </c>
      <c r="I16" s="9">
        <v>6</v>
      </c>
      <c r="J16" s="56"/>
      <c r="K16" s="57"/>
    </row>
    <row r="17" s="1" customFormat="1" ht="14.25" spans="1:11">
      <c r="A17" s="26"/>
      <c r="B17" s="9"/>
      <c r="C17" s="25" t="s">
        <v>45</v>
      </c>
      <c r="D17" s="16" t="s">
        <v>585</v>
      </c>
      <c r="E17" s="38"/>
      <c r="F17" s="41">
        <v>1</v>
      </c>
      <c r="G17" s="41">
        <v>1</v>
      </c>
      <c r="H17" s="9">
        <v>6</v>
      </c>
      <c r="I17" s="9">
        <v>6</v>
      </c>
      <c r="J17" s="56"/>
      <c r="K17" s="57"/>
    </row>
    <row r="18" s="1" customFormat="1" ht="14.25" spans="1:11">
      <c r="A18" s="26"/>
      <c r="B18" s="9"/>
      <c r="C18" s="25" t="s">
        <v>47</v>
      </c>
      <c r="D18" s="27" t="s">
        <v>586</v>
      </c>
      <c r="E18" s="42"/>
      <c r="F18" s="53">
        <v>45413</v>
      </c>
      <c r="G18" s="53">
        <v>45413</v>
      </c>
      <c r="H18" s="9">
        <v>6</v>
      </c>
      <c r="I18" s="9">
        <v>6</v>
      </c>
      <c r="J18" s="56"/>
      <c r="K18" s="57"/>
    </row>
    <row r="19" s="1" customFormat="1" ht="14.25" spans="1:11">
      <c r="A19" s="26"/>
      <c r="B19" s="9"/>
      <c r="C19" s="25" t="s">
        <v>51</v>
      </c>
      <c r="D19" s="16" t="s">
        <v>267</v>
      </c>
      <c r="E19" s="38"/>
      <c r="F19" s="9" t="s">
        <v>587</v>
      </c>
      <c r="G19" s="9" t="s">
        <v>587</v>
      </c>
      <c r="H19" s="9">
        <v>6</v>
      </c>
      <c r="I19" s="9">
        <v>6</v>
      </c>
      <c r="J19" s="56"/>
      <c r="K19" s="57"/>
    </row>
    <row r="20" s="1" customFormat="1" ht="14.25" spans="1:11">
      <c r="A20" s="26"/>
      <c r="B20" s="9"/>
      <c r="C20" s="26"/>
      <c r="D20" s="16" t="s">
        <v>588</v>
      </c>
      <c r="E20" s="38"/>
      <c r="F20" s="9" t="s">
        <v>589</v>
      </c>
      <c r="G20" s="9" t="s">
        <v>589</v>
      </c>
      <c r="H20" s="9">
        <v>6</v>
      </c>
      <c r="I20" s="9">
        <v>6</v>
      </c>
      <c r="J20" s="56"/>
      <c r="K20" s="57"/>
    </row>
    <row r="21" s="1" customFormat="1" ht="14.25" spans="1:11">
      <c r="A21" s="26"/>
      <c r="B21" s="9"/>
      <c r="C21" s="26"/>
      <c r="D21" s="16" t="s">
        <v>537</v>
      </c>
      <c r="E21" s="38"/>
      <c r="F21" s="9" t="s">
        <v>590</v>
      </c>
      <c r="G21" s="9" t="s">
        <v>591</v>
      </c>
      <c r="H21" s="9">
        <v>7</v>
      </c>
      <c r="I21" s="9">
        <v>6</v>
      </c>
      <c r="J21" s="56"/>
      <c r="K21" s="57"/>
    </row>
    <row r="22" s="1" customFormat="1" ht="28.5" spans="1:11">
      <c r="A22" s="26"/>
      <c r="B22" s="9" t="s">
        <v>66</v>
      </c>
      <c r="C22" s="25" t="s">
        <v>67</v>
      </c>
      <c r="D22" s="27" t="s">
        <v>550</v>
      </c>
      <c r="E22" s="42"/>
      <c r="F22" s="9" t="s">
        <v>551</v>
      </c>
      <c r="G22" s="9" t="s">
        <v>551</v>
      </c>
      <c r="H22" s="9">
        <v>15</v>
      </c>
      <c r="I22" s="9">
        <v>15</v>
      </c>
      <c r="J22" s="7"/>
      <c r="K22" s="39"/>
    </row>
    <row r="23" s="1" customFormat="1" ht="28.5" spans="1:11">
      <c r="A23" s="26"/>
      <c r="B23" s="9"/>
      <c r="C23" s="25" t="s">
        <v>70</v>
      </c>
      <c r="D23" s="27" t="s">
        <v>552</v>
      </c>
      <c r="E23" s="42"/>
      <c r="F23" s="9" t="s">
        <v>551</v>
      </c>
      <c r="G23" s="9" t="s">
        <v>551</v>
      </c>
      <c r="H23" s="9">
        <v>15</v>
      </c>
      <c r="I23" s="9">
        <v>15</v>
      </c>
      <c r="J23" s="7"/>
      <c r="K23" s="39"/>
    </row>
    <row r="24" s="1" customFormat="1" ht="57" spans="1:11">
      <c r="A24" s="26"/>
      <c r="B24" s="25" t="s">
        <v>73</v>
      </c>
      <c r="C24" s="25" t="s">
        <v>74</v>
      </c>
      <c r="D24" s="27" t="s">
        <v>592</v>
      </c>
      <c r="E24" s="42"/>
      <c r="F24" s="9" t="s">
        <v>69</v>
      </c>
      <c r="G24" s="9" t="s">
        <v>69</v>
      </c>
      <c r="H24" s="9">
        <v>10</v>
      </c>
      <c r="I24" s="9">
        <v>10</v>
      </c>
      <c r="J24" s="7"/>
      <c r="K24" s="39"/>
    </row>
    <row r="25" s="1" customFormat="1" ht="14.25" spans="1:11">
      <c r="A25" s="28" t="s">
        <v>76</v>
      </c>
      <c r="B25" s="29"/>
      <c r="C25" s="29"/>
      <c r="D25" s="29"/>
      <c r="E25" s="29"/>
      <c r="F25" s="29"/>
      <c r="G25" s="43"/>
      <c r="H25" s="44">
        <f>SUM(H14:H24)+I7</f>
        <v>100</v>
      </c>
      <c r="I25" s="60">
        <f>SUM(I14:I24)+K7</f>
        <v>97.5979899497488</v>
      </c>
      <c r="J25" s="28"/>
      <c r="K25" s="43"/>
    </row>
    <row r="26" spans="1:11">
      <c r="A26" s="30"/>
      <c r="B26" s="30"/>
      <c r="C26" s="30"/>
      <c r="D26" s="30"/>
      <c r="E26" s="30"/>
      <c r="F26" s="30"/>
      <c r="G26" s="30"/>
      <c r="H26" s="30"/>
      <c r="I26" s="30"/>
      <c r="J26" s="30"/>
      <c r="K26" s="30"/>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21"/>
    <mergeCell ref="B22:B23"/>
    <mergeCell ref="C14:C16"/>
    <mergeCell ref="C19:C21"/>
    <mergeCell ref="A6:C10"/>
  </mergeCells>
  <pageMargins left="0.7" right="0.7" top="0.75" bottom="0.75" header="0.3" footer="0.3"/>
  <pageSetup paperSize="9" scale="8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130" zoomScaleNormal="130" topLeftCell="A13" workbookViewId="0">
      <selection activeCell="G29" sqref="G29"/>
    </sheetView>
  </sheetViews>
  <sheetFormatPr defaultColWidth="8.125" defaultRowHeight="12.75"/>
  <cols>
    <col min="1" max="1" width="3.875" style="2" customWidth="1"/>
    <col min="2" max="2" width="6.25" style="2" customWidth="1"/>
    <col min="3" max="3" width="5.5" style="2" customWidth="1"/>
    <col min="4" max="4" width="19.75" style="2" customWidth="1"/>
    <col min="5" max="5" width="7.625" style="2" customWidth="1"/>
    <col min="6" max="6" width="9.375" style="2" customWidth="1"/>
    <col min="7" max="7" width="9.75" style="2" customWidth="1"/>
    <col min="8" max="8" width="6.625" style="2" customWidth="1"/>
    <col min="9" max="9" width="12.375" style="2" customWidth="1"/>
    <col min="10" max="10" width="16" style="2" customWidth="1"/>
    <col min="11" max="11" width="17.25" style="2" customWidth="1"/>
    <col min="12" max="256" width="8.125" style="2"/>
    <col min="257" max="257" width="3.875" style="2" customWidth="1"/>
    <col min="258" max="258" width="6.25" style="2" customWidth="1"/>
    <col min="259" max="259" width="6.75" style="2" customWidth="1"/>
    <col min="260" max="260" width="19.75" style="2" customWidth="1"/>
    <col min="261" max="262" width="7.625" style="2" customWidth="1"/>
    <col min="263" max="263" width="7.75" style="2" customWidth="1"/>
    <col min="264" max="264" width="5" style="2" customWidth="1"/>
    <col min="265" max="265" width="6.25" style="2" customWidth="1"/>
    <col min="266" max="266" width="6.875" style="2" customWidth="1"/>
    <col min="267" max="267" width="7.875" style="2" customWidth="1"/>
    <col min="268" max="512" width="8.125" style="2"/>
    <col min="513" max="513" width="3.875" style="2" customWidth="1"/>
    <col min="514" max="514" width="6.25" style="2" customWidth="1"/>
    <col min="515" max="515" width="6.75" style="2" customWidth="1"/>
    <col min="516" max="516" width="19.75" style="2" customWidth="1"/>
    <col min="517" max="518" width="7.625" style="2" customWidth="1"/>
    <col min="519" max="519" width="7.75" style="2" customWidth="1"/>
    <col min="520" max="520" width="5" style="2" customWidth="1"/>
    <col min="521" max="521" width="6.25" style="2" customWidth="1"/>
    <col min="522" max="522" width="6.875" style="2" customWidth="1"/>
    <col min="523" max="523" width="7.875" style="2" customWidth="1"/>
    <col min="524" max="768" width="8.125" style="2"/>
    <col min="769" max="769" width="3.875" style="2" customWidth="1"/>
    <col min="770" max="770" width="6.25" style="2" customWidth="1"/>
    <col min="771" max="771" width="6.75" style="2" customWidth="1"/>
    <col min="772" max="772" width="19.75" style="2" customWidth="1"/>
    <col min="773" max="774" width="7.625" style="2" customWidth="1"/>
    <col min="775" max="775" width="7.75" style="2" customWidth="1"/>
    <col min="776" max="776" width="5" style="2" customWidth="1"/>
    <col min="777" max="777" width="6.25" style="2" customWidth="1"/>
    <col min="778" max="778" width="6.875" style="2" customWidth="1"/>
    <col min="779" max="779" width="7.875" style="2" customWidth="1"/>
    <col min="780" max="1024" width="8.125" style="2"/>
    <col min="1025" max="1025" width="3.875" style="2" customWidth="1"/>
    <col min="1026" max="1026" width="6.25" style="2" customWidth="1"/>
    <col min="1027" max="1027" width="6.75" style="2" customWidth="1"/>
    <col min="1028" max="1028" width="19.75" style="2" customWidth="1"/>
    <col min="1029" max="1030" width="7.625" style="2" customWidth="1"/>
    <col min="1031" max="1031" width="7.75" style="2" customWidth="1"/>
    <col min="1032" max="1032" width="5" style="2" customWidth="1"/>
    <col min="1033" max="1033" width="6.25" style="2" customWidth="1"/>
    <col min="1034" max="1034" width="6.875" style="2" customWidth="1"/>
    <col min="1035" max="1035" width="7.875" style="2" customWidth="1"/>
    <col min="1036" max="1280" width="8.125" style="2"/>
    <col min="1281" max="1281" width="3.875" style="2" customWidth="1"/>
    <col min="1282" max="1282" width="6.25" style="2" customWidth="1"/>
    <col min="1283" max="1283" width="6.75" style="2" customWidth="1"/>
    <col min="1284" max="1284" width="19.75" style="2" customWidth="1"/>
    <col min="1285" max="1286" width="7.625" style="2" customWidth="1"/>
    <col min="1287" max="1287" width="7.75" style="2" customWidth="1"/>
    <col min="1288" max="1288" width="5" style="2" customWidth="1"/>
    <col min="1289" max="1289" width="6.25" style="2" customWidth="1"/>
    <col min="1290" max="1290" width="6.875" style="2" customWidth="1"/>
    <col min="1291" max="1291" width="7.875" style="2" customWidth="1"/>
    <col min="1292" max="1536" width="8.125" style="2"/>
    <col min="1537" max="1537" width="3.875" style="2" customWidth="1"/>
    <col min="1538" max="1538" width="6.25" style="2" customWidth="1"/>
    <col min="1539" max="1539" width="6.75" style="2" customWidth="1"/>
    <col min="1540" max="1540" width="19.75" style="2" customWidth="1"/>
    <col min="1541" max="1542" width="7.625" style="2" customWidth="1"/>
    <col min="1543" max="1543" width="7.75" style="2" customWidth="1"/>
    <col min="1544" max="1544" width="5" style="2" customWidth="1"/>
    <col min="1545" max="1545" width="6.25" style="2" customWidth="1"/>
    <col min="1546" max="1546" width="6.875" style="2" customWidth="1"/>
    <col min="1547" max="1547" width="7.875" style="2" customWidth="1"/>
    <col min="1548" max="1792" width="8.125" style="2"/>
    <col min="1793" max="1793" width="3.875" style="2" customWidth="1"/>
    <col min="1794" max="1794" width="6.25" style="2" customWidth="1"/>
    <col min="1795" max="1795" width="6.75" style="2" customWidth="1"/>
    <col min="1796" max="1796" width="19.75" style="2" customWidth="1"/>
    <col min="1797" max="1798" width="7.625" style="2" customWidth="1"/>
    <col min="1799" max="1799" width="7.75" style="2" customWidth="1"/>
    <col min="1800" max="1800" width="5" style="2" customWidth="1"/>
    <col min="1801" max="1801" width="6.25" style="2" customWidth="1"/>
    <col min="1802" max="1802" width="6.875" style="2" customWidth="1"/>
    <col min="1803" max="1803" width="7.875" style="2" customWidth="1"/>
    <col min="1804" max="2048" width="8.125" style="2"/>
    <col min="2049" max="2049" width="3.875" style="2" customWidth="1"/>
    <col min="2050" max="2050" width="6.25" style="2" customWidth="1"/>
    <col min="2051" max="2051" width="6.75" style="2" customWidth="1"/>
    <col min="2052" max="2052" width="19.75" style="2" customWidth="1"/>
    <col min="2053" max="2054" width="7.625" style="2" customWidth="1"/>
    <col min="2055" max="2055" width="7.75" style="2" customWidth="1"/>
    <col min="2056" max="2056" width="5" style="2" customWidth="1"/>
    <col min="2057" max="2057" width="6.25" style="2" customWidth="1"/>
    <col min="2058" max="2058" width="6.875" style="2" customWidth="1"/>
    <col min="2059" max="2059" width="7.875" style="2" customWidth="1"/>
    <col min="2060" max="2304" width="8.125" style="2"/>
    <col min="2305" max="2305" width="3.875" style="2" customWidth="1"/>
    <col min="2306" max="2306" width="6.25" style="2" customWidth="1"/>
    <col min="2307" max="2307" width="6.75" style="2" customWidth="1"/>
    <col min="2308" max="2308" width="19.75" style="2" customWidth="1"/>
    <col min="2309" max="2310" width="7.625" style="2" customWidth="1"/>
    <col min="2311" max="2311" width="7.75" style="2" customWidth="1"/>
    <col min="2312" max="2312" width="5" style="2" customWidth="1"/>
    <col min="2313" max="2313" width="6.25" style="2" customWidth="1"/>
    <col min="2314" max="2314" width="6.875" style="2" customWidth="1"/>
    <col min="2315" max="2315" width="7.875" style="2" customWidth="1"/>
    <col min="2316" max="2560" width="8.125" style="2"/>
    <col min="2561" max="2561" width="3.875" style="2" customWidth="1"/>
    <col min="2562" max="2562" width="6.25" style="2" customWidth="1"/>
    <col min="2563" max="2563" width="6.75" style="2" customWidth="1"/>
    <col min="2564" max="2564" width="19.75" style="2" customWidth="1"/>
    <col min="2565" max="2566" width="7.625" style="2" customWidth="1"/>
    <col min="2567" max="2567" width="7.75" style="2" customWidth="1"/>
    <col min="2568" max="2568" width="5" style="2" customWidth="1"/>
    <col min="2569" max="2569" width="6.25" style="2" customWidth="1"/>
    <col min="2570" max="2570" width="6.875" style="2" customWidth="1"/>
    <col min="2571" max="2571" width="7.875" style="2" customWidth="1"/>
    <col min="2572" max="2816" width="8.125" style="2"/>
    <col min="2817" max="2817" width="3.875" style="2" customWidth="1"/>
    <col min="2818" max="2818" width="6.25" style="2" customWidth="1"/>
    <col min="2819" max="2819" width="6.75" style="2" customWidth="1"/>
    <col min="2820" max="2820" width="19.75" style="2" customWidth="1"/>
    <col min="2821" max="2822" width="7.625" style="2" customWidth="1"/>
    <col min="2823" max="2823" width="7.75" style="2" customWidth="1"/>
    <col min="2824" max="2824" width="5" style="2" customWidth="1"/>
    <col min="2825" max="2825" width="6.25" style="2" customWidth="1"/>
    <col min="2826" max="2826" width="6.875" style="2" customWidth="1"/>
    <col min="2827" max="2827" width="7.875" style="2" customWidth="1"/>
    <col min="2828" max="3072" width="8.125" style="2"/>
    <col min="3073" max="3073" width="3.875" style="2" customWidth="1"/>
    <col min="3074" max="3074" width="6.25" style="2" customWidth="1"/>
    <col min="3075" max="3075" width="6.75" style="2" customWidth="1"/>
    <col min="3076" max="3076" width="19.75" style="2" customWidth="1"/>
    <col min="3077" max="3078" width="7.625" style="2" customWidth="1"/>
    <col min="3079" max="3079" width="7.75" style="2" customWidth="1"/>
    <col min="3080" max="3080" width="5" style="2" customWidth="1"/>
    <col min="3081" max="3081" width="6.25" style="2" customWidth="1"/>
    <col min="3082" max="3082" width="6.875" style="2" customWidth="1"/>
    <col min="3083" max="3083" width="7.875" style="2" customWidth="1"/>
    <col min="3084" max="3328" width="8.125" style="2"/>
    <col min="3329" max="3329" width="3.875" style="2" customWidth="1"/>
    <col min="3330" max="3330" width="6.25" style="2" customWidth="1"/>
    <col min="3331" max="3331" width="6.75" style="2" customWidth="1"/>
    <col min="3332" max="3332" width="19.75" style="2" customWidth="1"/>
    <col min="3333" max="3334" width="7.625" style="2" customWidth="1"/>
    <col min="3335" max="3335" width="7.75" style="2" customWidth="1"/>
    <col min="3336" max="3336" width="5" style="2" customWidth="1"/>
    <col min="3337" max="3337" width="6.25" style="2" customWidth="1"/>
    <col min="3338" max="3338" width="6.875" style="2" customWidth="1"/>
    <col min="3339" max="3339" width="7.875" style="2" customWidth="1"/>
    <col min="3340" max="3584" width="8.125" style="2"/>
    <col min="3585" max="3585" width="3.875" style="2" customWidth="1"/>
    <col min="3586" max="3586" width="6.25" style="2" customWidth="1"/>
    <col min="3587" max="3587" width="6.75" style="2" customWidth="1"/>
    <col min="3588" max="3588" width="19.75" style="2" customWidth="1"/>
    <col min="3589" max="3590" width="7.625" style="2" customWidth="1"/>
    <col min="3591" max="3591" width="7.75" style="2" customWidth="1"/>
    <col min="3592" max="3592" width="5" style="2" customWidth="1"/>
    <col min="3593" max="3593" width="6.25" style="2" customWidth="1"/>
    <col min="3594" max="3594" width="6.875" style="2" customWidth="1"/>
    <col min="3595" max="3595" width="7.875" style="2" customWidth="1"/>
    <col min="3596" max="3840" width="8.125" style="2"/>
    <col min="3841" max="3841" width="3.875" style="2" customWidth="1"/>
    <col min="3842" max="3842" width="6.25" style="2" customWidth="1"/>
    <col min="3843" max="3843" width="6.75" style="2" customWidth="1"/>
    <col min="3844" max="3844" width="19.75" style="2" customWidth="1"/>
    <col min="3845" max="3846" width="7.625" style="2" customWidth="1"/>
    <col min="3847" max="3847" width="7.75" style="2" customWidth="1"/>
    <col min="3848" max="3848" width="5" style="2" customWidth="1"/>
    <col min="3849" max="3849" width="6.25" style="2" customWidth="1"/>
    <col min="3850" max="3850" width="6.875" style="2" customWidth="1"/>
    <col min="3851" max="3851" width="7.875" style="2" customWidth="1"/>
    <col min="3852" max="4096" width="8.125" style="2"/>
    <col min="4097" max="4097" width="3.875" style="2" customWidth="1"/>
    <col min="4098" max="4098" width="6.25" style="2" customWidth="1"/>
    <col min="4099" max="4099" width="6.75" style="2" customWidth="1"/>
    <col min="4100" max="4100" width="19.75" style="2" customWidth="1"/>
    <col min="4101" max="4102" width="7.625" style="2" customWidth="1"/>
    <col min="4103" max="4103" width="7.75" style="2" customWidth="1"/>
    <col min="4104" max="4104" width="5" style="2" customWidth="1"/>
    <col min="4105" max="4105" width="6.25" style="2" customWidth="1"/>
    <col min="4106" max="4106" width="6.875" style="2" customWidth="1"/>
    <col min="4107" max="4107" width="7.875" style="2" customWidth="1"/>
    <col min="4108" max="4352" width="8.125" style="2"/>
    <col min="4353" max="4353" width="3.875" style="2" customWidth="1"/>
    <col min="4354" max="4354" width="6.25" style="2" customWidth="1"/>
    <col min="4355" max="4355" width="6.75" style="2" customWidth="1"/>
    <col min="4356" max="4356" width="19.75" style="2" customWidth="1"/>
    <col min="4357" max="4358" width="7.625" style="2" customWidth="1"/>
    <col min="4359" max="4359" width="7.75" style="2" customWidth="1"/>
    <col min="4360" max="4360" width="5" style="2" customWidth="1"/>
    <col min="4361" max="4361" width="6.25" style="2" customWidth="1"/>
    <col min="4362" max="4362" width="6.875" style="2" customWidth="1"/>
    <col min="4363" max="4363" width="7.875" style="2" customWidth="1"/>
    <col min="4364" max="4608" width="8.125" style="2"/>
    <col min="4609" max="4609" width="3.875" style="2" customWidth="1"/>
    <col min="4610" max="4610" width="6.25" style="2" customWidth="1"/>
    <col min="4611" max="4611" width="6.75" style="2" customWidth="1"/>
    <col min="4612" max="4612" width="19.75" style="2" customWidth="1"/>
    <col min="4613" max="4614" width="7.625" style="2" customWidth="1"/>
    <col min="4615" max="4615" width="7.75" style="2" customWidth="1"/>
    <col min="4616" max="4616" width="5" style="2" customWidth="1"/>
    <col min="4617" max="4617" width="6.25" style="2" customWidth="1"/>
    <col min="4618" max="4618" width="6.875" style="2" customWidth="1"/>
    <col min="4619" max="4619" width="7.875" style="2" customWidth="1"/>
    <col min="4620" max="4864" width="8.125" style="2"/>
    <col min="4865" max="4865" width="3.875" style="2" customWidth="1"/>
    <col min="4866" max="4866" width="6.25" style="2" customWidth="1"/>
    <col min="4867" max="4867" width="6.75" style="2" customWidth="1"/>
    <col min="4868" max="4868" width="19.75" style="2" customWidth="1"/>
    <col min="4869" max="4870" width="7.625" style="2" customWidth="1"/>
    <col min="4871" max="4871" width="7.75" style="2" customWidth="1"/>
    <col min="4872" max="4872" width="5" style="2" customWidth="1"/>
    <col min="4873" max="4873" width="6.25" style="2" customWidth="1"/>
    <col min="4874" max="4874" width="6.875" style="2" customWidth="1"/>
    <col min="4875" max="4875" width="7.875" style="2" customWidth="1"/>
    <col min="4876" max="5120" width="8.125" style="2"/>
    <col min="5121" max="5121" width="3.875" style="2" customWidth="1"/>
    <col min="5122" max="5122" width="6.25" style="2" customWidth="1"/>
    <col min="5123" max="5123" width="6.75" style="2" customWidth="1"/>
    <col min="5124" max="5124" width="19.75" style="2" customWidth="1"/>
    <col min="5125" max="5126" width="7.625" style="2" customWidth="1"/>
    <col min="5127" max="5127" width="7.75" style="2" customWidth="1"/>
    <col min="5128" max="5128" width="5" style="2" customWidth="1"/>
    <col min="5129" max="5129" width="6.25" style="2" customWidth="1"/>
    <col min="5130" max="5130" width="6.875" style="2" customWidth="1"/>
    <col min="5131" max="5131" width="7.875" style="2" customWidth="1"/>
    <col min="5132" max="5376" width="8.125" style="2"/>
    <col min="5377" max="5377" width="3.875" style="2" customWidth="1"/>
    <col min="5378" max="5378" width="6.25" style="2" customWidth="1"/>
    <col min="5379" max="5379" width="6.75" style="2" customWidth="1"/>
    <col min="5380" max="5380" width="19.75" style="2" customWidth="1"/>
    <col min="5381" max="5382" width="7.625" style="2" customWidth="1"/>
    <col min="5383" max="5383" width="7.75" style="2" customWidth="1"/>
    <col min="5384" max="5384" width="5" style="2" customWidth="1"/>
    <col min="5385" max="5385" width="6.25" style="2" customWidth="1"/>
    <col min="5386" max="5386" width="6.875" style="2" customWidth="1"/>
    <col min="5387" max="5387" width="7.875" style="2" customWidth="1"/>
    <col min="5388" max="5632" width="8.125" style="2"/>
    <col min="5633" max="5633" width="3.875" style="2" customWidth="1"/>
    <col min="5634" max="5634" width="6.25" style="2" customWidth="1"/>
    <col min="5635" max="5635" width="6.75" style="2" customWidth="1"/>
    <col min="5636" max="5636" width="19.75" style="2" customWidth="1"/>
    <col min="5637" max="5638" width="7.625" style="2" customWidth="1"/>
    <col min="5639" max="5639" width="7.75" style="2" customWidth="1"/>
    <col min="5640" max="5640" width="5" style="2" customWidth="1"/>
    <col min="5641" max="5641" width="6.25" style="2" customWidth="1"/>
    <col min="5642" max="5642" width="6.875" style="2" customWidth="1"/>
    <col min="5643" max="5643" width="7.875" style="2" customWidth="1"/>
    <col min="5644" max="5888" width="8.125" style="2"/>
    <col min="5889" max="5889" width="3.875" style="2" customWidth="1"/>
    <col min="5890" max="5890" width="6.25" style="2" customWidth="1"/>
    <col min="5891" max="5891" width="6.75" style="2" customWidth="1"/>
    <col min="5892" max="5892" width="19.75" style="2" customWidth="1"/>
    <col min="5893" max="5894" width="7.625" style="2" customWidth="1"/>
    <col min="5895" max="5895" width="7.75" style="2" customWidth="1"/>
    <col min="5896" max="5896" width="5" style="2" customWidth="1"/>
    <col min="5897" max="5897" width="6.25" style="2" customWidth="1"/>
    <col min="5898" max="5898" width="6.875" style="2" customWidth="1"/>
    <col min="5899" max="5899" width="7.875" style="2" customWidth="1"/>
    <col min="5900" max="6144" width="8.125" style="2"/>
    <col min="6145" max="6145" width="3.875" style="2" customWidth="1"/>
    <col min="6146" max="6146" width="6.25" style="2" customWidth="1"/>
    <col min="6147" max="6147" width="6.75" style="2" customWidth="1"/>
    <col min="6148" max="6148" width="19.75" style="2" customWidth="1"/>
    <col min="6149" max="6150" width="7.625" style="2" customWidth="1"/>
    <col min="6151" max="6151" width="7.75" style="2" customWidth="1"/>
    <col min="6152" max="6152" width="5" style="2" customWidth="1"/>
    <col min="6153" max="6153" width="6.25" style="2" customWidth="1"/>
    <col min="6154" max="6154" width="6.875" style="2" customWidth="1"/>
    <col min="6155" max="6155" width="7.875" style="2" customWidth="1"/>
    <col min="6156" max="6400" width="8.125" style="2"/>
    <col min="6401" max="6401" width="3.875" style="2" customWidth="1"/>
    <col min="6402" max="6402" width="6.25" style="2" customWidth="1"/>
    <col min="6403" max="6403" width="6.75" style="2" customWidth="1"/>
    <col min="6404" max="6404" width="19.75" style="2" customWidth="1"/>
    <col min="6405" max="6406" width="7.625" style="2" customWidth="1"/>
    <col min="6407" max="6407" width="7.75" style="2" customWidth="1"/>
    <col min="6408" max="6408" width="5" style="2" customWidth="1"/>
    <col min="6409" max="6409" width="6.25" style="2" customWidth="1"/>
    <col min="6410" max="6410" width="6.875" style="2" customWidth="1"/>
    <col min="6411" max="6411" width="7.875" style="2" customWidth="1"/>
    <col min="6412" max="6656" width="8.125" style="2"/>
    <col min="6657" max="6657" width="3.875" style="2" customWidth="1"/>
    <col min="6658" max="6658" width="6.25" style="2" customWidth="1"/>
    <col min="6659" max="6659" width="6.75" style="2" customWidth="1"/>
    <col min="6660" max="6660" width="19.75" style="2" customWidth="1"/>
    <col min="6661" max="6662" width="7.625" style="2" customWidth="1"/>
    <col min="6663" max="6663" width="7.75" style="2" customWidth="1"/>
    <col min="6664" max="6664" width="5" style="2" customWidth="1"/>
    <col min="6665" max="6665" width="6.25" style="2" customWidth="1"/>
    <col min="6666" max="6666" width="6.875" style="2" customWidth="1"/>
    <col min="6667" max="6667" width="7.875" style="2" customWidth="1"/>
    <col min="6668" max="6912" width="8.125" style="2"/>
    <col min="6913" max="6913" width="3.875" style="2" customWidth="1"/>
    <col min="6914" max="6914" width="6.25" style="2" customWidth="1"/>
    <col min="6915" max="6915" width="6.75" style="2" customWidth="1"/>
    <col min="6916" max="6916" width="19.75" style="2" customWidth="1"/>
    <col min="6917" max="6918" width="7.625" style="2" customWidth="1"/>
    <col min="6919" max="6919" width="7.75" style="2" customWidth="1"/>
    <col min="6920" max="6920" width="5" style="2" customWidth="1"/>
    <col min="6921" max="6921" width="6.25" style="2" customWidth="1"/>
    <col min="6922" max="6922" width="6.875" style="2" customWidth="1"/>
    <col min="6923" max="6923" width="7.875" style="2" customWidth="1"/>
    <col min="6924" max="7168" width="8.125" style="2"/>
    <col min="7169" max="7169" width="3.875" style="2" customWidth="1"/>
    <col min="7170" max="7170" width="6.25" style="2" customWidth="1"/>
    <col min="7171" max="7171" width="6.75" style="2" customWidth="1"/>
    <col min="7172" max="7172" width="19.75" style="2" customWidth="1"/>
    <col min="7173" max="7174" width="7.625" style="2" customWidth="1"/>
    <col min="7175" max="7175" width="7.75" style="2" customWidth="1"/>
    <col min="7176" max="7176" width="5" style="2" customWidth="1"/>
    <col min="7177" max="7177" width="6.25" style="2" customWidth="1"/>
    <col min="7178" max="7178" width="6.875" style="2" customWidth="1"/>
    <col min="7179" max="7179" width="7.875" style="2" customWidth="1"/>
    <col min="7180" max="7424" width="8.125" style="2"/>
    <col min="7425" max="7425" width="3.875" style="2" customWidth="1"/>
    <col min="7426" max="7426" width="6.25" style="2" customWidth="1"/>
    <col min="7427" max="7427" width="6.75" style="2" customWidth="1"/>
    <col min="7428" max="7428" width="19.75" style="2" customWidth="1"/>
    <col min="7429" max="7430" width="7.625" style="2" customWidth="1"/>
    <col min="7431" max="7431" width="7.75" style="2" customWidth="1"/>
    <col min="7432" max="7432" width="5" style="2" customWidth="1"/>
    <col min="7433" max="7433" width="6.25" style="2" customWidth="1"/>
    <col min="7434" max="7434" width="6.875" style="2" customWidth="1"/>
    <col min="7435" max="7435" width="7.875" style="2" customWidth="1"/>
    <col min="7436" max="7680" width="8.125" style="2"/>
    <col min="7681" max="7681" width="3.875" style="2" customWidth="1"/>
    <col min="7682" max="7682" width="6.25" style="2" customWidth="1"/>
    <col min="7683" max="7683" width="6.75" style="2" customWidth="1"/>
    <col min="7684" max="7684" width="19.75" style="2" customWidth="1"/>
    <col min="7685" max="7686" width="7.625" style="2" customWidth="1"/>
    <col min="7687" max="7687" width="7.75" style="2" customWidth="1"/>
    <col min="7688" max="7688" width="5" style="2" customWidth="1"/>
    <col min="7689" max="7689" width="6.25" style="2" customWidth="1"/>
    <col min="7690" max="7690" width="6.875" style="2" customWidth="1"/>
    <col min="7691" max="7691" width="7.875" style="2" customWidth="1"/>
    <col min="7692" max="7936" width="8.125" style="2"/>
    <col min="7937" max="7937" width="3.875" style="2" customWidth="1"/>
    <col min="7938" max="7938" width="6.25" style="2" customWidth="1"/>
    <col min="7939" max="7939" width="6.75" style="2" customWidth="1"/>
    <col min="7940" max="7940" width="19.75" style="2" customWidth="1"/>
    <col min="7941" max="7942" width="7.625" style="2" customWidth="1"/>
    <col min="7943" max="7943" width="7.75" style="2" customWidth="1"/>
    <col min="7944" max="7944" width="5" style="2" customWidth="1"/>
    <col min="7945" max="7945" width="6.25" style="2" customWidth="1"/>
    <col min="7946" max="7946" width="6.875" style="2" customWidth="1"/>
    <col min="7947" max="7947" width="7.875" style="2" customWidth="1"/>
    <col min="7948" max="8192" width="8.125" style="2"/>
    <col min="8193" max="8193" width="3.875" style="2" customWidth="1"/>
    <col min="8194" max="8194" width="6.25" style="2" customWidth="1"/>
    <col min="8195" max="8195" width="6.75" style="2" customWidth="1"/>
    <col min="8196" max="8196" width="19.75" style="2" customWidth="1"/>
    <col min="8197" max="8198" width="7.625" style="2" customWidth="1"/>
    <col min="8199" max="8199" width="7.75" style="2" customWidth="1"/>
    <col min="8200" max="8200" width="5" style="2" customWidth="1"/>
    <col min="8201" max="8201" width="6.25" style="2" customWidth="1"/>
    <col min="8202" max="8202" width="6.875" style="2" customWidth="1"/>
    <col min="8203" max="8203" width="7.875" style="2" customWidth="1"/>
    <col min="8204" max="8448" width="8.125" style="2"/>
    <col min="8449" max="8449" width="3.875" style="2" customWidth="1"/>
    <col min="8450" max="8450" width="6.25" style="2" customWidth="1"/>
    <col min="8451" max="8451" width="6.75" style="2" customWidth="1"/>
    <col min="8452" max="8452" width="19.75" style="2" customWidth="1"/>
    <col min="8453" max="8454" width="7.625" style="2" customWidth="1"/>
    <col min="8455" max="8455" width="7.75" style="2" customWidth="1"/>
    <col min="8456" max="8456" width="5" style="2" customWidth="1"/>
    <col min="8457" max="8457" width="6.25" style="2" customWidth="1"/>
    <col min="8458" max="8458" width="6.875" style="2" customWidth="1"/>
    <col min="8459" max="8459" width="7.875" style="2" customWidth="1"/>
    <col min="8460" max="8704" width="8.125" style="2"/>
    <col min="8705" max="8705" width="3.875" style="2" customWidth="1"/>
    <col min="8706" max="8706" width="6.25" style="2" customWidth="1"/>
    <col min="8707" max="8707" width="6.75" style="2" customWidth="1"/>
    <col min="8708" max="8708" width="19.75" style="2" customWidth="1"/>
    <col min="8709" max="8710" width="7.625" style="2" customWidth="1"/>
    <col min="8711" max="8711" width="7.75" style="2" customWidth="1"/>
    <col min="8712" max="8712" width="5" style="2" customWidth="1"/>
    <col min="8713" max="8713" width="6.25" style="2" customWidth="1"/>
    <col min="8714" max="8714" width="6.875" style="2" customWidth="1"/>
    <col min="8715" max="8715" width="7.875" style="2" customWidth="1"/>
    <col min="8716" max="8960" width="8.125" style="2"/>
    <col min="8961" max="8961" width="3.875" style="2" customWidth="1"/>
    <col min="8962" max="8962" width="6.25" style="2" customWidth="1"/>
    <col min="8963" max="8963" width="6.75" style="2" customWidth="1"/>
    <col min="8964" max="8964" width="19.75" style="2" customWidth="1"/>
    <col min="8965" max="8966" width="7.625" style="2" customWidth="1"/>
    <col min="8967" max="8967" width="7.75" style="2" customWidth="1"/>
    <col min="8968" max="8968" width="5" style="2" customWidth="1"/>
    <col min="8969" max="8969" width="6.25" style="2" customWidth="1"/>
    <col min="8970" max="8970" width="6.875" style="2" customWidth="1"/>
    <col min="8971" max="8971" width="7.875" style="2" customWidth="1"/>
    <col min="8972" max="9216" width="8.125" style="2"/>
    <col min="9217" max="9217" width="3.875" style="2" customWidth="1"/>
    <col min="9218" max="9218" width="6.25" style="2" customWidth="1"/>
    <col min="9219" max="9219" width="6.75" style="2" customWidth="1"/>
    <col min="9220" max="9220" width="19.75" style="2" customWidth="1"/>
    <col min="9221" max="9222" width="7.625" style="2" customWidth="1"/>
    <col min="9223" max="9223" width="7.75" style="2" customWidth="1"/>
    <col min="9224" max="9224" width="5" style="2" customWidth="1"/>
    <col min="9225" max="9225" width="6.25" style="2" customWidth="1"/>
    <col min="9226" max="9226" width="6.875" style="2" customWidth="1"/>
    <col min="9227" max="9227" width="7.875" style="2" customWidth="1"/>
    <col min="9228" max="9472" width="8.125" style="2"/>
    <col min="9473" max="9473" width="3.875" style="2" customWidth="1"/>
    <col min="9474" max="9474" width="6.25" style="2" customWidth="1"/>
    <col min="9475" max="9475" width="6.75" style="2" customWidth="1"/>
    <col min="9476" max="9476" width="19.75" style="2" customWidth="1"/>
    <col min="9477" max="9478" width="7.625" style="2" customWidth="1"/>
    <col min="9479" max="9479" width="7.75" style="2" customWidth="1"/>
    <col min="9480" max="9480" width="5" style="2" customWidth="1"/>
    <col min="9481" max="9481" width="6.25" style="2" customWidth="1"/>
    <col min="9482" max="9482" width="6.875" style="2" customWidth="1"/>
    <col min="9483" max="9483" width="7.875" style="2" customWidth="1"/>
    <col min="9484" max="9728" width="8.125" style="2"/>
    <col min="9729" max="9729" width="3.875" style="2" customWidth="1"/>
    <col min="9730" max="9730" width="6.25" style="2" customWidth="1"/>
    <col min="9731" max="9731" width="6.75" style="2" customWidth="1"/>
    <col min="9732" max="9732" width="19.75" style="2" customWidth="1"/>
    <col min="9733" max="9734" width="7.625" style="2" customWidth="1"/>
    <col min="9735" max="9735" width="7.75" style="2" customWidth="1"/>
    <col min="9736" max="9736" width="5" style="2" customWidth="1"/>
    <col min="9737" max="9737" width="6.25" style="2" customWidth="1"/>
    <col min="9738" max="9738" width="6.875" style="2" customWidth="1"/>
    <col min="9739" max="9739" width="7.875" style="2" customWidth="1"/>
    <col min="9740" max="9984" width="8.125" style="2"/>
    <col min="9985" max="9985" width="3.875" style="2" customWidth="1"/>
    <col min="9986" max="9986" width="6.25" style="2" customWidth="1"/>
    <col min="9987" max="9987" width="6.75" style="2" customWidth="1"/>
    <col min="9988" max="9988" width="19.75" style="2" customWidth="1"/>
    <col min="9989" max="9990" width="7.625" style="2" customWidth="1"/>
    <col min="9991" max="9991" width="7.75" style="2" customWidth="1"/>
    <col min="9992" max="9992" width="5" style="2" customWidth="1"/>
    <col min="9993" max="9993" width="6.25" style="2" customWidth="1"/>
    <col min="9994" max="9994" width="6.875" style="2" customWidth="1"/>
    <col min="9995" max="9995" width="7.875" style="2" customWidth="1"/>
    <col min="9996" max="10240" width="8.125" style="2"/>
    <col min="10241" max="10241" width="3.875" style="2" customWidth="1"/>
    <col min="10242" max="10242" width="6.25" style="2" customWidth="1"/>
    <col min="10243" max="10243" width="6.75" style="2" customWidth="1"/>
    <col min="10244" max="10244" width="19.75" style="2" customWidth="1"/>
    <col min="10245" max="10246" width="7.625" style="2" customWidth="1"/>
    <col min="10247" max="10247" width="7.75" style="2" customWidth="1"/>
    <col min="10248" max="10248" width="5" style="2" customWidth="1"/>
    <col min="10249" max="10249" width="6.25" style="2" customWidth="1"/>
    <col min="10250" max="10250" width="6.875" style="2" customWidth="1"/>
    <col min="10251" max="10251" width="7.875" style="2" customWidth="1"/>
    <col min="10252" max="10496" width="8.125" style="2"/>
    <col min="10497" max="10497" width="3.875" style="2" customWidth="1"/>
    <col min="10498" max="10498" width="6.25" style="2" customWidth="1"/>
    <col min="10499" max="10499" width="6.75" style="2" customWidth="1"/>
    <col min="10500" max="10500" width="19.75" style="2" customWidth="1"/>
    <col min="10501" max="10502" width="7.625" style="2" customWidth="1"/>
    <col min="10503" max="10503" width="7.75" style="2" customWidth="1"/>
    <col min="10504" max="10504" width="5" style="2" customWidth="1"/>
    <col min="10505" max="10505" width="6.25" style="2" customWidth="1"/>
    <col min="10506" max="10506" width="6.875" style="2" customWidth="1"/>
    <col min="10507" max="10507" width="7.875" style="2" customWidth="1"/>
    <col min="10508" max="10752" width="8.125" style="2"/>
    <col min="10753" max="10753" width="3.875" style="2" customWidth="1"/>
    <col min="10754" max="10754" width="6.25" style="2" customWidth="1"/>
    <col min="10755" max="10755" width="6.75" style="2" customWidth="1"/>
    <col min="10756" max="10756" width="19.75" style="2" customWidth="1"/>
    <col min="10757" max="10758" width="7.625" style="2" customWidth="1"/>
    <col min="10759" max="10759" width="7.75" style="2" customWidth="1"/>
    <col min="10760" max="10760" width="5" style="2" customWidth="1"/>
    <col min="10761" max="10761" width="6.25" style="2" customWidth="1"/>
    <col min="10762" max="10762" width="6.875" style="2" customWidth="1"/>
    <col min="10763" max="10763" width="7.875" style="2" customWidth="1"/>
    <col min="10764" max="11008" width="8.125" style="2"/>
    <col min="11009" max="11009" width="3.875" style="2" customWidth="1"/>
    <col min="11010" max="11010" width="6.25" style="2" customWidth="1"/>
    <col min="11011" max="11011" width="6.75" style="2" customWidth="1"/>
    <col min="11012" max="11012" width="19.75" style="2" customWidth="1"/>
    <col min="11013" max="11014" width="7.625" style="2" customWidth="1"/>
    <col min="11015" max="11015" width="7.75" style="2" customWidth="1"/>
    <col min="11016" max="11016" width="5" style="2" customWidth="1"/>
    <col min="11017" max="11017" width="6.25" style="2" customWidth="1"/>
    <col min="11018" max="11018" width="6.875" style="2" customWidth="1"/>
    <col min="11019" max="11019" width="7.875" style="2" customWidth="1"/>
    <col min="11020" max="11264" width="8.125" style="2"/>
    <col min="11265" max="11265" width="3.875" style="2" customWidth="1"/>
    <col min="11266" max="11266" width="6.25" style="2" customWidth="1"/>
    <col min="11267" max="11267" width="6.75" style="2" customWidth="1"/>
    <col min="11268" max="11268" width="19.75" style="2" customWidth="1"/>
    <col min="11269" max="11270" width="7.625" style="2" customWidth="1"/>
    <col min="11271" max="11271" width="7.75" style="2" customWidth="1"/>
    <col min="11272" max="11272" width="5" style="2" customWidth="1"/>
    <col min="11273" max="11273" width="6.25" style="2" customWidth="1"/>
    <col min="11274" max="11274" width="6.875" style="2" customWidth="1"/>
    <col min="11275" max="11275" width="7.875" style="2" customWidth="1"/>
    <col min="11276" max="11520" width="8.125" style="2"/>
    <col min="11521" max="11521" width="3.875" style="2" customWidth="1"/>
    <col min="11522" max="11522" width="6.25" style="2" customWidth="1"/>
    <col min="11523" max="11523" width="6.75" style="2" customWidth="1"/>
    <col min="11524" max="11524" width="19.75" style="2" customWidth="1"/>
    <col min="11525" max="11526" width="7.625" style="2" customWidth="1"/>
    <col min="11527" max="11527" width="7.75" style="2" customWidth="1"/>
    <col min="11528" max="11528" width="5" style="2" customWidth="1"/>
    <col min="11529" max="11529" width="6.25" style="2" customWidth="1"/>
    <col min="11530" max="11530" width="6.875" style="2" customWidth="1"/>
    <col min="11531" max="11531" width="7.875" style="2" customWidth="1"/>
    <col min="11532" max="11776" width="8.125" style="2"/>
    <col min="11777" max="11777" width="3.875" style="2" customWidth="1"/>
    <col min="11778" max="11778" width="6.25" style="2" customWidth="1"/>
    <col min="11779" max="11779" width="6.75" style="2" customWidth="1"/>
    <col min="11780" max="11780" width="19.75" style="2" customWidth="1"/>
    <col min="11781" max="11782" width="7.625" style="2" customWidth="1"/>
    <col min="11783" max="11783" width="7.75" style="2" customWidth="1"/>
    <col min="11784" max="11784" width="5" style="2" customWidth="1"/>
    <col min="11785" max="11785" width="6.25" style="2" customWidth="1"/>
    <col min="11786" max="11786" width="6.875" style="2" customWidth="1"/>
    <col min="11787" max="11787" width="7.875" style="2" customWidth="1"/>
    <col min="11788" max="12032" width="8.125" style="2"/>
    <col min="12033" max="12033" width="3.875" style="2" customWidth="1"/>
    <col min="12034" max="12034" width="6.25" style="2" customWidth="1"/>
    <col min="12035" max="12035" width="6.75" style="2" customWidth="1"/>
    <col min="12036" max="12036" width="19.75" style="2" customWidth="1"/>
    <col min="12037" max="12038" width="7.625" style="2" customWidth="1"/>
    <col min="12039" max="12039" width="7.75" style="2" customWidth="1"/>
    <col min="12040" max="12040" width="5" style="2" customWidth="1"/>
    <col min="12041" max="12041" width="6.25" style="2" customWidth="1"/>
    <col min="12042" max="12042" width="6.875" style="2" customWidth="1"/>
    <col min="12043" max="12043" width="7.875" style="2" customWidth="1"/>
    <col min="12044" max="12288" width="8.125" style="2"/>
    <col min="12289" max="12289" width="3.875" style="2" customWidth="1"/>
    <col min="12290" max="12290" width="6.25" style="2" customWidth="1"/>
    <col min="12291" max="12291" width="6.75" style="2" customWidth="1"/>
    <col min="12292" max="12292" width="19.75" style="2" customWidth="1"/>
    <col min="12293" max="12294" width="7.625" style="2" customWidth="1"/>
    <col min="12295" max="12295" width="7.75" style="2" customWidth="1"/>
    <col min="12296" max="12296" width="5" style="2" customWidth="1"/>
    <col min="12297" max="12297" width="6.25" style="2" customWidth="1"/>
    <col min="12298" max="12298" width="6.875" style="2" customWidth="1"/>
    <col min="12299" max="12299" width="7.875" style="2" customWidth="1"/>
    <col min="12300" max="12544" width="8.125" style="2"/>
    <col min="12545" max="12545" width="3.875" style="2" customWidth="1"/>
    <col min="12546" max="12546" width="6.25" style="2" customWidth="1"/>
    <col min="12547" max="12547" width="6.75" style="2" customWidth="1"/>
    <col min="12548" max="12548" width="19.75" style="2" customWidth="1"/>
    <col min="12549" max="12550" width="7.625" style="2" customWidth="1"/>
    <col min="12551" max="12551" width="7.75" style="2" customWidth="1"/>
    <col min="12552" max="12552" width="5" style="2" customWidth="1"/>
    <col min="12553" max="12553" width="6.25" style="2" customWidth="1"/>
    <col min="12554" max="12554" width="6.875" style="2" customWidth="1"/>
    <col min="12555" max="12555" width="7.875" style="2" customWidth="1"/>
    <col min="12556" max="12800" width="8.125" style="2"/>
    <col min="12801" max="12801" width="3.875" style="2" customWidth="1"/>
    <col min="12802" max="12802" width="6.25" style="2" customWidth="1"/>
    <col min="12803" max="12803" width="6.75" style="2" customWidth="1"/>
    <col min="12804" max="12804" width="19.75" style="2" customWidth="1"/>
    <col min="12805" max="12806" width="7.625" style="2" customWidth="1"/>
    <col min="12807" max="12807" width="7.75" style="2" customWidth="1"/>
    <col min="12808" max="12808" width="5" style="2" customWidth="1"/>
    <col min="12809" max="12809" width="6.25" style="2" customWidth="1"/>
    <col min="12810" max="12810" width="6.875" style="2" customWidth="1"/>
    <col min="12811" max="12811" width="7.875" style="2" customWidth="1"/>
    <col min="12812" max="13056" width="8.125" style="2"/>
    <col min="13057" max="13057" width="3.875" style="2" customWidth="1"/>
    <col min="13058" max="13058" width="6.25" style="2" customWidth="1"/>
    <col min="13059" max="13059" width="6.75" style="2" customWidth="1"/>
    <col min="13060" max="13060" width="19.75" style="2" customWidth="1"/>
    <col min="13061" max="13062" width="7.625" style="2" customWidth="1"/>
    <col min="13063" max="13063" width="7.75" style="2" customWidth="1"/>
    <col min="13064" max="13064" width="5" style="2" customWidth="1"/>
    <col min="13065" max="13065" width="6.25" style="2" customWidth="1"/>
    <col min="13066" max="13066" width="6.875" style="2" customWidth="1"/>
    <col min="13067" max="13067" width="7.875" style="2" customWidth="1"/>
    <col min="13068" max="13312" width="8.125" style="2"/>
    <col min="13313" max="13313" width="3.875" style="2" customWidth="1"/>
    <col min="13314" max="13314" width="6.25" style="2" customWidth="1"/>
    <col min="13315" max="13315" width="6.75" style="2" customWidth="1"/>
    <col min="13316" max="13316" width="19.75" style="2" customWidth="1"/>
    <col min="13317" max="13318" width="7.625" style="2" customWidth="1"/>
    <col min="13319" max="13319" width="7.75" style="2" customWidth="1"/>
    <col min="13320" max="13320" width="5" style="2" customWidth="1"/>
    <col min="13321" max="13321" width="6.25" style="2" customWidth="1"/>
    <col min="13322" max="13322" width="6.875" style="2" customWidth="1"/>
    <col min="13323" max="13323" width="7.875" style="2" customWidth="1"/>
    <col min="13324" max="13568" width="8.125" style="2"/>
    <col min="13569" max="13569" width="3.875" style="2" customWidth="1"/>
    <col min="13570" max="13570" width="6.25" style="2" customWidth="1"/>
    <col min="13571" max="13571" width="6.75" style="2" customWidth="1"/>
    <col min="13572" max="13572" width="19.75" style="2" customWidth="1"/>
    <col min="13573" max="13574" width="7.625" style="2" customWidth="1"/>
    <col min="13575" max="13575" width="7.75" style="2" customWidth="1"/>
    <col min="13576" max="13576" width="5" style="2" customWidth="1"/>
    <col min="13577" max="13577" width="6.25" style="2" customWidth="1"/>
    <col min="13578" max="13578" width="6.875" style="2" customWidth="1"/>
    <col min="13579" max="13579" width="7.875" style="2" customWidth="1"/>
    <col min="13580" max="13824" width="8.125" style="2"/>
    <col min="13825" max="13825" width="3.875" style="2" customWidth="1"/>
    <col min="13826" max="13826" width="6.25" style="2" customWidth="1"/>
    <col min="13827" max="13827" width="6.75" style="2" customWidth="1"/>
    <col min="13828" max="13828" width="19.75" style="2" customWidth="1"/>
    <col min="13829" max="13830" width="7.625" style="2" customWidth="1"/>
    <col min="13831" max="13831" width="7.75" style="2" customWidth="1"/>
    <col min="13832" max="13832" width="5" style="2" customWidth="1"/>
    <col min="13833" max="13833" width="6.25" style="2" customWidth="1"/>
    <col min="13834" max="13834" width="6.875" style="2" customWidth="1"/>
    <col min="13835" max="13835" width="7.875" style="2" customWidth="1"/>
    <col min="13836" max="14080" width="8.125" style="2"/>
    <col min="14081" max="14081" width="3.875" style="2" customWidth="1"/>
    <col min="14082" max="14082" width="6.25" style="2" customWidth="1"/>
    <col min="14083" max="14083" width="6.75" style="2" customWidth="1"/>
    <col min="14084" max="14084" width="19.75" style="2" customWidth="1"/>
    <col min="14085" max="14086" width="7.625" style="2" customWidth="1"/>
    <col min="14087" max="14087" width="7.75" style="2" customWidth="1"/>
    <col min="14088" max="14088" width="5" style="2" customWidth="1"/>
    <col min="14089" max="14089" width="6.25" style="2" customWidth="1"/>
    <col min="14090" max="14090" width="6.875" style="2" customWidth="1"/>
    <col min="14091" max="14091" width="7.875" style="2" customWidth="1"/>
    <col min="14092" max="14336" width="8.125" style="2"/>
    <col min="14337" max="14337" width="3.875" style="2" customWidth="1"/>
    <col min="14338" max="14338" width="6.25" style="2" customWidth="1"/>
    <col min="14339" max="14339" width="6.75" style="2" customWidth="1"/>
    <col min="14340" max="14340" width="19.75" style="2" customWidth="1"/>
    <col min="14341" max="14342" width="7.625" style="2" customWidth="1"/>
    <col min="14343" max="14343" width="7.75" style="2" customWidth="1"/>
    <col min="14344" max="14344" width="5" style="2" customWidth="1"/>
    <col min="14345" max="14345" width="6.25" style="2" customWidth="1"/>
    <col min="14346" max="14346" width="6.875" style="2" customWidth="1"/>
    <col min="14347" max="14347" width="7.875" style="2" customWidth="1"/>
    <col min="14348" max="14592" width="8.125" style="2"/>
    <col min="14593" max="14593" width="3.875" style="2" customWidth="1"/>
    <col min="14594" max="14594" width="6.25" style="2" customWidth="1"/>
    <col min="14595" max="14595" width="6.75" style="2" customWidth="1"/>
    <col min="14596" max="14596" width="19.75" style="2" customWidth="1"/>
    <col min="14597" max="14598" width="7.625" style="2" customWidth="1"/>
    <col min="14599" max="14599" width="7.75" style="2" customWidth="1"/>
    <col min="14600" max="14600" width="5" style="2" customWidth="1"/>
    <col min="14601" max="14601" width="6.25" style="2" customWidth="1"/>
    <col min="14602" max="14602" width="6.875" style="2" customWidth="1"/>
    <col min="14603" max="14603" width="7.875" style="2" customWidth="1"/>
    <col min="14604" max="14848" width="8.125" style="2"/>
    <col min="14849" max="14849" width="3.875" style="2" customWidth="1"/>
    <col min="14850" max="14850" width="6.25" style="2" customWidth="1"/>
    <col min="14851" max="14851" width="6.75" style="2" customWidth="1"/>
    <col min="14852" max="14852" width="19.75" style="2" customWidth="1"/>
    <col min="14853" max="14854" width="7.625" style="2" customWidth="1"/>
    <col min="14855" max="14855" width="7.75" style="2" customWidth="1"/>
    <col min="14856" max="14856" width="5" style="2" customWidth="1"/>
    <col min="14857" max="14857" width="6.25" style="2" customWidth="1"/>
    <col min="14858" max="14858" width="6.875" style="2" customWidth="1"/>
    <col min="14859" max="14859" width="7.875" style="2" customWidth="1"/>
    <col min="14860" max="15104" width="8.125" style="2"/>
    <col min="15105" max="15105" width="3.875" style="2" customWidth="1"/>
    <col min="15106" max="15106" width="6.25" style="2" customWidth="1"/>
    <col min="15107" max="15107" width="6.75" style="2" customWidth="1"/>
    <col min="15108" max="15108" width="19.75" style="2" customWidth="1"/>
    <col min="15109" max="15110" width="7.625" style="2" customWidth="1"/>
    <col min="15111" max="15111" width="7.75" style="2" customWidth="1"/>
    <col min="15112" max="15112" width="5" style="2" customWidth="1"/>
    <col min="15113" max="15113" width="6.25" style="2" customWidth="1"/>
    <col min="15114" max="15114" width="6.875" style="2" customWidth="1"/>
    <col min="15115" max="15115" width="7.875" style="2" customWidth="1"/>
    <col min="15116" max="15360" width="8.125" style="2"/>
    <col min="15361" max="15361" width="3.875" style="2" customWidth="1"/>
    <col min="15362" max="15362" width="6.25" style="2" customWidth="1"/>
    <col min="15363" max="15363" width="6.75" style="2" customWidth="1"/>
    <col min="15364" max="15364" width="19.75" style="2" customWidth="1"/>
    <col min="15365" max="15366" width="7.625" style="2" customWidth="1"/>
    <col min="15367" max="15367" width="7.75" style="2" customWidth="1"/>
    <col min="15368" max="15368" width="5" style="2" customWidth="1"/>
    <col min="15369" max="15369" width="6.25" style="2" customWidth="1"/>
    <col min="15370" max="15370" width="6.875" style="2" customWidth="1"/>
    <col min="15371" max="15371" width="7.875" style="2" customWidth="1"/>
    <col min="15372" max="15616" width="8.125" style="2"/>
    <col min="15617" max="15617" width="3.875" style="2" customWidth="1"/>
    <col min="15618" max="15618" width="6.25" style="2" customWidth="1"/>
    <col min="15619" max="15619" width="6.75" style="2" customWidth="1"/>
    <col min="15620" max="15620" width="19.75" style="2" customWidth="1"/>
    <col min="15621" max="15622" width="7.625" style="2" customWidth="1"/>
    <col min="15623" max="15623" width="7.75" style="2" customWidth="1"/>
    <col min="15624" max="15624" width="5" style="2" customWidth="1"/>
    <col min="15625" max="15625" width="6.25" style="2" customWidth="1"/>
    <col min="15626" max="15626" width="6.875" style="2" customWidth="1"/>
    <col min="15627" max="15627" width="7.875" style="2" customWidth="1"/>
    <col min="15628" max="15872" width="8.125" style="2"/>
    <col min="15873" max="15873" width="3.875" style="2" customWidth="1"/>
    <col min="15874" max="15874" width="6.25" style="2" customWidth="1"/>
    <col min="15875" max="15875" width="6.75" style="2" customWidth="1"/>
    <col min="15876" max="15876" width="19.75" style="2" customWidth="1"/>
    <col min="15877" max="15878" width="7.625" style="2" customWidth="1"/>
    <col min="15879" max="15879" width="7.75" style="2" customWidth="1"/>
    <col min="15880" max="15880" width="5" style="2" customWidth="1"/>
    <col min="15881" max="15881" width="6.25" style="2" customWidth="1"/>
    <col min="15882" max="15882" width="6.875" style="2" customWidth="1"/>
    <col min="15883" max="15883" width="7.875" style="2" customWidth="1"/>
    <col min="15884" max="16128" width="8.125" style="2"/>
    <col min="16129" max="16129" width="3.875" style="2" customWidth="1"/>
    <col min="16130" max="16130" width="6.25" style="2" customWidth="1"/>
    <col min="16131" max="16131" width="6.75" style="2" customWidth="1"/>
    <col min="16132" max="16132" width="19.75" style="2" customWidth="1"/>
    <col min="16133" max="16134" width="7.625" style="2" customWidth="1"/>
    <col min="16135" max="16135" width="7.75" style="2" customWidth="1"/>
    <col min="16136" max="16136" width="5" style="2" customWidth="1"/>
    <col min="16137" max="16137" width="6.25" style="2" customWidth="1"/>
    <col min="16138" max="16138" width="6.875" style="2" customWidth="1"/>
    <col min="16139" max="16139" width="7.875" style="2" customWidth="1"/>
    <col min="16140"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593</v>
      </c>
      <c r="B3" s="6"/>
      <c r="C3" s="6"/>
      <c r="D3" s="6"/>
      <c r="E3" s="6"/>
      <c r="F3" s="6"/>
      <c r="G3" s="6"/>
      <c r="H3" s="6"/>
      <c r="I3" s="6"/>
      <c r="J3" s="6"/>
      <c r="K3" s="6"/>
    </row>
    <row r="4" s="1" customFormat="1" ht="14.25" spans="1:11">
      <c r="A4" s="7" t="s">
        <v>2</v>
      </c>
      <c r="B4" s="8"/>
      <c r="C4" s="8"/>
      <c r="D4" s="9" t="s">
        <v>594</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1.79</v>
      </c>
      <c r="F7" s="31">
        <v>1.79</v>
      </c>
      <c r="G7" s="32">
        <v>0</v>
      </c>
      <c r="H7" s="33"/>
      <c r="I7" s="31">
        <v>10</v>
      </c>
      <c r="J7" s="45">
        <f>G7/F7</f>
        <v>0</v>
      </c>
      <c r="K7" s="46">
        <f>I7*J7</f>
        <v>0</v>
      </c>
    </row>
    <row r="8" s="1" customFormat="1" ht="14.25" spans="1:11">
      <c r="A8" s="17"/>
      <c r="B8" s="14"/>
      <c r="C8" s="15"/>
      <c r="D8" s="16" t="s">
        <v>16</v>
      </c>
      <c r="E8" s="31"/>
      <c r="F8" s="31"/>
      <c r="G8" s="32"/>
      <c r="H8" s="33"/>
      <c r="I8" s="31" t="s">
        <v>18</v>
      </c>
      <c r="J8" s="45"/>
      <c r="K8" s="31" t="s">
        <v>18</v>
      </c>
    </row>
    <row r="9" s="1" customFormat="1" ht="14.25" spans="1:11">
      <c r="A9" s="17"/>
      <c r="B9" s="14"/>
      <c r="C9" s="15"/>
      <c r="D9" s="7" t="s">
        <v>17</v>
      </c>
      <c r="E9" s="31">
        <v>1.79</v>
      </c>
      <c r="F9" s="31">
        <v>1.79</v>
      </c>
      <c r="G9" s="32">
        <v>0</v>
      </c>
      <c r="H9" s="33"/>
      <c r="I9" s="31" t="s">
        <v>18</v>
      </c>
      <c r="J9" s="45">
        <f>G9/F9</f>
        <v>0</v>
      </c>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60" customHeight="1" spans="1:11">
      <c r="A12" s="23"/>
      <c r="B12" s="16" t="s">
        <v>595</v>
      </c>
      <c r="C12" s="24"/>
      <c r="D12" s="24"/>
      <c r="E12" s="24"/>
      <c r="F12" s="38"/>
      <c r="G12" s="16" t="s">
        <v>595</v>
      </c>
      <c r="H12" s="24"/>
      <c r="I12" s="24"/>
      <c r="J12" s="24"/>
      <c r="K12" s="38"/>
    </row>
    <row r="13" s="1" customFormat="1" ht="28.5" spans="1:11">
      <c r="A13" s="25" t="s">
        <v>25</v>
      </c>
      <c r="B13" s="25" t="s">
        <v>26</v>
      </c>
      <c r="C13" s="9" t="s">
        <v>27</v>
      </c>
      <c r="D13" s="9" t="s">
        <v>28</v>
      </c>
      <c r="E13" s="9"/>
      <c r="F13" s="39" t="s">
        <v>29</v>
      </c>
      <c r="G13" s="40" t="s">
        <v>30</v>
      </c>
      <c r="H13" s="9" t="s">
        <v>12</v>
      </c>
      <c r="I13" s="9" t="s">
        <v>14</v>
      </c>
      <c r="J13" s="7" t="s">
        <v>31</v>
      </c>
      <c r="K13" s="39"/>
    </row>
    <row r="14" s="1" customFormat="1" ht="14.25" spans="1:11">
      <c r="A14" s="26"/>
      <c r="B14" s="9" t="s">
        <v>32</v>
      </c>
      <c r="C14" s="25" t="s">
        <v>33</v>
      </c>
      <c r="D14" s="16" t="s">
        <v>596</v>
      </c>
      <c r="E14" s="38"/>
      <c r="F14" s="9" t="s">
        <v>597</v>
      </c>
      <c r="G14" s="9" t="s">
        <v>598</v>
      </c>
      <c r="H14" s="9">
        <v>10</v>
      </c>
      <c r="I14" s="9">
        <v>10</v>
      </c>
      <c r="J14" s="7" t="s">
        <v>599</v>
      </c>
      <c r="K14" s="39"/>
    </row>
    <row r="15" s="1" customFormat="1" ht="14.25" spans="1:11">
      <c r="A15" s="26"/>
      <c r="B15" s="9"/>
      <c r="C15" s="26"/>
      <c r="D15" s="16" t="s">
        <v>600</v>
      </c>
      <c r="E15" s="38"/>
      <c r="F15" s="9" t="s">
        <v>601</v>
      </c>
      <c r="G15" s="9" t="s">
        <v>601</v>
      </c>
      <c r="H15" s="9">
        <v>10</v>
      </c>
      <c r="I15" s="9">
        <v>10</v>
      </c>
      <c r="J15" s="7" t="s">
        <v>599</v>
      </c>
      <c r="K15" s="39"/>
    </row>
    <row r="16" s="1" customFormat="1" ht="28.5" spans="1:11">
      <c r="A16" s="26"/>
      <c r="B16" s="9"/>
      <c r="C16" s="25" t="s">
        <v>45</v>
      </c>
      <c r="D16" s="16" t="s">
        <v>602</v>
      </c>
      <c r="E16" s="38"/>
      <c r="F16" s="41">
        <v>1</v>
      </c>
      <c r="G16" s="41">
        <v>1</v>
      </c>
      <c r="H16" s="9">
        <v>10</v>
      </c>
      <c r="I16" s="9">
        <v>10</v>
      </c>
      <c r="J16" s="7" t="s">
        <v>599</v>
      </c>
      <c r="K16" s="39"/>
    </row>
    <row r="17" s="1" customFormat="1" ht="28.5" spans="1:11">
      <c r="A17" s="26"/>
      <c r="B17" s="9"/>
      <c r="C17" s="25" t="s">
        <v>47</v>
      </c>
      <c r="D17" s="27" t="s">
        <v>350</v>
      </c>
      <c r="E17" s="42"/>
      <c r="F17" s="53">
        <v>44805</v>
      </c>
      <c r="G17" s="53">
        <v>45170</v>
      </c>
      <c r="H17" s="9">
        <v>10</v>
      </c>
      <c r="I17" s="9">
        <v>0</v>
      </c>
      <c r="J17" s="7" t="s">
        <v>599</v>
      </c>
      <c r="K17" s="39"/>
    </row>
    <row r="18" s="1" customFormat="1" ht="28.5" spans="1:11">
      <c r="A18" s="26"/>
      <c r="B18" s="9"/>
      <c r="C18" s="25" t="s">
        <v>51</v>
      </c>
      <c r="D18" s="27" t="s">
        <v>603</v>
      </c>
      <c r="E18" s="42"/>
      <c r="F18" s="9" t="s">
        <v>604</v>
      </c>
      <c r="G18" s="9">
        <v>0</v>
      </c>
      <c r="H18" s="9">
        <v>10</v>
      </c>
      <c r="I18" s="9">
        <v>0</v>
      </c>
      <c r="J18" s="7" t="s">
        <v>599</v>
      </c>
      <c r="K18" s="39"/>
    </row>
    <row r="19" s="1" customFormat="1" ht="42.75" spans="1:11">
      <c r="A19" s="26"/>
      <c r="B19" s="9" t="s">
        <v>66</v>
      </c>
      <c r="C19" s="25" t="s">
        <v>67</v>
      </c>
      <c r="D19" s="27" t="s">
        <v>605</v>
      </c>
      <c r="E19" s="42"/>
      <c r="F19" s="9" t="s">
        <v>72</v>
      </c>
      <c r="G19" s="9" t="s">
        <v>72</v>
      </c>
      <c r="H19" s="9">
        <v>15</v>
      </c>
      <c r="I19" s="9">
        <v>15</v>
      </c>
      <c r="J19" s="7"/>
      <c r="K19" s="39"/>
    </row>
    <row r="20" s="1" customFormat="1" ht="57" spans="1:11">
      <c r="A20" s="26"/>
      <c r="B20" s="9"/>
      <c r="C20" s="25" t="s">
        <v>70</v>
      </c>
      <c r="D20" s="27" t="s">
        <v>606</v>
      </c>
      <c r="E20" s="42"/>
      <c r="F20" s="9" t="s">
        <v>607</v>
      </c>
      <c r="G20" s="9" t="s">
        <v>607</v>
      </c>
      <c r="H20" s="9">
        <v>15</v>
      </c>
      <c r="I20" s="9">
        <v>15</v>
      </c>
      <c r="J20" s="7"/>
      <c r="K20" s="39"/>
    </row>
    <row r="21" s="1" customFormat="1" ht="71.25" spans="1:11">
      <c r="A21" s="26"/>
      <c r="B21" s="25" t="s">
        <v>73</v>
      </c>
      <c r="C21" s="25" t="s">
        <v>74</v>
      </c>
      <c r="D21" s="27" t="s">
        <v>371</v>
      </c>
      <c r="E21" s="42"/>
      <c r="F21" s="9" t="s">
        <v>69</v>
      </c>
      <c r="G21" s="9" t="s">
        <v>69</v>
      </c>
      <c r="H21" s="9">
        <v>10</v>
      </c>
      <c r="I21" s="9">
        <v>10</v>
      </c>
      <c r="J21" s="7"/>
      <c r="K21" s="39"/>
    </row>
    <row r="22" s="1" customFormat="1" ht="14.25" spans="1:11">
      <c r="A22" s="28" t="s">
        <v>76</v>
      </c>
      <c r="B22" s="29"/>
      <c r="C22" s="29"/>
      <c r="D22" s="29"/>
      <c r="E22" s="29"/>
      <c r="F22" s="29"/>
      <c r="G22" s="43"/>
      <c r="H22" s="44">
        <f>SUM(H14:H21)+I7</f>
        <v>100</v>
      </c>
      <c r="I22" s="47">
        <f>SUM(I14:I21)+K7</f>
        <v>70</v>
      </c>
      <c r="J22" s="28"/>
      <c r="K22" s="43"/>
    </row>
    <row r="23" spans="1:11">
      <c r="A23" s="30"/>
      <c r="B23" s="30"/>
      <c r="C23" s="30"/>
      <c r="D23" s="30"/>
      <c r="E23" s="30"/>
      <c r="F23" s="30"/>
      <c r="G23" s="30"/>
      <c r="H23" s="30"/>
      <c r="I23" s="30"/>
      <c r="J23" s="30"/>
      <c r="K23" s="30"/>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23:K23"/>
    <mergeCell ref="A11:A12"/>
    <mergeCell ref="A13:A21"/>
    <mergeCell ref="B14:B18"/>
    <mergeCell ref="B19:B20"/>
    <mergeCell ref="C14:C15"/>
    <mergeCell ref="A6:C10"/>
  </mergeCells>
  <printOptions horizontalCentered="1"/>
  <pageMargins left="0.503472222222222" right="0.306944444444444" top="0.751388888888889" bottom="0.751388888888889" header="0.298611111111111" footer="0.298611111111111"/>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4"/>
  <sheetViews>
    <sheetView zoomScale="145" zoomScaleNormal="145" topLeftCell="A16" workbookViewId="0">
      <selection activeCell="N31" sqref="N31"/>
    </sheetView>
  </sheetViews>
  <sheetFormatPr defaultColWidth="8.125" defaultRowHeight="12.75"/>
  <cols>
    <col min="1" max="1" width="3.875" style="2" customWidth="1"/>
    <col min="2" max="2" width="6.25" style="2" customWidth="1"/>
    <col min="3" max="3" width="6" style="2" customWidth="1"/>
    <col min="4" max="4" width="19.75" style="2" customWidth="1"/>
    <col min="5" max="5" width="7.625" style="2" customWidth="1"/>
    <col min="6" max="6" width="11.125" style="2" customWidth="1"/>
    <col min="7" max="7" width="9.875" style="2" customWidth="1"/>
    <col min="8" max="8" width="6.625" style="2" customWidth="1"/>
    <col min="9" max="9" width="10.375" style="2" customWidth="1"/>
    <col min="10" max="10" width="8.625" style="2" customWidth="1"/>
    <col min="11" max="11" width="12.875" style="2" customWidth="1"/>
    <col min="12" max="256" width="8.125" style="2"/>
    <col min="257" max="257" width="3.875" style="2" customWidth="1"/>
    <col min="258" max="258" width="6.25" style="2" customWidth="1"/>
    <col min="259" max="259" width="6.75" style="2" customWidth="1"/>
    <col min="260" max="260" width="19.75" style="2" customWidth="1"/>
    <col min="261" max="262" width="7.625" style="2" customWidth="1"/>
    <col min="263" max="263" width="7.75" style="2" customWidth="1"/>
    <col min="264" max="264" width="5" style="2" customWidth="1"/>
    <col min="265" max="265" width="6.25" style="2" customWidth="1"/>
    <col min="266" max="266" width="6.875" style="2" customWidth="1"/>
    <col min="267" max="267" width="7.875" style="2" customWidth="1"/>
    <col min="268" max="512" width="8.125" style="2"/>
    <col min="513" max="513" width="3.875" style="2" customWidth="1"/>
    <col min="514" max="514" width="6.25" style="2" customWidth="1"/>
    <col min="515" max="515" width="6.75" style="2" customWidth="1"/>
    <col min="516" max="516" width="19.75" style="2" customWidth="1"/>
    <col min="517" max="518" width="7.625" style="2" customWidth="1"/>
    <col min="519" max="519" width="7.75" style="2" customWidth="1"/>
    <col min="520" max="520" width="5" style="2" customWidth="1"/>
    <col min="521" max="521" width="6.25" style="2" customWidth="1"/>
    <col min="522" max="522" width="6.875" style="2" customWidth="1"/>
    <col min="523" max="523" width="7.875" style="2" customWidth="1"/>
    <col min="524" max="768" width="8.125" style="2"/>
    <col min="769" max="769" width="3.875" style="2" customWidth="1"/>
    <col min="770" max="770" width="6.25" style="2" customWidth="1"/>
    <col min="771" max="771" width="6.75" style="2" customWidth="1"/>
    <col min="772" max="772" width="19.75" style="2" customWidth="1"/>
    <col min="773" max="774" width="7.625" style="2" customWidth="1"/>
    <col min="775" max="775" width="7.75" style="2" customWidth="1"/>
    <col min="776" max="776" width="5" style="2" customWidth="1"/>
    <col min="777" max="777" width="6.25" style="2" customWidth="1"/>
    <col min="778" max="778" width="6.875" style="2" customWidth="1"/>
    <col min="779" max="779" width="7.875" style="2" customWidth="1"/>
    <col min="780" max="1024" width="8.125" style="2"/>
    <col min="1025" max="1025" width="3.875" style="2" customWidth="1"/>
    <col min="1026" max="1026" width="6.25" style="2" customWidth="1"/>
    <col min="1027" max="1027" width="6.75" style="2" customWidth="1"/>
    <col min="1028" max="1028" width="19.75" style="2" customWidth="1"/>
    <col min="1029" max="1030" width="7.625" style="2" customWidth="1"/>
    <col min="1031" max="1031" width="7.75" style="2" customWidth="1"/>
    <col min="1032" max="1032" width="5" style="2" customWidth="1"/>
    <col min="1033" max="1033" width="6.25" style="2" customWidth="1"/>
    <col min="1034" max="1034" width="6.875" style="2" customWidth="1"/>
    <col min="1035" max="1035" width="7.875" style="2" customWidth="1"/>
    <col min="1036" max="1280" width="8.125" style="2"/>
    <col min="1281" max="1281" width="3.875" style="2" customWidth="1"/>
    <col min="1282" max="1282" width="6.25" style="2" customWidth="1"/>
    <col min="1283" max="1283" width="6.75" style="2" customWidth="1"/>
    <col min="1284" max="1284" width="19.75" style="2" customWidth="1"/>
    <col min="1285" max="1286" width="7.625" style="2" customWidth="1"/>
    <col min="1287" max="1287" width="7.75" style="2" customWidth="1"/>
    <col min="1288" max="1288" width="5" style="2" customWidth="1"/>
    <col min="1289" max="1289" width="6.25" style="2" customWidth="1"/>
    <col min="1290" max="1290" width="6.875" style="2" customWidth="1"/>
    <col min="1291" max="1291" width="7.875" style="2" customWidth="1"/>
    <col min="1292" max="1536" width="8.125" style="2"/>
    <col min="1537" max="1537" width="3.875" style="2" customWidth="1"/>
    <col min="1538" max="1538" width="6.25" style="2" customWidth="1"/>
    <col min="1539" max="1539" width="6.75" style="2" customWidth="1"/>
    <col min="1540" max="1540" width="19.75" style="2" customWidth="1"/>
    <col min="1541" max="1542" width="7.625" style="2" customWidth="1"/>
    <col min="1543" max="1543" width="7.75" style="2" customWidth="1"/>
    <col min="1544" max="1544" width="5" style="2" customWidth="1"/>
    <col min="1545" max="1545" width="6.25" style="2" customWidth="1"/>
    <col min="1546" max="1546" width="6.875" style="2" customWidth="1"/>
    <col min="1547" max="1547" width="7.875" style="2" customWidth="1"/>
    <col min="1548" max="1792" width="8.125" style="2"/>
    <col min="1793" max="1793" width="3.875" style="2" customWidth="1"/>
    <col min="1794" max="1794" width="6.25" style="2" customWidth="1"/>
    <col min="1795" max="1795" width="6.75" style="2" customWidth="1"/>
    <col min="1796" max="1796" width="19.75" style="2" customWidth="1"/>
    <col min="1797" max="1798" width="7.625" style="2" customWidth="1"/>
    <col min="1799" max="1799" width="7.75" style="2" customWidth="1"/>
    <col min="1800" max="1800" width="5" style="2" customWidth="1"/>
    <col min="1801" max="1801" width="6.25" style="2" customWidth="1"/>
    <col min="1802" max="1802" width="6.875" style="2" customWidth="1"/>
    <col min="1803" max="1803" width="7.875" style="2" customWidth="1"/>
    <col min="1804" max="2048" width="8.125" style="2"/>
    <col min="2049" max="2049" width="3.875" style="2" customWidth="1"/>
    <col min="2050" max="2050" width="6.25" style="2" customWidth="1"/>
    <col min="2051" max="2051" width="6.75" style="2" customWidth="1"/>
    <col min="2052" max="2052" width="19.75" style="2" customWidth="1"/>
    <col min="2053" max="2054" width="7.625" style="2" customWidth="1"/>
    <col min="2055" max="2055" width="7.75" style="2" customWidth="1"/>
    <col min="2056" max="2056" width="5" style="2" customWidth="1"/>
    <col min="2057" max="2057" width="6.25" style="2" customWidth="1"/>
    <col min="2058" max="2058" width="6.875" style="2" customWidth="1"/>
    <col min="2059" max="2059" width="7.875" style="2" customWidth="1"/>
    <col min="2060" max="2304" width="8.125" style="2"/>
    <col min="2305" max="2305" width="3.875" style="2" customWidth="1"/>
    <col min="2306" max="2306" width="6.25" style="2" customWidth="1"/>
    <col min="2307" max="2307" width="6.75" style="2" customWidth="1"/>
    <col min="2308" max="2308" width="19.75" style="2" customWidth="1"/>
    <col min="2309" max="2310" width="7.625" style="2" customWidth="1"/>
    <col min="2311" max="2311" width="7.75" style="2" customWidth="1"/>
    <col min="2312" max="2312" width="5" style="2" customWidth="1"/>
    <col min="2313" max="2313" width="6.25" style="2" customWidth="1"/>
    <col min="2314" max="2314" width="6.875" style="2" customWidth="1"/>
    <col min="2315" max="2315" width="7.875" style="2" customWidth="1"/>
    <col min="2316" max="2560" width="8.125" style="2"/>
    <col min="2561" max="2561" width="3.875" style="2" customWidth="1"/>
    <col min="2562" max="2562" width="6.25" style="2" customWidth="1"/>
    <col min="2563" max="2563" width="6.75" style="2" customWidth="1"/>
    <col min="2564" max="2564" width="19.75" style="2" customWidth="1"/>
    <col min="2565" max="2566" width="7.625" style="2" customWidth="1"/>
    <col min="2567" max="2567" width="7.75" style="2" customWidth="1"/>
    <col min="2568" max="2568" width="5" style="2" customWidth="1"/>
    <col min="2569" max="2569" width="6.25" style="2" customWidth="1"/>
    <col min="2570" max="2570" width="6.875" style="2" customWidth="1"/>
    <col min="2571" max="2571" width="7.875" style="2" customWidth="1"/>
    <col min="2572" max="2816" width="8.125" style="2"/>
    <col min="2817" max="2817" width="3.875" style="2" customWidth="1"/>
    <col min="2818" max="2818" width="6.25" style="2" customWidth="1"/>
    <col min="2819" max="2819" width="6.75" style="2" customWidth="1"/>
    <col min="2820" max="2820" width="19.75" style="2" customWidth="1"/>
    <col min="2821" max="2822" width="7.625" style="2" customWidth="1"/>
    <col min="2823" max="2823" width="7.75" style="2" customWidth="1"/>
    <col min="2824" max="2824" width="5" style="2" customWidth="1"/>
    <col min="2825" max="2825" width="6.25" style="2" customWidth="1"/>
    <col min="2826" max="2826" width="6.875" style="2" customWidth="1"/>
    <col min="2827" max="2827" width="7.875" style="2" customWidth="1"/>
    <col min="2828" max="3072" width="8.125" style="2"/>
    <col min="3073" max="3073" width="3.875" style="2" customWidth="1"/>
    <col min="3074" max="3074" width="6.25" style="2" customWidth="1"/>
    <col min="3075" max="3075" width="6.75" style="2" customWidth="1"/>
    <col min="3076" max="3076" width="19.75" style="2" customWidth="1"/>
    <col min="3077" max="3078" width="7.625" style="2" customWidth="1"/>
    <col min="3079" max="3079" width="7.75" style="2" customWidth="1"/>
    <col min="3080" max="3080" width="5" style="2" customWidth="1"/>
    <col min="3081" max="3081" width="6.25" style="2" customWidth="1"/>
    <col min="3082" max="3082" width="6.875" style="2" customWidth="1"/>
    <col min="3083" max="3083" width="7.875" style="2" customWidth="1"/>
    <col min="3084" max="3328" width="8.125" style="2"/>
    <col min="3329" max="3329" width="3.875" style="2" customWidth="1"/>
    <col min="3330" max="3330" width="6.25" style="2" customWidth="1"/>
    <col min="3331" max="3331" width="6.75" style="2" customWidth="1"/>
    <col min="3332" max="3332" width="19.75" style="2" customWidth="1"/>
    <col min="3333" max="3334" width="7.625" style="2" customWidth="1"/>
    <col min="3335" max="3335" width="7.75" style="2" customWidth="1"/>
    <col min="3336" max="3336" width="5" style="2" customWidth="1"/>
    <col min="3337" max="3337" width="6.25" style="2" customWidth="1"/>
    <col min="3338" max="3338" width="6.875" style="2" customWidth="1"/>
    <col min="3339" max="3339" width="7.875" style="2" customWidth="1"/>
    <col min="3340" max="3584" width="8.125" style="2"/>
    <col min="3585" max="3585" width="3.875" style="2" customWidth="1"/>
    <col min="3586" max="3586" width="6.25" style="2" customWidth="1"/>
    <col min="3587" max="3587" width="6.75" style="2" customWidth="1"/>
    <col min="3588" max="3588" width="19.75" style="2" customWidth="1"/>
    <col min="3589" max="3590" width="7.625" style="2" customWidth="1"/>
    <col min="3591" max="3591" width="7.75" style="2" customWidth="1"/>
    <col min="3592" max="3592" width="5" style="2" customWidth="1"/>
    <col min="3593" max="3593" width="6.25" style="2" customWidth="1"/>
    <col min="3594" max="3594" width="6.875" style="2" customWidth="1"/>
    <col min="3595" max="3595" width="7.875" style="2" customWidth="1"/>
    <col min="3596" max="3840" width="8.125" style="2"/>
    <col min="3841" max="3841" width="3.875" style="2" customWidth="1"/>
    <col min="3842" max="3842" width="6.25" style="2" customWidth="1"/>
    <col min="3843" max="3843" width="6.75" style="2" customWidth="1"/>
    <col min="3844" max="3844" width="19.75" style="2" customWidth="1"/>
    <col min="3845" max="3846" width="7.625" style="2" customWidth="1"/>
    <col min="3847" max="3847" width="7.75" style="2" customWidth="1"/>
    <col min="3848" max="3848" width="5" style="2" customWidth="1"/>
    <col min="3849" max="3849" width="6.25" style="2" customWidth="1"/>
    <col min="3850" max="3850" width="6.875" style="2" customWidth="1"/>
    <col min="3851" max="3851" width="7.875" style="2" customWidth="1"/>
    <col min="3852" max="4096" width="8.125" style="2"/>
    <col min="4097" max="4097" width="3.875" style="2" customWidth="1"/>
    <col min="4098" max="4098" width="6.25" style="2" customWidth="1"/>
    <col min="4099" max="4099" width="6.75" style="2" customWidth="1"/>
    <col min="4100" max="4100" width="19.75" style="2" customWidth="1"/>
    <col min="4101" max="4102" width="7.625" style="2" customWidth="1"/>
    <col min="4103" max="4103" width="7.75" style="2" customWidth="1"/>
    <col min="4104" max="4104" width="5" style="2" customWidth="1"/>
    <col min="4105" max="4105" width="6.25" style="2" customWidth="1"/>
    <col min="4106" max="4106" width="6.875" style="2" customWidth="1"/>
    <col min="4107" max="4107" width="7.875" style="2" customWidth="1"/>
    <col min="4108" max="4352" width="8.125" style="2"/>
    <col min="4353" max="4353" width="3.875" style="2" customWidth="1"/>
    <col min="4354" max="4354" width="6.25" style="2" customWidth="1"/>
    <col min="4355" max="4355" width="6.75" style="2" customWidth="1"/>
    <col min="4356" max="4356" width="19.75" style="2" customWidth="1"/>
    <col min="4357" max="4358" width="7.625" style="2" customWidth="1"/>
    <col min="4359" max="4359" width="7.75" style="2" customWidth="1"/>
    <col min="4360" max="4360" width="5" style="2" customWidth="1"/>
    <col min="4361" max="4361" width="6.25" style="2" customWidth="1"/>
    <col min="4362" max="4362" width="6.875" style="2" customWidth="1"/>
    <col min="4363" max="4363" width="7.875" style="2" customWidth="1"/>
    <col min="4364" max="4608" width="8.125" style="2"/>
    <col min="4609" max="4609" width="3.875" style="2" customWidth="1"/>
    <col min="4610" max="4610" width="6.25" style="2" customWidth="1"/>
    <col min="4611" max="4611" width="6.75" style="2" customWidth="1"/>
    <col min="4612" max="4612" width="19.75" style="2" customWidth="1"/>
    <col min="4613" max="4614" width="7.625" style="2" customWidth="1"/>
    <col min="4615" max="4615" width="7.75" style="2" customWidth="1"/>
    <col min="4616" max="4616" width="5" style="2" customWidth="1"/>
    <col min="4617" max="4617" width="6.25" style="2" customWidth="1"/>
    <col min="4618" max="4618" width="6.875" style="2" customWidth="1"/>
    <col min="4619" max="4619" width="7.875" style="2" customWidth="1"/>
    <col min="4620" max="4864" width="8.125" style="2"/>
    <col min="4865" max="4865" width="3.875" style="2" customWidth="1"/>
    <col min="4866" max="4866" width="6.25" style="2" customWidth="1"/>
    <col min="4867" max="4867" width="6.75" style="2" customWidth="1"/>
    <col min="4868" max="4868" width="19.75" style="2" customWidth="1"/>
    <col min="4869" max="4870" width="7.625" style="2" customWidth="1"/>
    <col min="4871" max="4871" width="7.75" style="2" customWidth="1"/>
    <col min="4872" max="4872" width="5" style="2" customWidth="1"/>
    <col min="4873" max="4873" width="6.25" style="2" customWidth="1"/>
    <col min="4874" max="4874" width="6.875" style="2" customWidth="1"/>
    <col min="4875" max="4875" width="7.875" style="2" customWidth="1"/>
    <col min="4876" max="5120" width="8.125" style="2"/>
    <col min="5121" max="5121" width="3.875" style="2" customWidth="1"/>
    <col min="5122" max="5122" width="6.25" style="2" customWidth="1"/>
    <col min="5123" max="5123" width="6.75" style="2" customWidth="1"/>
    <col min="5124" max="5124" width="19.75" style="2" customWidth="1"/>
    <col min="5125" max="5126" width="7.625" style="2" customWidth="1"/>
    <col min="5127" max="5127" width="7.75" style="2" customWidth="1"/>
    <col min="5128" max="5128" width="5" style="2" customWidth="1"/>
    <col min="5129" max="5129" width="6.25" style="2" customWidth="1"/>
    <col min="5130" max="5130" width="6.875" style="2" customWidth="1"/>
    <col min="5131" max="5131" width="7.875" style="2" customWidth="1"/>
    <col min="5132" max="5376" width="8.125" style="2"/>
    <col min="5377" max="5377" width="3.875" style="2" customWidth="1"/>
    <col min="5378" max="5378" width="6.25" style="2" customWidth="1"/>
    <col min="5379" max="5379" width="6.75" style="2" customWidth="1"/>
    <col min="5380" max="5380" width="19.75" style="2" customWidth="1"/>
    <col min="5381" max="5382" width="7.625" style="2" customWidth="1"/>
    <col min="5383" max="5383" width="7.75" style="2" customWidth="1"/>
    <col min="5384" max="5384" width="5" style="2" customWidth="1"/>
    <col min="5385" max="5385" width="6.25" style="2" customWidth="1"/>
    <col min="5386" max="5386" width="6.875" style="2" customWidth="1"/>
    <col min="5387" max="5387" width="7.875" style="2" customWidth="1"/>
    <col min="5388" max="5632" width="8.125" style="2"/>
    <col min="5633" max="5633" width="3.875" style="2" customWidth="1"/>
    <col min="5634" max="5634" width="6.25" style="2" customWidth="1"/>
    <col min="5635" max="5635" width="6.75" style="2" customWidth="1"/>
    <col min="5636" max="5636" width="19.75" style="2" customWidth="1"/>
    <col min="5637" max="5638" width="7.625" style="2" customWidth="1"/>
    <col min="5639" max="5639" width="7.75" style="2" customWidth="1"/>
    <col min="5640" max="5640" width="5" style="2" customWidth="1"/>
    <col min="5641" max="5641" width="6.25" style="2" customWidth="1"/>
    <col min="5642" max="5642" width="6.875" style="2" customWidth="1"/>
    <col min="5643" max="5643" width="7.875" style="2" customWidth="1"/>
    <col min="5644" max="5888" width="8.125" style="2"/>
    <col min="5889" max="5889" width="3.875" style="2" customWidth="1"/>
    <col min="5890" max="5890" width="6.25" style="2" customWidth="1"/>
    <col min="5891" max="5891" width="6.75" style="2" customWidth="1"/>
    <col min="5892" max="5892" width="19.75" style="2" customWidth="1"/>
    <col min="5893" max="5894" width="7.625" style="2" customWidth="1"/>
    <col min="5895" max="5895" width="7.75" style="2" customWidth="1"/>
    <col min="5896" max="5896" width="5" style="2" customWidth="1"/>
    <col min="5897" max="5897" width="6.25" style="2" customWidth="1"/>
    <col min="5898" max="5898" width="6.875" style="2" customWidth="1"/>
    <col min="5899" max="5899" width="7.875" style="2" customWidth="1"/>
    <col min="5900" max="6144" width="8.125" style="2"/>
    <col min="6145" max="6145" width="3.875" style="2" customWidth="1"/>
    <col min="6146" max="6146" width="6.25" style="2" customWidth="1"/>
    <col min="6147" max="6147" width="6.75" style="2" customWidth="1"/>
    <col min="6148" max="6148" width="19.75" style="2" customWidth="1"/>
    <col min="6149" max="6150" width="7.625" style="2" customWidth="1"/>
    <col min="6151" max="6151" width="7.75" style="2" customWidth="1"/>
    <col min="6152" max="6152" width="5" style="2" customWidth="1"/>
    <col min="6153" max="6153" width="6.25" style="2" customWidth="1"/>
    <col min="6154" max="6154" width="6.875" style="2" customWidth="1"/>
    <col min="6155" max="6155" width="7.875" style="2" customWidth="1"/>
    <col min="6156" max="6400" width="8.125" style="2"/>
    <col min="6401" max="6401" width="3.875" style="2" customWidth="1"/>
    <col min="6402" max="6402" width="6.25" style="2" customWidth="1"/>
    <col min="6403" max="6403" width="6.75" style="2" customWidth="1"/>
    <col min="6404" max="6404" width="19.75" style="2" customWidth="1"/>
    <col min="6405" max="6406" width="7.625" style="2" customWidth="1"/>
    <col min="6407" max="6407" width="7.75" style="2" customWidth="1"/>
    <col min="6408" max="6408" width="5" style="2" customWidth="1"/>
    <col min="6409" max="6409" width="6.25" style="2" customWidth="1"/>
    <col min="6410" max="6410" width="6.875" style="2" customWidth="1"/>
    <col min="6411" max="6411" width="7.875" style="2" customWidth="1"/>
    <col min="6412" max="6656" width="8.125" style="2"/>
    <col min="6657" max="6657" width="3.875" style="2" customWidth="1"/>
    <col min="6658" max="6658" width="6.25" style="2" customWidth="1"/>
    <col min="6659" max="6659" width="6.75" style="2" customWidth="1"/>
    <col min="6660" max="6660" width="19.75" style="2" customWidth="1"/>
    <col min="6661" max="6662" width="7.625" style="2" customWidth="1"/>
    <col min="6663" max="6663" width="7.75" style="2" customWidth="1"/>
    <col min="6664" max="6664" width="5" style="2" customWidth="1"/>
    <col min="6665" max="6665" width="6.25" style="2" customWidth="1"/>
    <col min="6666" max="6666" width="6.875" style="2" customWidth="1"/>
    <col min="6667" max="6667" width="7.875" style="2" customWidth="1"/>
    <col min="6668" max="6912" width="8.125" style="2"/>
    <col min="6913" max="6913" width="3.875" style="2" customWidth="1"/>
    <col min="6914" max="6914" width="6.25" style="2" customWidth="1"/>
    <col min="6915" max="6915" width="6.75" style="2" customWidth="1"/>
    <col min="6916" max="6916" width="19.75" style="2" customWidth="1"/>
    <col min="6917" max="6918" width="7.625" style="2" customWidth="1"/>
    <col min="6919" max="6919" width="7.75" style="2" customWidth="1"/>
    <col min="6920" max="6920" width="5" style="2" customWidth="1"/>
    <col min="6921" max="6921" width="6.25" style="2" customWidth="1"/>
    <col min="6922" max="6922" width="6.875" style="2" customWidth="1"/>
    <col min="6923" max="6923" width="7.875" style="2" customWidth="1"/>
    <col min="6924" max="7168" width="8.125" style="2"/>
    <col min="7169" max="7169" width="3.875" style="2" customWidth="1"/>
    <col min="7170" max="7170" width="6.25" style="2" customWidth="1"/>
    <col min="7171" max="7171" width="6.75" style="2" customWidth="1"/>
    <col min="7172" max="7172" width="19.75" style="2" customWidth="1"/>
    <col min="7173" max="7174" width="7.625" style="2" customWidth="1"/>
    <col min="7175" max="7175" width="7.75" style="2" customWidth="1"/>
    <col min="7176" max="7176" width="5" style="2" customWidth="1"/>
    <col min="7177" max="7177" width="6.25" style="2" customWidth="1"/>
    <col min="7178" max="7178" width="6.875" style="2" customWidth="1"/>
    <col min="7179" max="7179" width="7.875" style="2" customWidth="1"/>
    <col min="7180" max="7424" width="8.125" style="2"/>
    <col min="7425" max="7425" width="3.875" style="2" customWidth="1"/>
    <col min="7426" max="7426" width="6.25" style="2" customWidth="1"/>
    <col min="7427" max="7427" width="6.75" style="2" customWidth="1"/>
    <col min="7428" max="7428" width="19.75" style="2" customWidth="1"/>
    <col min="7429" max="7430" width="7.625" style="2" customWidth="1"/>
    <col min="7431" max="7431" width="7.75" style="2" customWidth="1"/>
    <col min="7432" max="7432" width="5" style="2" customWidth="1"/>
    <col min="7433" max="7433" width="6.25" style="2" customWidth="1"/>
    <col min="7434" max="7434" width="6.875" style="2" customWidth="1"/>
    <col min="7435" max="7435" width="7.875" style="2" customWidth="1"/>
    <col min="7436" max="7680" width="8.125" style="2"/>
    <col min="7681" max="7681" width="3.875" style="2" customWidth="1"/>
    <col min="7682" max="7682" width="6.25" style="2" customWidth="1"/>
    <col min="7683" max="7683" width="6.75" style="2" customWidth="1"/>
    <col min="7684" max="7684" width="19.75" style="2" customWidth="1"/>
    <col min="7685" max="7686" width="7.625" style="2" customWidth="1"/>
    <col min="7687" max="7687" width="7.75" style="2" customWidth="1"/>
    <col min="7688" max="7688" width="5" style="2" customWidth="1"/>
    <col min="7689" max="7689" width="6.25" style="2" customWidth="1"/>
    <col min="7690" max="7690" width="6.875" style="2" customWidth="1"/>
    <col min="7691" max="7691" width="7.875" style="2" customWidth="1"/>
    <col min="7692" max="7936" width="8.125" style="2"/>
    <col min="7937" max="7937" width="3.875" style="2" customWidth="1"/>
    <col min="7938" max="7938" width="6.25" style="2" customWidth="1"/>
    <col min="7939" max="7939" width="6.75" style="2" customWidth="1"/>
    <col min="7940" max="7940" width="19.75" style="2" customWidth="1"/>
    <col min="7941" max="7942" width="7.625" style="2" customWidth="1"/>
    <col min="7943" max="7943" width="7.75" style="2" customWidth="1"/>
    <col min="7944" max="7944" width="5" style="2" customWidth="1"/>
    <col min="7945" max="7945" width="6.25" style="2" customWidth="1"/>
    <col min="7946" max="7946" width="6.875" style="2" customWidth="1"/>
    <col min="7947" max="7947" width="7.875" style="2" customWidth="1"/>
    <col min="7948" max="8192" width="8.125" style="2"/>
    <col min="8193" max="8193" width="3.875" style="2" customWidth="1"/>
    <col min="8194" max="8194" width="6.25" style="2" customWidth="1"/>
    <col min="8195" max="8195" width="6.75" style="2" customWidth="1"/>
    <col min="8196" max="8196" width="19.75" style="2" customWidth="1"/>
    <col min="8197" max="8198" width="7.625" style="2" customWidth="1"/>
    <col min="8199" max="8199" width="7.75" style="2" customWidth="1"/>
    <col min="8200" max="8200" width="5" style="2" customWidth="1"/>
    <col min="8201" max="8201" width="6.25" style="2" customWidth="1"/>
    <col min="8202" max="8202" width="6.875" style="2" customWidth="1"/>
    <col min="8203" max="8203" width="7.875" style="2" customWidth="1"/>
    <col min="8204" max="8448" width="8.125" style="2"/>
    <col min="8449" max="8449" width="3.875" style="2" customWidth="1"/>
    <col min="8450" max="8450" width="6.25" style="2" customWidth="1"/>
    <col min="8451" max="8451" width="6.75" style="2" customWidth="1"/>
    <col min="8452" max="8452" width="19.75" style="2" customWidth="1"/>
    <col min="8453" max="8454" width="7.625" style="2" customWidth="1"/>
    <col min="8455" max="8455" width="7.75" style="2" customWidth="1"/>
    <col min="8456" max="8456" width="5" style="2" customWidth="1"/>
    <col min="8457" max="8457" width="6.25" style="2" customWidth="1"/>
    <col min="8458" max="8458" width="6.875" style="2" customWidth="1"/>
    <col min="8459" max="8459" width="7.875" style="2" customWidth="1"/>
    <col min="8460" max="8704" width="8.125" style="2"/>
    <col min="8705" max="8705" width="3.875" style="2" customWidth="1"/>
    <col min="8706" max="8706" width="6.25" style="2" customWidth="1"/>
    <col min="8707" max="8707" width="6.75" style="2" customWidth="1"/>
    <col min="8708" max="8708" width="19.75" style="2" customWidth="1"/>
    <col min="8709" max="8710" width="7.625" style="2" customWidth="1"/>
    <col min="8711" max="8711" width="7.75" style="2" customWidth="1"/>
    <col min="8712" max="8712" width="5" style="2" customWidth="1"/>
    <col min="8713" max="8713" width="6.25" style="2" customWidth="1"/>
    <col min="8714" max="8714" width="6.875" style="2" customWidth="1"/>
    <col min="8715" max="8715" width="7.875" style="2" customWidth="1"/>
    <col min="8716" max="8960" width="8.125" style="2"/>
    <col min="8961" max="8961" width="3.875" style="2" customWidth="1"/>
    <col min="8962" max="8962" width="6.25" style="2" customWidth="1"/>
    <col min="8963" max="8963" width="6.75" style="2" customWidth="1"/>
    <col min="8964" max="8964" width="19.75" style="2" customWidth="1"/>
    <col min="8965" max="8966" width="7.625" style="2" customWidth="1"/>
    <col min="8967" max="8967" width="7.75" style="2" customWidth="1"/>
    <col min="8968" max="8968" width="5" style="2" customWidth="1"/>
    <col min="8969" max="8969" width="6.25" style="2" customWidth="1"/>
    <col min="8970" max="8970" width="6.875" style="2" customWidth="1"/>
    <col min="8971" max="8971" width="7.875" style="2" customWidth="1"/>
    <col min="8972" max="9216" width="8.125" style="2"/>
    <col min="9217" max="9217" width="3.875" style="2" customWidth="1"/>
    <col min="9218" max="9218" width="6.25" style="2" customWidth="1"/>
    <col min="9219" max="9219" width="6.75" style="2" customWidth="1"/>
    <col min="9220" max="9220" width="19.75" style="2" customWidth="1"/>
    <col min="9221" max="9222" width="7.625" style="2" customWidth="1"/>
    <col min="9223" max="9223" width="7.75" style="2" customWidth="1"/>
    <col min="9224" max="9224" width="5" style="2" customWidth="1"/>
    <col min="9225" max="9225" width="6.25" style="2" customWidth="1"/>
    <col min="9226" max="9226" width="6.875" style="2" customWidth="1"/>
    <col min="9227" max="9227" width="7.875" style="2" customWidth="1"/>
    <col min="9228" max="9472" width="8.125" style="2"/>
    <col min="9473" max="9473" width="3.875" style="2" customWidth="1"/>
    <col min="9474" max="9474" width="6.25" style="2" customWidth="1"/>
    <col min="9475" max="9475" width="6.75" style="2" customWidth="1"/>
    <col min="9476" max="9476" width="19.75" style="2" customWidth="1"/>
    <col min="9477" max="9478" width="7.625" style="2" customWidth="1"/>
    <col min="9479" max="9479" width="7.75" style="2" customWidth="1"/>
    <col min="9480" max="9480" width="5" style="2" customWidth="1"/>
    <col min="9481" max="9481" width="6.25" style="2" customWidth="1"/>
    <col min="9482" max="9482" width="6.875" style="2" customWidth="1"/>
    <col min="9483" max="9483" width="7.875" style="2" customWidth="1"/>
    <col min="9484" max="9728" width="8.125" style="2"/>
    <col min="9729" max="9729" width="3.875" style="2" customWidth="1"/>
    <col min="9730" max="9730" width="6.25" style="2" customWidth="1"/>
    <col min="9731" max="9731" width="6.75" style="2" customWidth="1"/>
    <col min="9732" max="9732" width="19.75" style="2" customWidth="1"/>
    <col min="9733" max="9734" width="7.625" style="2" customWidth="1"/>
    <col min="9735" max="9735" width="7.75" style="2" customWidth="1"/>
    <col min="9736" max="9736" width="5" style="2" customWidth="1"/>
    <col min="9737" max="9737" width="6.25" style="2" customWidth="1"/>
    <col min="9738" max="9738" width="6.875" style="2" customWidth="1"/>
    <col min="9739" max="9739" width="7.875" style="2" customWidth="1"/>
    <col min="9740" max="9984" width="8.125" style="2"/>
    <col min="9985" max="9985" width="3.875" style="2" customWidth="1"/>
    <col min="9986" max="9986" width="6.25" style="2" customWidth="1"/>
    <col min="9987" max="9987" width="6.75" style="2" customWidth="1"/>
    <col min="9988" max="9988" width="19.75" style="2" customWidth="1"/>
    <col min="9989" max="9990" width="7.625" style="2" customWidth="1"/>
    <col min="9991" max="9991" width="7.75" style="2" customWidth="1"/>
    <col min="9992" max="9992" width="5" style="2" customWidth="1"/>
    <col min="9993" max="9993" width="6.25" style="2" customWidth="1"/>
    <col min="9994" max="9994" width="6.875" style="2" customWidth="1"/>
    <col min="9995" max="9995" width="7.875" style="2" customWidth="1"/>
    <col min="9996" max="10240" width="8.125" style="2"/>
    <col min="10241" max="10241" width="3.875" style="2" customWidth="1"/>
    <col min="10242" max="10242" width="6.25" style="2" customWidth="1"/>
    <col min="10243" max="10243" width="6.75" style="2" customWidth="1"/>
    <col min="10244" max="10244" width="19.75" style="2" customWidth="1"/>
    <col min="10245" max="10246" width="7.625" style="2" customWidth="1"/>
    <col min="10247" max="10247" width="7.75" style="2" customWidth="1"/>
    <col min="10248" max="10248" width="5" style="2" customWidth="1"/>
    <col min="10249" max="10249" width="6.25" style="2" customWidth="1"/>
    <col min="10250" max="10250" width="6.875" style="2" customWidth="1"/>
    <col min="10251" max="10251" width="7.875" style="2" customWidth="1"/>
    <col min="10252" max="10496" width="8.125" style="2"/>
    <col min="10497" max="10497" width="3.875" style="2" customWidth="1"/>
    <col min="10498" max="10498" width="6.25" style="2" customWidth="1"/>
    <col min="10499" max="10499" width="6.75" style="2" customWidth="1"/>
    <col min="10500" max="10500" width="19.75" style="2" customWidth="1"/>
    <col min="10501" max="10502" width="7.625" style="2" customWidth="1"/>
    <col min="10503" max="10503" width="7.75" style="2" customWidth="1"/>
    <col min="10504" max="10504" width="5" style="2" customWidth="1"/>
    <col min="10505" max="10505" width="6.25" style="2" customWidth="1"/>
    <col min="10506" max="10506" width="6.875" style="2" customWidth="1"/>
    <col min="10507" max="10507" width="7.875" style="2" customWidth="1"/>
    <col min="10508" max="10752" width="8.125" style="2"/>
    <col min="10753" max="10753" width="3.875" style="2" customWidth="1"/>
    <col min="10754" max="10754" width="6.25" style="2" customWidth="1"/>
    <col min="10755" max="10755" width="6.75" style="2" customWidth="1"/>
    <col min="10756" max="10756" width="19.75" style="2" customWidth="1"/>
    <col min="10757" max="10758" width="7.625" style="2" customWidth="1"/>
    <col min="10759" max="10759" width="7.75" style="2" customWidth="1"/>
    <col min="10760" max="10760" width="5" style="2" customWidth="1"/>
    <col min="10761" max="10761" width="6.25" style="2" customWidth="1"/>
    <col min="10762" max="10762" width="6.875" style="2" customWidth="1"/>
    <col min="10763" max="10763" width="7.875" style="2" customWidth="1"/>
    <col min="10764" max="11008" width="8.125" style="2"/>
    <col min="11009" max="11009" width="3.875" style="2" customWidth="1"/>
    <col min="11010" max="11010" width="6.25" style="2" customWidth="1"/>
    <col min="11011" max="11011" width="6.75" style="2" customWidth="1"/>
    <col min="11012" max="11012" width="19.75" style="2" customWidth="1"/>
    <col min="11013" max="11014" width="7.625" style="2" customWidth="1"/>
    <col min="11015" max="11015" width="7.75" style="2" customWidth="1"/>
    <col min="11016" max="11016" width="5" style="2" customWidth="1"/>
    <col min="11017" max="11017" width="6.25" style="2" customWidth="1"/>
    <col min="11018" max="11018" width="6.875" style="2" customWidth="1"/>
    <col min="11019" max="11019" width="7.875" style="2" customWidth="1"/>
    <col min="11020" max="11264" width="8.125" style="2"/>
    <col min="11265" max="11265" width="3.875" style="2" customWidth="1"/>
    <col min="11266" max="11266" width="6.25" style="2" customWidth="1"/>
    <col min="11267" max="11267" width="6.75" style="2" customWidth="1"/>
    <col min="11268" max="11268" width="19.75" style="2" customWidth="1"/>
    <col min="11269" max="11270" width="7.625" style="2" customWidth="1"/>
    <col min="11271" max="11271" width="7.75" style="2" customWidth="1"/>
    <col min="11272" max="11272" width="5" style="2" customWidth="1"/>
    <col min="11273" max="11273" width="6.25" style="2" customWidth="1"/>
    <col min="11274" max="11274" width="6.875" style="2" customWidth="1"/>
    <col min="11275" max="11275" width="7.875" style="2" customWidth="1"/>
    <col min="11276" max="11520" width="8.125" style="2"/>
    <col min="11521" max="11521" width="3.875" style="2" customWidth="1"/>
    <col min="11522" max="11522" width="6.25" style="2" customWidth="1"/>
    <col min="11523" max="11523" width="6.75" style="2" customWidth="1"/>
    <col min="11524" max="11524" width="19.75" style="2" customWidth="1"/>
    <col min="11525" max="11526" width="7.625" style="2" customWidth="1"/>
    <col min="11527" max="11527" width="7.75" style="2" customWidth="1"/>
    <col min="11528" max="11528" width="5" style="2" customWidth="1"/>
    <col min="11529" max="11529" width="6.25" style="2" customWidth="1"/>
    <col min="11530" max="11530" width="6.875" style="2" customWidth="1"/>
    <col min="11531" max="11531" width="7.875" style="2" customWidth="1"/>
    <col min="11532" max="11776" width="8.125" style="2"/>
    <col min="11777" max="11777" width="3.875" style="2" customWidth="1"/>
    <col min="11778" max="11778" width="6.25" style="2" customWidth="1"/>
    <col min="11779" max="11779" width="6.75" style="2" customWidth="1"/>
    <col min="11780" max="11780" width="19.75" style="2" customWidth="1"/>
    <col min="11781" max="11782" width="7.625" style="2" customWidth="1"/>
    <col min="11783" max="11783" width="7.75" style="2" customWidth="1"/>
    <col min="11784" max="11784" width="5" style="2" customWidth="1"/>
    <col min="11785" max="11785" width="6.25" style="2" customWidth="1"/>
    <col min="11786" max="11786" width="6.875" style="2" customWidth="1"/>
    <col min="11787" max="11787" width="7.875" style="2" customWidth="1"/>
    <col min="11788" max="12032" width="8.125" style="2"/>
    <col min="12033" max="12033" width="3.875" style="2" customWidth="1"/>
    <col min="12034" max="12034" width="6.25" style="2" customWidth="1"/>
    <col min="12035" max="12035" width="6.75" style="2" customWidth="1"/>
    <col min="12036" max="12036" width="19.75" style="2" customWidth="1"/>
    <col min="12037" max="12038" width="7.625" style="2" customWidth="1"/>
    <col min="12039" max="12039" width="7.75" style="2" customWidth="1"/>
    <col min="12040" max="12040" width="5" style="2" customWidth="1"/>
    <col min="12041" max="12041" width="6.25" style="2" customWidth="1"/>
    <col min="12042" max="12042" width="6.875" style="2" customWidth="1"/>
    <col min="12043" max="12043" width="7.875" style="2" customWidth="1"/>
    <col min="12044" max="12288" width="8.125" style="2"/>
    <col min="12289" max="12289" width="3.875" style="2" customWidth="1"/>
    <col min="12290" max="12290" width="6.25" style="2" customWidth="1"/>
    <col min="12291" max="12291" width="6.75" style="2" customWidth="1"/>
    <col min="12292" max="12292" width="19.75" style="2" customWidth="1"/>
    <col min="12293" max="12294" width="7.625" style="2" customWidth="1"/>
    <col min="12295" max="12295" width="7.75" style="2" customWidth="1"/>
    <col min="12296" max="12296" width="5" style="2" customWidth="1"/>
    <col min="12297" max="12297" width="6.25" style="2" customWidth="1"/>
    <col min="12298" max="12298" width="6.875" style="2" customWidth="1"/>
    <col min="12299" max="12299" width="7.875" style="2" customWidth="1"/>
    <col min="12300" max="12544" width="8.125" style="2"/>
    <col min="12545" max="12545" width="3.875" style="2" customWidth="1"/>
    <col min="12546" max="12546" width="6.25" style="2" customWidth="1"/>
    <col min="12547" max="12547" width="6.75" style="2" customWidth="1"/>
    <col min="12548" max="12548" width="19.75" style="2" customWidth="1"/>
    <col min="12549" max="12550" width="7.625" style="2" customWidth="1"/>
    <col min="12551" max="12551" width="7.75" style="2" customWidth="1"/>
    <col min="12552" max="12552" width="5" style="2" customWidth="1"/>
    <col min="12553" max="12553" width="6.25" style="2" customWidth="1"/>
    <col min="12554" max="12554" width="6.875" style="2" customWidth="1"/>
    <col min="12555" max="12555" width="7.875" style="2" customWidth="1"/>
    <col min="12556" max="12800" width="8.125" style="2"/>
    <col min="12801" max="12801" width="3.875" style="2" customWidth="1"/>
    <col min="12802" max="12802" width="6.25" style="2" customWidth="1"/>
    <col min="12803" max="12803" width="6.75" style="2" customWidth="1"/>
    <col min="12804" max="12804" width="19.75" style="2" customWidth="1"/>
    <col min="12805" max="12806" width="7.625" style="2" customWidth="1"/>
    <col min="12807" max="12807" width="7.75" style="2" customWidth="1"/>
    <col min="12808" max="12808" width="5" style="2" customWidth="1"/>
    <col min="12809" max="12809" width="6.25" style="2" customWidth="1"/>
    <col min="12810" max="12810" width="6.875" style="2" customWidth="1"/>
    <col min="12811" max="12811" width="7.875" style="2" customWidth="1"/>
    <col min="12812" max="13056" width="8.125" style="2"/>
    <col min="13057" max="13057" width="3.875" style="2" customWidth="1"/>
    <col min="13058" max="13058" width="6.25" style="2" customWidth="1"/>
    <col min="13059" max="13059" width="6.75" style="2" customWidth="1"/>
    <col min="13060" max="13060" width="19.75" style="2" customWidth="1"/>
    <col min="13061" max="13062" width="7.625" style="2" customWidth="1"/>
    <col min="13063" max="13063" width="7.75" style="2" customWidth="1"/>
    <col min="13064" max="13064" width="5" style="2" customWidth="1"/>
    <col min="13065" max="13065" width="6.25" style="2" customWidth="1"/>
    <col min="13066" max="13066" width="6.875" style="2" customWidth="1"/>
    <col min="13067" max="13067" width="7.875" style="2" customWidth="1"/>
    <col min="13068" max="13312" width="8.125" style="2"/>
    <col min="13313" max="13313" width="3.875" style="2" customWidth="1"/>
    <col min="13314" max="13314" width="6.25" style="2" customWidth="1"/>
    <col min="13315" max="13315" width="6.75" style="2" customWidth="1"/>
    <col min="13316" max="13316" width="19.75" style="2" customWidth="1"/>
    <col min="13317" max="13318" width="7.625" style="2" customWidth="1"/>
    <col min="13319" max="13319" width="7.75" style="2" customWidth="1"/>
    <col min="13320" max="13320" width="5" style="2" customWidth="1"/>
    <col min="13321" max="13321" width="6.25" style="2" customWidth="1"/>
    <col min="13322" max="13322" width="6.875" style="2" customWidth="1"/>
    <col min="13323" max="13323" width="7.875" style="2" customWidth="1"/>
    <col min="13324" max="13568" width="8.125" style="2"/>
    <col min="13569" max="13569" width="3.875" style="2" customWidth="1"/>
    <col min="13570" max="13570" width="6.25" style="2" customWidth="1"/>
    <col min="13571" max="13571" width="6.75" style="2" customWidth="1"/>
    <col min="13572" max="13572" width="19.75" style="2" customWidth="1"/>
    <col min="13573" max="13574" width="7.625" style="2" customWidth="1"/>
    <col min="13575" max="13575" width="7.75" style="2" customWidth="1"/>
    <col min="13576" max="13576" width="5" style="2" customWidth="1"/>
    <col min="13577" max="13577" width="6.25" style="2" customWidth="1"/>
    <col min="13578" max="13578" width="6.875" style="2" customWidth="1"/>
    <col min="13579" max="13579" width="7.875" style="2" customWidth="1"/>
    <col min="13580" max="13824" width="8.125" style="2"/>
    <col min="13825" max="13825" width="3.875" style="2" customWidth="1"/>
    <col min="13826" max="13826" width="6.25" style="2" customWidth="1"/>
    <col min="13827" max="13827" width="6.75" style="2" customWidth="1"/>
    <col min="13828" max="13828" width="19.75" style="2" customWidth="1"/>
    <col min="13829" max="13830" width="7.625" style="2" customWidth="1"/>
    <col min="13831" max="13831" width="7.75" style="2" customWidth="1"/>
    <col min="13832" max="13832" width="5" style="2" customWidth="1"/>
    <col min="13833" max="13833" width="6.25" style="2" customWidth="1"/>
    <col min="13834" max="13834" width="6.875" style="2" customWidth="1"/>
    <col min="13835" max="13835" width="7.875" style="2" customWidth="1"/>
    <col min="13836" max="14080" width="8.125" style="2"/>
    <col min="14081" max="14081" width="3.875" style="2" customWidth="1"/>
    <col min="14082" max="14082" width="6.25" style="2" customWidth="1"/>
    <col min="14083" max="14083" width="6.75" style="2" customWidth="1"/>
    <col min="14084" max="14084" width="19.75" style="2" customWidth="1"/>
    <col min="14085" max="14086" width="7.625" style="2" customWidth="1"/>
    <col min="14087" max="14087" width="7.75" style="2" customWidth="1"/>
    <col min="14088" max="14088" width="5" style="2" customWidth="1"/>
    <col min="14089" max="14089" width="6.25" style="2" customWidth="1"/>
    <col min="14090" max="14090" width="6.875" style="2" customWidth="1"/>
    <col min="14091" max="14091" width="7.875" style="2" customWidth="1"/>
    <col min="14092" max="14336" width="8.125" style="2"/>
    <col min="14337" max="14337" width="3.875" style="2" customWidth="1"/>
    <col min="14338" max="14338" width="6.25" style="2" customWidth="1"/>
    <col min="14339" max="14339" width="6.75" style="2" customWidth="1"/>
    <col min="14340" max="14340" width="19.75" style="2" customWidth="1"/>
    <col min="14341" max="14342" width="7.625" style="2" customWidth="1"/>
    <col min="14343" max="14343" width="7.75" style="2" customWidth="1"/>
    <col min="14344" max="14344" width="5" style="2" customWidth="1"/>
    <col min="14345" max="14345" width="6.25" style="2" customWidth="1"/>
    <col min="14346" max="14346" width="6.875" style="2" customWidth="1"/>
    <col min="14347" max="14347" width="7.875" style="2" customWidth="1"/>
    <col min="14348" max="14592" width="8.125" style="2"/>
    <col min="14593" max="14593" width="3.875" style="2" customWidth="1"/>
    <col min="14594" max="14594" width="6.25" style="2" customWidth="1"/>
    <col min="14595" max="14595" width="6.75" style="2" customWidth="1"/>
    <col min="14596" max="14596" width="19.75" style="2" customWidth="1"/>
    <col min="14597" max="14598" width="7.625" style="2" customWidth="1"/>
    <col min="14599" max="14599" width="7.75" style="2" customWidth="1"/>
    <col min="14600" max="14600" width="5" style="2" customWidth="1"/>
    <col min="14601" max="14601" width="6.25" style="2" customWidth="1"/>
    <col min="14602" max="14602" width="6.875" style="2" customWidth="1"/>
    <col min="14603" max="14603" width="7.875" style="2" customWidth="1"/>
    <col min="14604" max="14848" width="8.125" style="2"/>
    <col min="14849" max="14849" width="3.875" style="2" customWidth="1"/>
    <col min="14850" max="14850" width="6.25" style="2" customWidth="1"/>
    <col min="14851" max="14851" width="6.75" style="2" customWidth="1"/>
    <col min="14852" max="14852" width="19.75" style="2" customWidth="1"/>
    <col min="14853" max="14854" width="7.625" style="2" customWidth="1"/>
    <col min="14855" max="14855" width="7.75" style="2" customWidth="1"/>
    <col min="14856" max="14856" width="5" style="2" customWidth="1"/>
    <col min="14857" max="14857" width="6.25" style="2" customWidth="1"/>
    <col min="14858" max="14858" width="6.875" style="2" customWidth="1"/>
    <col min="14859" max="14859" width="7.875" style="2" customWidth="1"/>
    <col min="14860" max="15104" width="8.125" style="2"/>
    <col min="15105" max="15105" width="3.875" style="2" customWidth="1"/>
    <col min="15106" max="15106" width="6.25" style="2" customWidth="1"/>
    <col min="15107" max="15107" width="6.75" style="2" customWidth="1"/>
    <col min="15108" max="15108" width="19.75" style="2" customWidth="1"/>
    <col min="15109" max="15110" width="7.625" style="2" customWidth="1"/>
    <col min="15111" max="15111" width="7.75" style="2" customWidth="1"/>
    <col min="15112" max="15112" width="5" style="2" customWidth="1"/>
    <col min="15113" max="15113" width="6.25" style="2" customWidth="1"/>
    <col min="15114" max="15114" width="6.875" style="2" customWidth="1"/>
    <col min="15115" max="15115" width="7.875" style="2" customWidth="1"/>
    <col min="15116" max="15360" width="8.125" style="2"/>
    <col min="15361" max="15361" width="3.875" style="2" customWidth="1"/>
    <col min="15362" max="15362" width="6.25" style="2" customWidth="1"/>
    <col min="15363" max="15363" width="6.75" style="2" customWidth="1"/>
    <col min="15364" max="15364" width="19.75" style="2" customWidth="1"/>
    <col min="15365" max="15366" width="7.625" style="2" customWidth="1"/>
    <col min="15367" max="15367" width="7.75" style="2" customWidth="1"/>
    <col min="15368" max="15368" width="5" style="2" customWidth="1"/>
    <col min="15369" max="15369" width="6.25" style="2" customWidth="1"/>
    <col min="15370" max="15370" width="6.875" style="2" customWidth="1"/>
    <col min="15371" max="15371" width="7.875" style="2" customWidth="1"/>
    <col min="15372" max="15616" width="8.125" style="2"/>
    <col min="15617" max="15617" width="3.875" style="2" customWidth="1"/>
    <col min="15618" max="15618" width="6.25" style="2" customWidth="1"/>
    <col min="15619" max="15619" width="6.75" style="2" customWidth="1"/>
    <col min="15620" max="15620" width="19.75" style="2" customWidth="1"/>
    <col min="15621" max="15622" width="7.625" style="2" customWidth="1"/>
    <col min="15623" max="15623" width="7.75" style="2" customWidth="1"/>
    <col min="15624" max="15624" width="5" style="2" customWidth="1"/>
    <col min="15625" max="15625" width="6.25" style="2" customWidth="1"/>
    <col min="15626" max="15626" width="6.875" style="2" customWidth="1"/>
    <col min="15627" max="15627" width="7.875" style="2" customWidth="1"/>
    <col min="15628" max="15872" width="8.125" style="2"/>
    <col min="15873" max="15873" width="3.875" style="2" customWidth="1"/>
    <col min="15874" max="15874" width="6.25" style="2" customWidth="1"/>
    <col min="15875" max="15875" width="6.75" style="2" customWidth="1"/>
    <col min="15876" max="15876" width="19.75" style="2" customWidth="1"/>
    <col min="15877" max="15878" width="7.625" style="2" customWidth="1"/>
    <col min="15879" max="15879" width="7.75" style="2" customWidth="1"/>
    <col min="15880" max="15880" width="5" style="2" customWidth="1"/>
    <col min="15881" max="15881" width="6.25" style="2" customWidth="1"/>
    <col min="15882" max="15882" width="6.875" style="2" customWidth="1"/>
    <col min="15883" max="15883" width="7.875" style="2" customWidth="1"/>
    <col min="15884" max="16128" width="8.125" style="2"/>
    <col min="16129" max="16129" width="3.875" style="2" customWidth="1"/>
    <col min="16130" max="16130" width="6.25" style="2" customWidth="1"/>
    <col min="16131" max="16131" width="6.75" style="2" customWidth="1"/>
    <col min="16132" max="16132" width="19.75" style="2" customWidth="1"/>
    <col min="16133" max="16134" width="7.625" style="2" customWidth="1"/>
    <col min="16135" max="16135" width="7.75" style="2" customWidth="1"/>
    <col min="16136" max="16136" width="5" style="2" customWidth="1"/>
    <col min="16137" max="16137" width="6.25" style="2" customWidth="1"/>
    <col min="16138" max="16138" width="6.875" style="2" customWidth="1"/>
    <col min="16139" max="16139" width="7.875" style="2" customWidth="1"/>
    <col min="16140"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608</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170.87</v>
      </c>
      <c r="F7" s="31">
        <v>170.87</v>
      </c>
      <c r="G7" s="32">
        <v>94.95</v>
      </c>
      <c r="H7" s="33"/>
      <c r="I7" s="31">
        <v>10</v>
      </c>
      <c r="J7" s="45">
        <f>G7/F7</f>
        <v>0.555685608942471</v>
      </c>
      <c r="K7" s="46">
        <f>I7*J7</f>
        <v>5.55685608942471</v>
      </c>
    </row>
    <row r="8" s="1" customFormat="1" ht="14.25" spans="1:11">
      <c r="A8" s="17"/>
      <c r="B8" s="14"/>
      <c r="C8" s="15"/>
      <c r="D8" s="16" t="s">
        <v>16</v>
      </c>
      <c r="E8" s="31">
        <v>17.4</v>
      </c>
      <c r="F8" s="31">
        <v>17.4</v>
      </c>
      <c r="G8" s="32">
        <v>10.63</v>
      </c>
      <c r="H8" s="33"/>
      <c r="I8" s="31" t="s">
        <v>18</v>
      </c>
      <c r="J8" s="45">
        <f>G8/F8</f>
        <v>0.610919540229885</v>
      </c>
      <c r="K8" s="31" t="s">
        <v>18</v>
      </c>
    </row>
    <row r="9" s="1" customFormat="1" ht="14.25" spans="1:11">
      <c r="A9" s="17"/>
      <c r="B9" s="14"/>
      <c r="C9" s="15"/>
      <c r="D9" s="7" t="s">
        <v>17</v>
      </c>
      <c r="E9" s="31">
        <v>153.47</v>
      </c>
      <c r="F9" s="31">
        <v>153.47</v>
      </c>
      <c r="G9" s="32">
        <v>84.32</v>
      </c>
      <c r="H9" s="33"/>
      <c r="I9" s="31" t="s">
        <v>18</v>
      </c>
      <c r="J9" s="45">
        <f>G9/F9</f>
        <v>0.549423340066462</v>
      </c>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244.5" customHeight="1" spans="1:11">
      <c r="A12" s="23"/>
      <c r="B12" s="48" t="s">
        <v>609</v>
      </c>
      <c r="C12" s="49"/>
      <c r="D12" s="49"/>
      <c r="E12" s="49"/>
      <c r="F12" s="52"/>
      <c r="G12" s="48" t="s">
        <v>609</v>
      </c>
      <c r="H12" s="49"/>
      <c r="I12" s="49"/>
      <c r="J12" s="49"/>
      <c r="K12" s="52"/>
    </row>
    <row r="13" s="1" customFormat="1" ht="28.5" spans="1:11">
      <c r="A13" s="25" t="s">
        <v>25</v>
      </c>
      <c r="B13" s="25" t="s">
        <v>26</v>
      </c>
      <c r="C13" s="9" t="s">
        <v>27</v>
      </c>
      <c r="D13" s="9" t="s">
        <v>28</v>
      </c>
      <c r="E13" s="9"/>
      <c r="F13" s="39" t="s">
        <v>29</v>
      </c>
      <c r="G13" s="40" t="s">
        <v>30</v>
      </c>
      <c r="H13" s="9" t="s">
        <v>12</v>
      </c>
      <c r="I13" s="9" t="s">
        <v>14</v>
      </c>
      <c r="J13" s="7" t="s">
        <v>31</v>
      </c>
      <c r="K13" s="39"/>
    </row>
    <row r="14" s="1" customFormat="1" ht="15.75" spans="1:18">
      <c r="A14" s="26"/>
      <c r="B14" s="9" t="s">
        <v>32</v>
      </c>
      <c r="C14" s="25" t="s">
        <v>33</v>
      </c>
      <c r="D14" s="16" t="s">
        <v>610</v>
      </c>
      <c r="E14" s="38"/>
      <c r="F14" s="9" t="s">
        <v>129</v>
      </c>
      <c r="G14" s="9" t="s">
        <v>129</v>
      </c>
      <c r="H14" s="9">
        <v>3</v>
      </c>
      <c r="I14" s="9">
        <v>3</v>
      </c>
      <c r="J14" s="7"/>
      <c r="K14" s="39"/>
      <c r="M14" s="61"/>
      <c r="N14" s="61"/>
      <c r="O14" s="61"/>
      <c r="P14" s="61"/>
      <c r="Q14" s="61"/>
      <c r="R14" s="61"/>
    </row>
    <row r="15" s="1" customFormat="1" ht="26.25" customHeight="1" spans="1:18">
      <c r="A15" s="26"/>
      <c r="B15" s="9"/>
      <c r="C15" s="26"/>
      <c r="D15" s="16" t="s">
        <v>525</v>
      </c>
      <c r="E15" s="38"/>
      <c r="F15" s="9" t="s">
        <v>611</v>
      </c>
      <c r="G15" s="9" t="s">
        <v>612</v>
      </c>
      <c r="H15" s="9">
        <v>3</v>
      </c>
      <c r="I15" s="9">
        <v>2</v>
      </c>
      <c r="J15" s="56" t="s">
        <v>613</v>
      </c>
      <c r="K15" s="57"/>
      <c r="M15" s="61"/>
      <c r="N15" s="61"/>
      <c r="O15" s="61"/>
      <c r="P15" s="61"/>
      <c r="Q15" s="61"/>
      <c r="R15" s="61"/>
    </row>
    <row r="16" s="1" customFormat="1" ht="27.95" customHeight="1" spans="1:18">
      <c r="A16" s="26"/>
      <c r="B16" s="9"/>
      <c r="C16" s="26"/>
      <c r="D16" s="16" t="s">
        <v>614</v>
      </c>
      <c r="E16" s="38"/>
      <c r="F16" s="9" t="s">
        <v>615</v>
      </c>
      <c r="G16" s="9" t="s">
        <v>616</v>
      </c>
      <c r="H16" s="9">
        <v>3</v>
      </c>
      <c r="I16" s="9">
        <v>1</v>
      </c>
      <c r="J16" s="58" t="s">
        <v>617</v>
      </c>
      <c r="K16" s="59"/>
      <c r="M16" s="61"/>
      <c r="N16" s="61"/>
      <c r="O16" s="61"/>
      <c r="P16" s="61"/>
      <c r="Q16" s="61"/>
      <c r="R16" s="61"/>
    </row>
    <row r="17" s="1" customFormat="1" ht="27.95" customHeight="1" spans="1:18">
      <c r="A17" s="26"/>
      <c r="B17" s="9"/>
      <c r="C17" s="26"/>
      <c r="D17" s="16" t="s">
        <v>618</v>
      </c>
      <c r="E17" s="38"/>
      <c r="F17" s="9" t="s">
        <v>619</v>
      </c>
      <c r="G17" s="9" t="s">
        <v>620</v>
      </c>
      <c r="H17" s="9">
        <v>3</v>
      </c>
      <c r="I17" s="9">
        <v>1</v>
      </c>
      <c r="J17" s="58" t="s">
        <v>621</v>
      </c>
      <c r="K17" s="59"/>
      <c r="M17" s="61"/>
      <c r="N17" s="61"/>
      <c r="O17" s="61"/>
      <c r="P17" s="61"/>
      <c r="Q17" s="61"/>
      <c r="R17" s="61"/>
    </row>
    <row r="18" s="1" customFormat="1" ht="30" customHeight="1" spans="1:18">
      <c r="A18" s="26"/>
      <c r="B18" s="9"/>
      <c r="C18" s="26"/>
      <c r="D18" s="16" t="s">
        <v>622</v>
      </c>
      <c r="E18" s="38"/>
      <c r="F18" s="9" t="s">
        <v>623</v>
      </c>
      <c r="G18" s="9" t="s">
        <v>333</v>
      </c>
      <c r="H18" s="9">
        <v>3</v>
      </c>
      <c r="I18" s="9">
        <v>1</v>
      </c>
      <c r="J18" s="58" t="s">
        <v>617</v>
      </c>
      <c r="K18" s="59"/>
      <c r="M18" s="61"/>
      <c r="N18" s="61"/>
      <c r="O18" s="61"/>
      <c r="P18" s="61"/>
      <c r="Q18" s="61"/>
      <c r="R18" s="61"/>
    </row>
    <row r="19" s="1" customFormat="1" ht="15.75" spans="1:18">
      <c r="A19" s="26"/>
      <c r="B19" s="9"/>
      <c r="C19" s="26"/>
      <c r="D19" s="16" t="s">
        <v>624</v>
      </c>
      <c r="E19" s="38"/>
      <c r="F19" s="9" t="s">
        <v>625</v>
      </c>
      <c r="G19" s="9" t="s">
        <v>625</v>
      </c>
      <c r="H19" s="9">
        <v>2</v>
      </c>
      <c r="I19" s="9">
        <v>2</v>
      </c>
      <c r="J19" s="56"/>
      <c r="K19" s="57"/>
      <c r="M19" s="61"/>
      <c r="N19" s="61"/>
      <c r="O19" s="61"/>
      <c r="P19" s="61"/>
      <c r="Q19" s="61"/>
      <c r="R19" s="61"/>
    </row>
    <row r="20" s="1" customFormat="1" ht="15.75" spans="1:18">
      <c r="A20" s="26"/>
      <c r="B20" s="9"/>
      <c r="C20" s="26"/>
      <c r="D20" s="16" t="s">
        <v>626</v>
      </c>
      <c r="E20" s="38"/>
      <c r="F20" s="9" t="s">
        <v>302</v>
      </c>
      <c r="G20" s="9" t="s">
        <v>348</v>
      </c>
      <c r="H20" s="9">
        <v>2</v>
      </c>
      <c r="I20" s="9">
        <v>1</v>
      </c>
      <c r="J20" s="56"/>
      <c r="K20" s="57"/>
      <c r="M20" s="61"/>
      <c r="N20" s="61"/>
      <c r="O20" s="61"/>
      <c r="P20" s="61"/>
      <c r="Q20" s="61"/>
      <c r="R20" s="61"/>
    </row>
    <row r="21" s="1" customFormat="1" ht="28.5" spans="1:11">
      <c r="A21" s="26"/>
      <c r="B21" s="9"/>
      <c r="C21" s="25" t="s">
        <v>45</v>
      </c>
      <c r="D21" s="16" t="s">
        <v>255</v>
      </c>
      <c r="E21" s="38"/>
      <c r="F21" s="41">
        <v>1</v>
      </c>
      <c r="G21" s="41">
        <v>1</v>
      </c>
      <c r="H21" s="9">
        <v>3</v>
      </c>
      <c r="I21" s="9">
        <v>3</v>
      </c>
      <c r="J21" s="56"/>
      <c r="K21" s="57"/>
    </row>
    <row r="22" s="1" customFormat="1" ht="28.5" spans="1:11">
      <c r="A22" s="26"/>
      <c r="B22" s="9"/>
      <c r="C22" s="25" t="s">
        <v>47</v>
      </c>
      <c r="D22" s="27" t="s">
        <v>627</v>
      </c>
      <c r="E22" s="42"/>
      <c r="F22" s="53">
        <v>45444</v>
      </c>
      <c r="G22" s="53">
        <v>45444</v>
      </c>
      <c r="H22" s="9">
        <v>3</v>
      </c>
      <c r="I22" s="9">
        <v>3</v>
      </c>
      <c r="J22" s="56"/>
      <c r="K22" s="57"/>
    </row>
    <row r="23" s="1" customFormat="1" ht="27.75" customHeight="1" spans="1:11">
      <c r="A23" s="26"/>
      <c r="B23" s="9"/>
      <c r="C23" s="25" t="s">
        <v>51</v>
      </c>
      <c r="D23" s="50" t="s">
        <v>628</v>
      </c>
      <c r="E23" s="54"/>
      <c r="F23" s="31" t="s">
        <v>629</v>
      </c>
      <c r="G23" s="31" t="s">
        <v>630</v>
      </c>
      <c r="H23" s="9">
        <v>3</v>
      </c>
      <c r="I23" s="9">
        <v>1</v>
      </c>
      <c r="J23" s="58" t="s">
        <v>631</v>
      </c>
      <c r="K23" s="59"/>
    </row>
    <row r="24" s="1" customFormat="1" ht="24.75" customHeight="1" spans="1:11">
      <c r="A24" s="26"/>
      <c r="B24" s="9"/>
      <c r="C24" s="26"/>
      <c r="D24" s="50" t="s">
        <v>537</v>
      </c>
      <c r="E24" s="54"/>
      <c r="F24" s="31" t="s">
        <v>632</v>
      </c>
      <c r="G24" s="31" t="s">
        <v>633</v>
      </c>
      <c r="H24" s="9">
        <v>3</v>
      </c>
      <c r="I24" s="9">
        <v>2</v>
      </c>
      <c r="J24" s="58" t="s">
        <v>613</v>
      </c>
      <c r="K24" s="59"/>
    </row>
    <row r="25" s="1" customFormat="1" ht="35.1" customHeight="1" spans="1:11">
      <c r="A25" s="26"/>
      <c r="B25" s="9"/>
      <c r="C25" s="26"/>
      <c r="D25" s="50" t="s">
        <v>634</v>
      </c>
      <c r="E25" s="54"/>
      <c r="F25" s="31" t="s">
        <v>635</v>
      </c>
      <c r="G25" s="31" t="s">
        <v>636</v>
      </c>
      <c r="H25" s="9">
        <v>3</v>
      </c>
      <c r="I25" s="9">
        <v>1</v>
      </c>
      <c r="J25" s="58" t="s">
        <v>617</v>
      </c>
      <c r="K25" s="59"/>
    </row>
    <row r="26" s="1" customFormat="1" ht="35.1" customHeight="1" spans="1:11">
      <c r="A26" s="26"/>
      <c r="B26" s="9"/>
      <c r="C26" s="26"/>
      <c r="D26" s="50" t="s">
        <v>637</v>
      </c>
      <c r="E26" s="54"/>
      <c r="F26" s="31" t="s">
        <v>638</v>
      </c>
      <c r="G26" s="31" t="s">
        <v>639</v>
      </c>
      <c r="H26" s="9">
        <v>3</v>
      </c>
      <c r="I26" s="9">
        <v>1</v>
      </c>
      <c r="J26" s="58" t="s">
        <v>621</v>
      </c>
      <c r="K26" s="59"/>
    </row>
    <row r="27" s="1" customFormat="1" ht="14.25" spans="1:11">
      <c r="A27" s="26"/>
      <c r="B27" s="9"/>
      <c r="C27" s="26"/>
      <c r="D27" s="50" t="s">
        <v>640</v>
      </c>
      <c r="E27" s="54"/>
      <c r="F27" s="31" t="s">
        <v>641</v>
      </c>
      <c r="G27" s="31" t="s">
        <v>642</v>
      </c>
      <c r="H27" s="9">
        <v>3</v>
      </c>
      <c r="I27" s="9">
        <v>1</v>
      </c>
      <c r="J27" s="56"/>
      <c r="K27" s="57"/>
    </row>
    <row r="28" s="1" customFormat="1" ht="14.25" spans="1:11">
      <c r="A28" s="26"/>
      <c r="B28" s="9"/>
      <c r="C28" s="26"/>
      <c r="D28" s="51" t="s">
        <v>643</v>
      </c>
      <c r="E28" s="55"/>
      <c r="F28" s="31" t="s">
        <v>641</v>
      </c>
      <c r="G28" s="31" t="s">
        <v>644</v>
      </c>
      <c r="H28" s="9">
        <v>2</v>
      </c>
      <c r="I28" s="9">
        <v>2</v>
      </c>
      <c r="J28" s="58"/>
      <c r="K28" s="59"/>
    </row>
    <row r="29" s="1" customFormat="1" ht="14.25" spans="1:11">
      <c r="A29" s="26"/>
      <c r="B29" s="9"/>
      <c r="C29" s="26"/>
      <c r="D29" s="50" t="s">
        <v>645</v>
      </c>
      <c r="E29" s="54"/>
      <c r="F29" s="31" t="s">
        <v>641</v>
      </c>
      <c r="G29" s="31" t="s">
        <v>646</v>
      </c>
      <c r="H29" s="9">
        <v>2</v>
      </c>
      <c r="I29" s="9">
        <v>0</v>
      </c>
      <c r="J29" s="56"/>
      <c r="K29" s="57"/>
    </row>
    <row r="30" s="1" customFormat="1" ht="42.75" spans="1:11">
      <c r="A30" s="26"/>
      <c r="B30" s="9" t="s">
        <v>66</v>
      </c>
      <c r="C30" s="25" t="s">
        <v>67</v>
      </c>
      <c r="D30" s="27" t="s">
        <v>550</v>
      </c>
      <c r="E30" s="42"/>
      <c r="F30" s="9" t="s">
        <v>551</v>
      </c>
      <c r="G30" s="9" t="s">
        <v>551</v>
      </c>
      <c r="H30" s="9">
        <v>15</v>
      </c>
      <c r="I30" s="9">
        <v>15</v>
      </c>
      <c r="J30" s="7"/>
      <c r="K30" s="39"/>
    </row>
    <row r="31" s="1" customFormat="1" ht="57" spans="1:11">
      <c r="A31" s="26"/>
      <c r="B31" s="9"/>
      <c r="C31" s="25" t="s">
        <v>70</v>
      </c>
      <c r="D31" s="27" t="s">
        <v>552</v>
      </c>
      <c r="E31" s="42"/>
      <c r="F31" s="9" t="s">
        <v>551</v>
      </c>
      <c r="G31" s="9" t="s">
        <v>551</v>
      </c>
      <c r="H31" s="9">
        <v>15</v>
      </c>
      <c r="I31" s="9">
        <v>15</v>
      </c>
      <c r="J31" s="7"/>
      <c r="K31" s="39"/>
    </row>
    <row r="32" s="1" customFormat="1" ht="71.25" spans="1:11">
      <c r="A32" s="26"/>
      <c r="B32" s="25" t="s">
        <v>73</v>
      </c>
      <c r="C32" s="25" t="s">
        <v>74</v>
      </c>
      <c r="D32" s="27" t="s">
        <v>647</v>
      </c>
      <c r="E32" s="42"/>
      <c r="F32" s="9" t="s">
        <v>69</v>
      </c>
      <c r="G32" s="9" t="s">
        <v>69</v>
      </c>
      <c r="H32" s="9">
        <v>10</v>
      </c>
      <c r="I32" s="9">
        <v>10</v>
      </c>
      <c r="J32" s="7"/>
      <c r="K32" s="39"/>
    </row>
    <row r="33" s="1" customFormat="1" ht="14.25" spans="1:11">
      <c r="A33" s="28" t="s">
        <v>76</v>
      </c>
      <c r="B33" s="29"/>
      <c r="C33" s="29"/>
      <c r="D33" s="29"/>
      <c r="E33" s="29"/>
      <c r="F33" s="29"/>
      <c r="G33" s="43"/>
      <c r="H33" s="44">
        <f>SUM(H14:H32)+I7</f>
        <v>94</v>
      </c>
      <c r="I33" s="60">
        <f>SUM(I14:I32)+K7</f>
        <v>70.5568560894247</v>
      </c>
      <c r="J33" s="28"/>
      <c r="K33" s="43"/>
    </row>
    <row r="34" spans="1:11">
      <c r="A34" s="30"/>
      <c r="B34" s="30"/>
      <c r="C34" s="30"/>
      <c r="D34" s="30"/>
      <c r="E34" s="30"/>
      <c r="F34" s="30"/>
      <c r="G34" s="30"/>
      <c r="H34" s="30"/>
      <c r="I34" s="30"/>
      <c r="J34" s="30"/>
      <c r="K34" s="30"/>
    </row>
  </sheetData>
  <mergeCells count="6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34:K34"/>
    <mergeCell ref="A11:A12"/>
    <mergeCell ref="A13:A32"/>
    <mergeCell ref="B14:B29"/>
    <mergeCell ref="B30:B31"/>
    <mergeCell ref="C14:C20"/>
    <mergeCell ref="C23:C29"/>
    <mergeCell ref="A6:C10"/>
  </mergeCells>
  <pageMargins left="0.7" right="0.7" top="0.75" bottom="0.75" header="0.3" footer="0.3"/>
  <pageSetup paperSize="9" scale="72"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zoomScale="130" zoomScaleNormal="130" topLeftCell="A13" workbookViewId="0">
      <selection activeCell="H22" sqref="H22"/>
    </sheetView>
  </sheetViews>
  <sheetFormatPr defaultColWidth="8.125" defaultRowHeight="12.75"/>
  <cols>
    <col min="1" max="1" width="3.875" style="2" customWidth="1"/>
    <col min="2" max="2" width="4.5" style="2" customWidth="1"/>
    <col min="3" max="3" width="6.25" style="2" customWidth="1"/>
    <col min="4" max="4" width="19.75" style="2" customWidth="1"/>
    <col min="5" max="5" width="7.625" style="2" customWidth="1"/>
    <col min="6" max="6" width="9.375" style="2" customWidth="1"/>
    <col min="7" max="7" width="8" style="2" customWidth="1"/>
    <col min="8" max="8" width="6.375" style="2" customWidth="1"/>
    <col min="9" max="9" width="6.25" style="2" customWidth="1"/>
    <col min="10" max="10" width="8.625" style="2" customWidth="1"/>
    <col min="11" max="11" width="13.875" style="2" customWidth="1"/>
    <col min="12" max="256" width="8.125" style="2"/>
    <col min="257" max="257" width="3.875" style="2" customWidth="1"/>
    <col min="258" max="258" width="6.25" style="2" customWidth="1"/>
    <col min="259" max="259" width="6.75" style="2" customWidth="1"/>
    <col min="260" max="260" width="19.75" style="2" customWidth="1"/>
    <col min="261" max="262" width="7.625" style="2" customWidth="1"/>
    <col min="263" max="263" width="7.75" style="2" customWidth="1"/>
    <col min="264" max="264" width="5" style="2" customWidth="1"/>
    <col min="265" max="265" width="6.25" style="2" customWidth="1"/>
    <col min="266" max="266" width="6.875" style="2" customWidth="1"/>
    <col min="267" max="267" width="7.875" style="2" customWidth="1"/>
    <col min="268" max="512" width="8.125" style="2"/>
    <col min="513" max="513" width="3.875" style="2" customWidth="1"/>
    <col min="514" max="514" width="6.25" style="2" customWidth="1"/>
    <col min="515" max="515" width="6.75" style="2" customWidth="1"/>
    <col min="516" max="516" width="19.75" style="2" customWidth="1"/>
    <col min="517" max="518" width="7.625" style="2" customWidth="1"/>
    <col min="519" max="519" width="7.75" style="2" customWidth="1"/>
    <col min="520" max="520" width="5" style="2" customWidth="1"/>
    <col min="521" max="521" width="6.25" style="2" customWidth="1"/>
    <col min="522" max="522" width="6.875" style="2" customWidth="1"/>
    <col min="523" max="523" width="7.875" style="2" customWidth="1"/>
    <col min="524" max="768" width="8.125" style="2"/>
    <col min="769" max="769" width="3.875" style="2" customWidth="1"/>
    <col min="770" max="770" width="6.25" style="2" customWidth="1"/>
    <col min="771" max="771" width="6.75" style="2" customWidth="1"/>
    <col min="772" max="772" width="19.75" style="2" customWidth="1"/>
    <col min="773" max="774" width="7.625" style="2" customWidth="1"/>
    <col min="775" max="775" width="7.75" style="2" customWidth="1"/>
    <col min="776" max="776" width="5" style="2" customWidth="1"/>
    <col min="777" max="777" width="6.25" style="2" customWidth="1"/>
    <col min="778" max="778" width="6.875" style="2" customWidth="1"/>
    <col min="779" max="779" width="7.875" style="2" customWidth="1"/>
    <col min="780" max="1024" width="8.125" style="2"/>
    <col min="1025" max="1025" width="3.875" style="2" customWidth="1"/>
    <col min="1026" max="1026" width="6.25" style="2" customWidth="1"/>
    <col min="1027" max="1027" width="6.75" style="2" customWidth="1"/>
    <col min="1028" max="1028" width="19.75" style="2" customWidth="1"/>
    <col min="1029" max="1030" width="7.625" style="2" customWidth="1"/>
    <col min="1031" max="1031" width="7.75" style="2" customWidth="1"/>
    <col min="1032" max="1032" width="5" style="2" customWidth="1"/>
    <col min="1033" max="1033" width="6.25" style="2" customWidth="1"/>
    <col min="1034" max="1034" width="6.875" style="2" customWidth="1"/>
    <col min="1035" max="1035" width="7.875" style="2" customWidth="1"/>
    <col min="1036" max="1280" width="8.125" style="2"/>
    <col min="1281" max="1281" width="3.875" style="2" customWidth="1"/>
    <col min="1282" max="1282" width="6.25" style="2" customWidth="1"/>
    <col min="1283" max="1283" width="6.75" style="2" customWidth="1"/>
    <col min="1284" max="1284" width="19.75" style="2" customWidth="1"/>
    <col min="1285" max="1286" width="7.625" style="2" customWidth="1"/>
    <col min="1287" max="1287" width="7.75" style="2" customWidth="1"/>
    <col min="1288" max="1288" width="5" style="2" customWidth="1"/>
    <col min="1289" max="1289" width="6.25" style="2" customWidth="1"/>
    <col min="1290" max="1290" width="6.875" style="2" customWidth="1"/>
    <col min="1291" max="1291" width="7.875" style="2" customWidth="1"/>
    <col min="1292" max="1536" width="8.125" style="2"/>
    <col min="1537" max="1537" width="3.875" style="2" customWidth="1"/>
    <col min="1538" max="1538" width="6.25" style="2" customWidth="1"/>
    <col min="1539" max="1539" width="6.75" style="2" customWidth="1"/>
    <col min="1540" max="1540" width="19.75" style="2" customWidth="1"/>
    <col min="1541" max="1542" width="7.625" style="2" customWidth="1"/>
    <col min="1543" max="1543" width="7.75" style="2" customWidth="1"/>
    <col min="1544" max="1544" width="5" style="2" customWidth="1"/>
    <col min="1545" max="1545" width="6.25" style="2" customWidth="1"/>
    <col min="1546" max="1546" width="6.875" style="2" customWidth="1"/>
    <col min="1547" max="1547" width="7.875" style="2" customWidth="1"/>
    <col min="1548" max="1792" width="8.125" style="2"/>
    <col min="1793" max="1793" width="3.875" style="2" customWidth="1"/>
    <col min="1794" max="1794" width="6.25" style="2" customWidth="1"/>
    <col min="1795" max="1795" width="6.75" style="2" customWidth="1"/>
    <col min="1796" max="1796" width="19.75" style="2" customWidth="1"/>
    <col min="1797" max="1798" width="7.625" style="2" customWidth="1"/>
    <col min="1799" max="1799" width="7.75" style="2" customWidth="1"/>
    <col min="1800" max="1800" width="5" style="2" customWidth="1"/>
    <col min="1801" max="1801" width="6.25" style="2" customWidth="1"/>
    <col min="1802" max="1802" width="6.875" style="2" customWidth="1"/>
    <col min="1803" max="1803" width="7.875" style="2" customWidth="1"/>
    <col min="1804" max="2048" width="8.125" style="2"/>
    <col min="2049" max="2049" width="3.875" style="2" customWidth="1"/>
    <col min="2050" max="2050" width="6.25" style="2" customWidth="1"/>
    <col min="2051" max="2051" width="6.75" style="2" customWidth="1"/>
    <col min="2052" max="2052" width="19.75" style="2" customWidth="1"/>
    <col min="2053" max="2054" width="7.625" style="2" customWidth="1"/>
    <col min="2055" max="2055" width="7.75" style="2" customWidth="1"/>
    <col min="2056" max="2056" width="5" style="2" customWidth="1"/>
    <col min="2057" max="2057" width="6.25" style="2" customWidth="1"/>
    <col min="2058" max="2058" width="6.875" style="2" customWidth="1"/>
    <col min="2059" max="2059" width="7.875" style="2" customWidth="1"/>
    <col min="2060" max="2304" width="8.125" style="2"/>
    <col min="2305" max="2305" width="3.875" style="2" customWidth="1"/>
    <col min="2306" max="2306" width="6.25" style="2" customWidth="1"/>
    <col min="2307" max="2307" width="6.75" style="2" customWidth="1"/>
    <col min="2308" max="2308" width="19.75" style="2" customWidth="1"/>
    <col min="2309" max="2310" width="7.625" style="2" customWidth="1"/>
    <col min="2311" max="2311" width="7.75" style="2" customWidth="1"/>
    <col min="2312" max="2312" width="5" style="2" customWidth="1"/>
    <col min="2313" max="2313" width="6.25" style="2" customWidth="1"/>
    <col min="2314" max="2314" width="6.875" style="2" customWidth="1"/>
    <col min="2315" max="2315" width="7.875" style="2" customWidth="1"/>
    <col min="2316" max="2560" width="8.125" style="2"/>
    <col min="2561" max="2561" width="3.875" style="2" customWidth="1"/>
    <col min="2562" max="2562" width="6.25" style="2" customWidth="1"/>
    <col min="2563" max="2563" width="6.75" style="2" customWidth="1"/>
    <col min="2564" max="2564" width="19.75" style="2" customWidth="1"/>
    <col min="2565" max="2566" width="7.625" style="2" customWidth="1"/>
    <col min="2567" max="2567" width="7.75" style="2" customWidth="1"/>
    <col min="2568" max="2568" width="5" style="2" customWidth="1"/>
    <col min="2569" max="2569" width="6.25" style="2" customWidth="1"/>
    <col min="2570" max="2570" width="6.875" style="2" customWidth="1"/>
    <col min="2571" max="2571" width="7.875" style="2" customWidth="1"/>
    <col min="2572" max="2816" width="8.125" style="2"/>
    <col min="2817" max="2817" width="3.875" style="2" customWidth="1"/>
    <col min="2818" max="2818" width="6.25" style="2" customWidth="1"/>
    <col min="2819" max="2819" width="6.75" style="2" customWidth="1"/>
    <col min="2820" max="2820" width="19.75" style="2" customWidth="1"/>
    <col min="2821" max="2822" width="7.625" style="2" customWidth="1"/>
    <col min="2823" max="2823" width="7.75" style="2" customWidth="1"/>
    <col min="2824" max="2824" width="5" style="2" customWidth="1"/>
    <col min="2825" max="2825" width="6.25" style="2" customWidth="1"/>
    <col min="2826" max="2826" width="6.875" style="2" customWidth="1"/>
    <col min="2827" max="2827" width="7.875" style="2" customWidth="1"/>
    <col min="2828" max="3072" width="8.125" style="2"/>
    <col min="3073" max="3073" width="3.875" style="2" customWidth="1"/>
    <col min="3074" max="3074" width="6.25" style="2" customWidth="1"/>
    <col min="3075" max="3075" width="6.75" style="2" customWidth="1"/>
    <col min="3076" max="3076" width="19.75" style="2" customWidth="1"/>
    <col min="3077" max="3078" width="7.625" style="2" customWidth="1"/>
    <col min="3079" max="3079" width="7.75" style="2" customWidth="1"/>
    <col min="3080" max="3080" width="5" style="2" customWidth="1"/>
    <col min="3081" max="3081" width="6.25" style="2" customWidth="1"/>
    <col min="3082" max="3082" width="6.875" style="2" customWidth="1"/>
    <col min="3083" max="3083" width="7.875" style="2" customWidth="1"/>
    <col min="3084" max="3328" width="8.125" style="2"/>
    <col min="3329" max="3329" width="3.875" style="2" customWidth="1"/>
    <col min="3330" max="3330" width="6.25" style="2" customWidth="1"/>
    <col min="3331" max="3331" width="6.75" style="2" customWidth="1"/>
    <col min="3332" max="3332" width="19.75" style="2" customWidth="1"/>
    <col min="3333" max="3334" width="7.625" style="2" customWidth="1"/>
    <col min="3335" max="3335" width="7.75" style="2" customWidth="1"/>
    <col min="3336" max="3336" width="5" style="2" customWidth="1"/>
    <col min="3337" max="3337" width="6.25" style="2" customWidth="1"/>
    <col min="3338" max="3338" width="6.875" style="2" customWidth="1"/>
    <col min="3339" max="3339" width="7.875" style="2" customWidth="1"/>
    <col min="3340" max="3584" width="8.125" style="2"/>
    <col min="3585" max="3585" width="3.875" style="2" customWidth="1"/>
    <col min="3586" max="3586" width="6.25" style="2" customWidth="1"/>
    <col min="3587" max="3587" width="6.75" style="2" customWidth="1"/>
    <col min="3588" max="3588" width="19.75" style="2" customWidth="1"/>
    <col min="3589" max="3590" width="7.625" style="2" customWidth="1"/>
    <col min="3591" max="3591" width="7.75" style="2" customWidth="1"/>
    <col min="3592" max="3592" width="5" style="2" customWidth="1"/>
    <col min="3593" max="3593" width="6.25" style="2" customWidth="1"/>
    <col min="3594" max="3594" width="6.875" style="2" customWidth="1"/>
    <col min="3595" max="3595" width="7.875" style="2" customWidth="1"/>
    <col min="3596" max="3840" width="8.125" style="2"/>
    <col min="3841" max="3841" width="3.875" style="2" customWidth="1"/>
    <col min="3842" max="3842" width="6.25" style="2" customWidth="1"/>
    <col min="3843" max="3843" width="6.75" style="2" customWidth="1"/>
    <col min="3844" max="3844" width="19.75" style="2" customWidth="1"/>
    <col min="3845" max="3846" width="7.625" style="2" customWidth="1"/>
    <col min="3847" max="3847" width="7.75" style="2" customWidth="1"/>
    <col min="3848" max="3848" width="5" style="2" customWidth="1"/>
    <col min="3849" max="3849" width="6.25" style="2" customWidth="1"/>
    <col min="3850" max="3850" width="6.875" style="2" customWidth="1"/>
    <col min="3851" max="3851" width="7.875" style="2" customWidth="1"/>
    <col min="3852" max="4096" width="8.125" style="2"/>
    <col min="4097" max="4097" width="3.875" style="2" customWidth="1"/>
    <col min="4098" max="4098" width="6.25" style="2" customWidth="1"/>
    <col min="4099" max="4099" width="6.75" style="2" customWidth="1"/>
    <col min="4100" max="4100" width="19.75" style="2" customWidth="1"/>
    <col min="4101" max="4102" width="7.625" style="2" customWidth="1"/>
    <col min="4103" max="4103" width="7.75" style="2" customWidth="1"/>
    <col min="4104" max="4104" width="5" style="2" customWidth="1"/>
    <col min="4105" max="4105" width="6.25" style="2" customWidth="1"/>
    <col min="4106" max="4106" width="6.875" style="2" customWidth="1"/>
    <col min="4107" max="4107" width="7.875" style="2" customWidth="1"/>
    <col min="4108" max="4352" width="8.125" style="2"/>
    <col min="4353" max="4353" width="3.875" style="2" customWidth="1"/>
    <col min="4354" max="4354" width="6.25" style="2" customWidth="1"/>
    <col min="4355" max="4355" width="6.75" style="2" customWidth="1"/>
    <col min="4356" max="4356" width="19.75" style="2" customWidth="1"/>
    <col min="4357" max="4358" width="7.625" style="2" customWidth="1"/>
    <col min="4359" max="4359" width="7.75" style="2" customWidth="1"/>
    <col min="4360" max="4360" width="5" style="2" customWidth="1"/>
    <col min="4361" max="4361" width="6.25" style="2" customWidth="1"/>
    <col min="4362" max="4362" width="6.875" style="2" customWidth="1"/>
    <col min="4363" max="4363" width="7.875" style="2" customWidth="1"/>
    <col min="4364" max="4608" width="8.125" style="2"/>
    <col min="4609" max="4609" width="3.875" style="2" customWidth="1"/>
    <col min="4610" max="4610" width="6.25" style="2" customWidth="1"/>
    <col min="4611" max="4611" width="6.75" style="2" customWidth="1"/>
    <col min="4612" max="4612" width="19.75" style="2" customWidth="1"/>
    <col min="4613" max="4614" width="7.625" style="2" customWidth="1"/>
    <col min="4615" max="4615" width="7.75" style="2" customWidth="1"/>
    <col min="4616" max="4616" width="5" style="2" customWidth="1"/>
    <col min="4617" max="4617" width="6.25" style="2" customWidth="1"/>
    <col min="4618" max="4618" width="6.875" style="2" customWidth="1"/>
    <col min="4619" max="4619" width="7.875" style="2" customWidth="1"/>
    <col min="4620" max="4864" width="8.125" style="2"/>
    <col min="4865" max="4865" width="3.875" style="2" customWidth="1"/>
    <col min="4866" max="4866" width="6.25" style="2" customWidth="1"/>
    <col min="4867" max="4867" width="6.75" style="2" customWidth="1"/>
    <col min="4868" max="4868" width="19.75" style="2" customWidth="1"/>
    <col min="4869" max="4870" width="7.625" style="2" customWidth="1"/>
    <col min="4871" max="4871" width="7.75" style="2" customWidth="1"/>
    <col min="4872" max="4872" width="5" style="2" customWidth="1"/>
    <col min="4873" max="4873" width="6.25" style="2" customWidth="1"/>
    <col min="4874" max="4874" width="6.875" style="2" customWidth="1"/>
    <col min="4875" max="4875" width="7.875" style="2" customWidth="1"/>
    <col min="4876" max="5120" width="8.125" style="2"/>
    <col min="5121" max="5121" width="3.875" style="2" customWidth="1"/>
    <col min="5122" max="5122" width="6.25" style="2" customWidth="1"/>
    <col min="5123" max="5123" width="6.75" style="2" customWidth="1"/>
    <col min="5124" max="5124" width="19.75" style="2" customWidth="1"/>
    <col min="5125" max="5126" width="7.625" style="2" customWidth="1"/>
    <col min="5127" max="5127" width="7.75" style="2" customWidth="1"/>
    <col min="5128" max="5128" width="5" style="2" customWidth="1"/>
    <col min="5129" max="5129" width="6.25" style="2" customWidth="1"/>
    <col min="5130" max="5130" width="6.875" style="2" customWidth="1"/>
    <col min="5131" max="5131" width="7.875" style="2" customWidth="1"/>
    <col min="5132" max="5376" width="8.125" style="2"/>
    <col min="5377" max="5377" width="3.875" style="2" customWidth="1"/>
    <col min="5378" max="5378" width="6.25" style="2" customWidth="1"/>
    <col min="5379" max="5379" width="6.75" style="2" customWidth="1"/>
    <col min="5380" max="5380" width="19.75" style="2" customWidth="1"/>
    <col min="5381" max="5382" width="7.625" style="2" customWidth="1"/>
    <col min="5383" max="5383" width="7.75" style="2" customWidth="1"/>
    <col min="5384" max="5384" width="5" style="2" customWidth="1"/>
    <col min="5385" max="5385" width="6.25" style="2" customWidth="1"/>
    <col min="5386" max="5386" width="6.875" style="2" customWidth="1"/>
    <col min="5387" max="5387" width="7.875" style="2" customWidth="1"/>
    <col min="5388" max="5632" width="8.125" style="2"/>
    <col min="5633" max="5633" width="3.875" style="2" customWidth="1"/>
    <col min="5634" max="5634" width="6.25" style="2" customWidth="1"/>
    <col min="5635" max="5635" width="6.75" style="2" customWidth="1"/>
    <col min="5636" max="5636" width="19.75" style="2" customWidth="1"/>
    <col min="5637" max="5638" width="7.625" style="2" customWidth="1"/>
    <col min="5639" max="5639" width="7.75" style="2" customWidth="1"/>
    <col min="5640" max="5640" width="5" style="2" customWidth="1"/>
    <col min="5641" max="5641" width="6.25" style="2" customWidth="1"/>
    <col min="5642" max="5642" width="6.875" style="2" customWidth="1"/>
    <col min="5643" max="5643" width="7.875" style="2" customWidth="1"/>
    <col min="5644" max="5888" width="8.125" style="2"/>
    <col min="5889" max="5889" width="3.875" style="2" customWidth="1"/>
    <col min="5890" max="5890" width="6.25" style="2" customWidth="1"/>
    <col min="5891" max="5891" width="6.75" style="2" customWidth="1"/>
    <col min="5892" max="5892" width="19.75" style="2" customWidth="1"/>
    <col min="5893" max="5894" width="7.625" style="2" customWidth="1"/>
    <col min="5895" max="5895" width="7.75" style="2" customWidth="1"/>
    <col min="5896" max="5896" width="5" style="2" customWidth="1"/>
    <col min="5897" max="5897" width="6.25" style="2" customWidth="1"/>
    <col min="5898" max="5898" width="6.875" style="2" customWidth="1"/>
    <col min="5899" max="5899" width="7.875" style="2" customWidth="1"/>
    <col min="5900" max="6144" width="8.125" style="2"/>
    <col min="6145" max="6145" width="3.875" style="2" customWidth="1"/>
    <col min="6146" max="6146" width="6.25" style="2" customWidth="1"/>
    <col min="6147" max="6147" width="6.75" style="2" customWidth="1"/>
    <col min="6148" max="6148" width="19.75" style="2" customWidth="1"/>
    <col min="6149" max="6150" width="7.625" style="2" customWidth="1"/>
    <col min="6151" max="6151" width="7.75" style="2" customWidth="1"/>
    <col min="6152" max="6152" width="5" style="2" customWidth="1"/>
    <col min="6153" max="6153" width="6.25" style="2" customWidth="1"/>
    <col min="6154" max="6154" width="6.875" style="2" customWidth="1"/>
    <col min="6155" max="6155" width="7.875" style="2" customWidth="1"/>
    <col min="6156" max="6400" width="8.125" style="2"/>
    <col min="6401" max="6401" width="3.875" style="2" customWidth="1"/>
    <col min="6402" max="6402" width="6.25" style="2" customWidth="1"/>
    <col min="6403" max="6403" width="6.75" style="2" customWidth="1"/>
    <col min="6404" max="6404" width="19.75" style="2" customWidth="1"/>
    <col min="6405" max="6406" width="7.625" style="2" customWidth="1"/>
    <col min="6407" max="6407" width="7.75" style="2" customWidth="1"/>
    <col min="6408" max="6408" width="5" style="2" customWidth="1"/>
    <col min="6409" max="6409" width="6.25" style="2" customWidth="1"/>
    <col min="6410" max="6410" width="6.875" style="2" customWidth="1"/>
    <col min="6411" max="6411" width="7.875" style="2" customWidth="1"/>
    <col min="6412" max="6656" width="8.125" style="2"/>
    <col min="6657" max="6657" width="3.875" style="2" customWidth="1"/>
    <col min="6658" max="6658" width="6.25" style="2" customWidth="1"/>
    <col min="6659" max="6659" width="6.75" style="2" customWidth="1"/>
    <col min="6660" max="6660" width="19.75" style="2" customWidth="1"/>
    <col min="6661" max="6662" width="7.625" style="2" customWidth="1"/>
    <col min="6663" max="6663" width="7.75" style="2" customWidth="1"/>
    <col min="6664" max="6664" width="5" style="2" customWidth="1"/>
    <col min="6665" max="6665" width="6.25" style="2" customWidth="1"/>
    <col min="6666" max="6666" width="6.875" style="2" customWidth="1"/>
    <col min="6667" max="6667" width="7.875" style="2" customWidth="1"/>
    <col min="6668" max="6912" width="8.125" style="2"/>
    <col min="6913" max="6913" width="3.875" style="2" customWidth="1"/>
    <col min="6914" max="6914" width="6.25" style="2" customWidth="1"/>
    <col min="6915" max="6915" width="6.75" style="2" customWidth="1"/>
    <col min="6916" max="6916" width="19.75" style="2" customWidth="1"/>
    <col min="6917" max="6918" width="7.625" style="2" customWidth="1"/>
    <col min="6919" max="6919" width="7.75" style="2" customWidth="1"/>
    <col min="6920" max="6920" width="5" style="2" customWidth="1"/>
    <col min="6921" max="6921" width="6.25" style="2" customWidth="1"/>
    <col min="6922" max="6922" width="6.875" style="2" customWidth="1"/>
    <col min="6923" max="6923" width="7.875" style="2" customWidth="1"/>
    <col min="6924" max="7168" width="8.125" style="2"/>
    <col min="7169" max="7169" width="3.875" style="2" customWidth="1"/>
    <col min="7170" max="7170" width="6.25" style="2" customWidth="1"/>
    <col min="7171" max="7171" width="6.75" style="2" customWidth="1"/>
    <col min="7172" max="7172" width="19.75" style="2" customWidth="1"/>
    <col min="7173" max="7174" width="7.625" style="2" customWidth="1"/>
    <col min="7175" max="7175" width="7.75" style="2" customWidth="1"/>
    <col min="7176" max="7176" width="5" style="2" customWidth="1"/>
    <col min="7177" max="7177" width="6.25" style="2" customWidth="1"/>
    <col min="7178" max="7178" width="6.875" style="2" customWidth="1"/>
    <col min="7179" max="7179" width="7.875" style="2" customWidth="1"/>
    <col min="7180" max="7424" width="8.125" style="2"/>
    <col min="7425" max="7425" width="3.875" style="2" customWidth="1"/>
    <col min="7426" max="7426" width="6.25" style="2" customWidth="1"/>
    <col min="7427" max="7427" width="6.75" style="2" customWidth="1"/>
    <col min="7428" max="7428" width="19.75" style="2" customWidth="1"/>
    <col min="7429" max="7430" width="7.625" style="2" customWidth="1"/>
    <col min="7431" max="7431" width="7.75" style="2" customWidth="1"/>
    <col min="7432" max="7432" width="5" style="2" customWidth="1"/>
    <col min="7433" max="7433" width="6.25" style="2" customWidth="1"/>
    <col min="7434" max="7434" width="6.875" style="2" customWidth="1"/>
    <col min="7435" max="7435" width="7.875" style="2" customWidth="1"/>
    <col min="7436" max="7680" width="8.125" style="2"/>
    <col min="7681" max="7681" width="3.875" style="2" customWidth="1"/>
    <col min="7682" max="7682" width="6.25" style="2" customWidth="1"/>
    <col min="7683" max="7683" width="6.75" style="2" customWidth="1"/>
    <col min="7684" max="7684" width="19.75" style="2" customWidth="1"/>
    <col min="7685" max="7686" width="7.625" style="2" customWidth="1"/>
    <col min="7687" max="7687" width="7.75" style="2" customWidth="1"/>
    <col min="7688" max="7688" width="5" style="2" customWidth="1"/>
    <col min="7689" max="7689" width="6.25" style="2" customWidth="1"/>
    <col min="7690" max="7690" width="6.875" style="2" customWidth="1"/>
    <col min="7691" max="7691" width="7.875" style="2" customWidth="1"/>
    <col min="7692" max="7936" width="8.125" style="2"/>
    <col min="7937" max="7937" width="3.875" style="2" customWidth="1"/>
    <col min="7938" max="7938" width="6.25" style="2" customWidth="1"/>
    <col min="7939" max="7939" width="6.75" style="2" customWidth="1"/>
    <col min="7940" max="7940" width="19.75" style="2" customWidth="1"/>
    <col min="7941" max="7942" width="7.625" style="2" customWidth="1"/>
    <col min="7943" max="7943" width="7.75" style="2" customWidth="1"/>
    <col min="7944" max="7944" width="5" style="2" customWidth="1"/>
    <col min="7945" max="7945" width="6.25" style="2" customWidth="1"/>
    <col min="7946" max="7946" width="6.875" style="2" customWidth="1"/>
    <col min="7947" max="7947" width="7.875" style="2" customWidth="1"/>
    <col min="7948" max="8192" width="8.125" style="2"/>
    <col min="8193" max="8193" width="3.875" style="2" customWidth="1"/>
    <col min="8194" max="8194" width="6.25" style="2" customWidth="1"/>
    <col min="8195" max="8195" width="6.75" style="2" customWidth="1"/>
    <col min="8196" max="8196" width="19.75" style="2" customWidth="1"/>
    <col min="8197" max="8198" width="7.625" style="2" customWidth="1"/>
    <col min="8199" max="8199" width="7.75" style="2" customWidth="1"/>
    <col min="8200" max="8200" width="5" style="2" customWidth="1"/>
    <col min="8201" max="8201" width="6.25" style="2" customWidth="1"/>
    <col min="8202" max="8202" width="6.875" style="2" customWidth="1"/>
    <col min="8203" max="8203" width="7.875" style="2" customWidth="1"/>
    <col min="8204" max="8448" width="8.125" style="2"/>
    <col min="8449" max="8449" width="3.875" style="2" customWidth="1"/>
    <col min="8450" max="8450" width="6.25" style="2" customWidth="1"/>
    <col min="8451" max="8451" width="6.75" style="2" customWidth="1"/>
    <col min="8452" max="8452" width="19.75" style="2" customWidth="1"/>
    <col min="8453" max="8454" width="7.625" style="2" customWidth="1"/>
    <col min="8455" max="8455" width="7.75" style="2" customWidth="1"/>
    <col min="8456" max="8456" width="5" style="2" customWidth="1"/>
    <col min="8457" max="8457" width="6.25" style="2" customWidth="1"/>
    <col min="8458" max="8458" width="6.875" style="2" customWidth="1"/>
    <col min="8459" max="8459" width="7.875" style="2" customWidth="1"/>
    <col min="8460" max="8704" width="8.125" style="2"/>
    <col min="8705" max="8705" width="3.875" style="2" customWidth="1"/>
    <col min="8706" max="8706" width="6.25" style="2" customWidth="1"/>
    <col min="8707" max="8707" width="6.75" style="2" customWidth="1"/>
    <col min="8708" max="8708" width="19.75" style="2" customWidth="1"/>
    <col min="8709" max="8710" width="7.625" style="2" customWidth="1"/>
    <col min="8711" max="8711" width="7.75" style="2" customWidth="1"/>
    <col min="8712" max="8712" width="5" style="2" customWidth="1"/>
    <col min="8713" max="8713" width="6.25" style="2" customWidth="1"/>
    <col min="8714" max="8714" width="6.875" style="2" customWidth="1"/>
    <col min="8715" max="8715" width="7.875" style="2" customWidth="1"/>
    <col min="8716" max="8960" width="8.125" style="2"/>
    <col min="8961" max="8961" width="3.875" style="2" customWidth="1"/>
    <col min="8962" max="8962" width="6.25" style="2" customWidth="1"/>
    <col min="8963" max="8963" width="6.75" style="2" customWidth="1"/>
    <col min="8964" max="8964" width="19.75" style="2" customWidth="1"/>
    <col min="8965" max="8966" width="7.625" style="2" customWidth="1"/>
    <col min="8967" max="8967" width="7.75" style="2" customWidth="1"/>
    <col min="8968" max="8968" width="5" style="2" customWidth="1"/>
    <col min="8969" max="8969" width="6.25" style="2" customWidth="1"/>
    <col min="8970" max="8970" width="6.875" style="2" customWidth="1"/>
    <col min="8971" max="8971" width="7.875" style="2" customWidth="1"/>
    <col min="8972" max="9216" width="8.125" style="2"/>
    <col min="9217" max="9217" width="3.875" style="2" customWidth="1"/>
    <col min="9218" max="9218" width="6.25" style="2" customWidth="1"/>
    <col min="9219" max="9219" width="6.75" style="2" customWidth="1"/>
    <col min="9220" max="9220" width="19.75" style="2" customWidth="1"/>
    <col min="9221" max="9222" width="7.625" style="2" customWidth="1"/>
    <col min="9223" max="9223" width="7.75" style="2" customWidth="1"/>
    <col min="9224" max="9224" width="5" style="2" customWidth="1"/>
    <col min="9225" max="9225" width="6.25" style="2" customWidth="1"/>
    <col min="9226" max="9226" width="6.875" style="2" customWidth="1"/>
    <col min="9227" max="9227" width="7.875" style="2" customWidth="1"/>
    <col min="9228" max="9472" width="8.125" style="2"/>
    <col min="9473" max="9473" width="3.875" style="2" customWidth="1"/>
    <col min="9474" max="9474" width="6.25" style="2" customWidth="1"/>
    <col min="9475" max="9475" width="6.75" style="2" customWidth="1"/>
    <col min="9476" max="9476" width="19.75" style="2" customWidth="1"/>
    <col min="9477" max="9478" width="7.625" style="2" customWidth="1"/>
    <col min="9479" max="9479" width="7.75" style="2" customWidth="1"/>
    <col min="9480" max="9480" width="5" style="2" customWidth="1"/>
    <col min="9481" max="9481" width="6.25" style="2" customWidth="1"/>
    <col min="9482" max="9482" width="6.875" style="2" customWidth="1"/>
    <col min="9483" max="9483" width="7.875" style="2" customWidth="1"/>
    <col min="9484" max="9728" width="8.125" style="2"/>
    <col min="9729" max="9729" width="3.875" style="2" customWidth="1"/>
    <col min="9730" max="9730" width="6.25" style="2" customWidth="1"/>
    <col min="9731" max="9731" width="6.75" style="2" customWidth="1"/>
    <col min="9732" max="9732" width="19.75" style="2" customWidth="1"/>
    <col min="9733" max="9734" width="7.625" style="2" customWidth="1"/>
    <col min="9735" max="9735" width="7.75" style="2" customWidth="1"/>
    <col min="9736" max="9736" width="5" style="2" customWidth="1"/>
    <col min="9737" max="9737" width="6.25" style="2" customWidth="1"/>
    <col min="9738" max="9738" width="6.875" style="2" customWidth="1"/>
    <col min="9739" max="9739" width="7.875" style="2" customWidth="1"/>
    <col min="9740" max="9984" width="8.125" style="2"/>
    <col min="9985" max="9985" width="3.875" style="2" customWidth="1"/>
    <col min="9986" max="9986" width="6.25" style="2" customWidth="1"/>
    <col min="9987" max="9987" width="6.75" style="2" customWidth="1"/>
    <col min="9988" max="9988" width="19.75" style="2" customWidth="1"/>
    <col min="9989" max="9990" width="7.625" style="2" customWidth="1"/>
    <col min="9991" max="9991" width="7.75" style="2" customWidth="1"/>
    <col min="9992" max="9992" width="5" style="2" customWidth="1"/>
    <col min="9993" max="9993" width="6.25" style="2" customWidth="1"/>
    <col min="9994" max="9994" width="6.875" style="2" customWidth="1"/>
    <col min="9995" max="9995" width="7.875" style="2" customWidth="1"/>
    <col min="9996" max="10240" width="8.125" style="2"/>
    <col min="10241" max="10241" width="3.875" style="2" customWidth="1"/>
    <col min="10242" max="10242" width="6.25" style="2" customWidth="1"/>
    <col min="10243" max="10243" width="6.75" style="2" customWidth="1"/>
    <col min="10244" max="10244" width="19.75" style="2" customWidth="1"/>
    <col min="10245" max="10246" width="7.625" style="2" customWidth="1"/>
    <col min="10247" max="10247" width="7.75" style="2" customWidth="1"/>
    <col min="10248" max="10248" width="5" style="2" customWidth="1"/>
    <col min="10249" max="10249" width="6.25" style="2" customWidth="1"/>
    <col min="10250" max="10250" width="6.875" style="2" customWidth="1"/>
    <col min="10251" max="10251" width="7.875" style="2" customWidth="1"/>
    <col min="10252" max="10496" width="8.125" style="2"/>
    <col min="10497" max="10497" width="3.875" style="2" customWidth="1"/>
    <col min="10498" max="10498" width="6.25" style="2" customWidth="1"/>
    <col min="10499" max="10499" width="6.75" style="2" customWidth="1"/>
    <col min="10500" max="10500" width="19.75" style="2" customWidth="1"/>
    <col min="10501" max="10502" width="7.625" style="2" customWidth="1"/>
    <col min="10503" max="10503" width="7.75" style="2" customWidth="1"/>
    <col min="10504" max="10504" width="5" style="2" customWidth="1"/>
    <col min="10505" max="10505" width="6.25" style="2" customWidth="1"/>
    <col min="10506" max="10506" width="6.875" style="2" customWidth="1"/>
    <col min="10507" max="10507" width="7.875" style="2" customWidth="1"/>
    <col min="10508" max="10752" width="8.125" style="2"/>
    <col min="10753" max="10753" width="3.875" style="2" customWidth="1"/>
    <col min="10754" max="10754" width="6.25" style="2" customWidth="1"/>
    <col min="10755" max="10755" width="6.75" style="2" customWidth="1"/>
    <col min="10756" max="10756" width="19.75" style="2" customWidth="1"/>
    <col min="10757" max="10758" width="7.625" style="2" customWidth="1"/>
    <col min="10759" max="10759" width="7.75" style="2" customWidth="1"/>
    <col min="10760" max="10760" width="5" style="2" customWidth="1"/>
    <col min="10761" max="10761" width="6.25" style="2" customWidth="1"/>
    <col min="10762" max="10762" width="6.875" style="2" customWidth="1"/>
    <col min="10763" max="10763" width="7.875" style="2" customWidth="1"/>
    <col min="10764" max="11008" width="8.125" style="2"/>
    <col min="11009" max="11009" width="3.875" style="2" customWidth="1"/>
    <col min="11010" max="11010" width="6.25" style="2" customWidth="1"/>
    <col min="11011" max="11011" width="6.75" style="2" customWidth="1"/>
    <col min="11012" max="11012" width="19.75" style="2" customWidth="1"/>
    <col min="11013" max="11014" width="7.625" style="2" customWidth="1"/>
    <col min="11015" max="11015" width="7.75" style="2" customWidth="1"/>
    <col min="11016" max="11016" width="5" style="2" customWidth="1"/>
    <col min="11017" max="11017" width="6.25" style="2" customWidth="1"/>
    <col min="11018" max="11018" width="6.875" style="2" customWidth="1"/>
    <col min="11019" max="11019" width="7.875" style="2" customWidth="1"/>
    <col min="11020" max="11264" width="8.125" style="2"/>
    <col min="11265" max="11265" width="3.875" style="2" customWidth="1"/>
    <col min="11266" max="11266" width="6.25" style="2" customWidth="1"/>
    <col min="11267" max="11267" width="6.75" style="2" customWidth="1"/>
    <col min="11268" max="11268" width="19.75" style="2" customWidth="1"/>
    <col min="11269" max="11270" width="7.625" style="2" customWidth="1"/>
    <col min="11271" max="11271" width="7.75" style="2" customWidth="1"/>
    <col min="11272" max="11272" width="5" style="2" customWidth="1"/>
    <col min="11273" max="11273" width="6.25" style="2" customWidth="1"/>
    <col min="11274" max="11274" width="6.875" style="2" customWidth="1"/>
    <col min="11275" max="11275" width="7.875" style="2" customWidth="1"/>
    <col min="11276" max="11520" width="8.125" style="2"/>
    <col min="11521" max="11521" width="3.875" style="2" customWidth="1"/>
    <col min="11522" max="11522" width="6.25" style="2" customWidth="1"/>
    <col min="11523" max="11523" width="6.75" style="2" customWidth="1"/>
    <col min="11524" max="11524" width="19.75" style="2" customWidth="1"/>
    <col min="11525" max="11526" width="7.625" style="2" customWidth="1"/>
    <col min="11527" max="11527" width="7.75" style="2" customWidth="1"/>
    <col min="11528" max="11528" width="5" style="2" customWidth="1"/>
    <col min="11529" max="11529" width="6.25" style="2" customWidth="1"/>
    <col min="11530" max="11530" width="6.875" style="2" customWidth="1"/>
    <col min="11531" max="11531" width="7.875" style="2" customWidth="1"/>
    <col min="11532" max="11776" width="8.125" style="2"/>
    <col min="11777" max="11777" width="3.875" style="2" customWidth="1"/>
    <col min="11778" max="11778" width="6.25" style="2" customWidth="1"/>
    <col min="11779" max="11779" width="6.75" style="2" customWidth="1"/>
    <col min="11780" max="11780" width="19.75" style="2" customWidth="1"/>
    <col min="11781" max="11782" width="7.625" style="2" customWidth="1"/>
    <col min="11783" max="11783" width="7.75" style="2" customWidth="1"/>
    <col min="11784" max="11784" width="5" style="2" customWidth="1"/>
    <col min="11785" max="11785" width="6.25" style="2" customWidth="1"/>
    <col min="11786" max="11786" width="6.875" style="2" customWidth="1"/>
    <col min="11787" max="11787" width="7.875" style="2" customWidth="1"/>
    <col min="11788" max="12032" width="8.125" style="2"/>
    <col min="12033" max="12033" width="3.875" style="2" customWidth="1"/>
    <col min="12034" max="12034" width="6.25" style="2" customWidth="1"/>
    <col min="12035" max="12035" width="6.75" style="2" customWidth="1"/>
    <col min="12036" max="12036" width="19.75" style="2" customWidth="1"/>
    <col min="12037" max="12038" width="7.625" style="2" customWidth="1"/>
    <col min="12039" max="12039" width="7.75" style="2" customWidth="1"/>
    <col min="12040" max="12040" width="5" style="2" customWidth="1"/>
    <col min="12041" max="12041" width="6.25" style="2" customWidth="1"/>
    <col min="12042" max="12042" width="6.875" style="2" customWidth="1"/>
    <col min="12043" max="12043" width="7.875" style="2" customWidth="1"/>
    <col min="12044" max="12288" width="8.125" style="2"/>
    <col min="12289" max="12289" width="3.875" style="2" customWidth="1"/>
    <col min="12290" max="12290" width="6.25" style="2" customWidth="1"/>
    <col min="12291" max="12291" width="6.75" style="2" customWidth="1"/>
    <col min="12292" max="12292" width="19.75" style="2" customWidth="1"/>
    <col min="12293" max="12294" width="7.625" style="2" customWidth="1"/>
    <col min="12295" max="12295" width="7.75" style="2" customWidth="1"/>
    <col min="12296" max="12296" width="5" style="2" customWidth="1"/>
    <col min="12297" max="12297" width="6.25" style="2" customWidth="1"/>
    <col min="12298" max="12298" width="6.875" style="2" customWidth="1"/>
    <col min="12299" max="12299" width="7.875" style="2" customWidth="1"/>
    <col min="12300" max="12544" width="8.125" style="2"/>
    <col min="12545" max="12545" width="3.875" style="2" customWidth="1"/>
    <col min="12546" max="12546" width="6.25" style="2" customWidth="1"/>
    <col min="12547" max="12547" width="6.75" style="2" customWidth="1"/>
    <col min="12548" max="12548" width="19.75" style="2" customWidth="1"/>
    <col min="12549" max="12550" width="7.625" style="2" customWidth="1"/>
    <col min="12551" max="12551" width="7.75" style="2" customWidth="1"/>
    <col min="12552" max="12552" width="5" style="2" customWidth="1"/>
    <col min="12553" max="12553" width="6.25" style="2" customWidth="1"/>
    <col min="12554" max="12554" width="6.875" style="2" customWidth="1"/>
    <col min="12555" max="12555" width="7.875" style="2" customWidth="1"/>
    <col min="12556" max="12800" width="8.125" style="2"/>
    <col min="12801" max="12801" width="3.875" style="2" customWidth="1"/>
    <col min="12802" max="12802" width="6.25" style="2" customWidth="1"/>
    <col min="12803" max="12803" width="6.75" style="2" customWidth="1"/>
    <col min="12804" max="12804" width="19.75" style="2" customWidth="1"/>
    <col min="12805" max="12806" width="7.625" style="2" customWidth="1"/>
    <col min="12807" max="12807" width="7.75" style="2" customWidth="1"/>
    <col min="12808" max="12808" width="5" style="2" customWidth="1"/>
    <col min="12809" max="12809" width="6.25" style="2" customWidth="1"/>
    <col min="12810" max="12810" width="6.875" style="2" customWidth="1"/>
    <col min="12811" max="12811" width="7.875" style="2" customWidth="1"/>
    <col min="12812" max="13056" width="8.125" style="2"/>
    <col min="13057" max="13057" width="3.875" style="2" customWidth="1"/>
    <col min="13058" max="13058" width="6.25" style="2" customWidth="1"/>
    <col min="13059" max="13059" width="6.75" style="2" customWidth="1"/>
    <col min="13060" max="13060" width="19.75" style="2" customWidth="1"/>
    <col min="13061" max="13062" width="7.625" style="2" customWidth="1"/>
    <col min="13063" max="13063" width="7.75" style="2" customWidth="1"/>
    <col min="13064" max="13064" width="5" style="2" customWidth="1"/>
    <col min="13065" max="13065" width="6.25" style="2" customWidth="1"/>
    <col min="13066" max="13066" width="6.875" style="2" customWidth="1"/>
    <col min="13067" max="13067" width="7.875" style="2" customWidth="1"/>
    <col min="13068" max="13312" width="8.125" style="2"/>
    <col min="13313" max="13313" width="3.875" style="2" customWidth="1"/>
    <col min="13314" max="13314" width="6.25" style="2" customWidth="1"/>
    <col min="13315" max="13315" width="6.75" style="2" customWidth="1"/>
    <col min="13316" max="13316" width="19.75" style="2" customWidth="1"/>
    <col min="13317" max="13318" width="7.625" style="2" customWidth="1"/>
    <col min="13319" max="13319" width="7.75" style="2" customWidth="1"/>
    <col min="13320" max="13320" width="5" style="2" customWidth="1"/>
    <col min="13321" max="13321" width="6.25" style="2" customWidth="1"/>
    <col min="13322" max="13322" width="6.875" style="2" customWidth="1"/>
    <col min="13323" max="13323" width="7.875" style="2" customWidth="1"/>
    <col min="13324" max="13568" width="8.125" style="2"/>
    <col min="13569" max="13569" width="3.875" style="2" customWidth="1"/>
    <col min="13570" max="13570" width="6.25" style="2" customWidth="1"/>
    <col min="13571" max="13571" width="6.75" style="2" customWidth="1"/>
    <col min="13572" max="13572" width="19.75" style="2" customWidth="1"/>
    <col min="13573" max="13574" width="7.625" style="2" customWidth="1"/>
    <col min="13575" max="13575" width="7.75" style="2" customWidth="1"/>
    <col min="13576" max="13576" width="5" style="2" customWidth="1"/>
    <col min="13577" max="13577" width="6.25" style="2" customWidth="1"/>
    <col min="13578" max="13578" width="6.875" style="2" customWidth="1"/>
    <col min="13579" max="13579" width="7.875" style="2" customWidth="1"/>
    <col min="13580" max="13824" width="8.125" style="2"/>
    <col min="13825" max="13825" width="3.875" style="2" customWidth="1"/>
    <col min="13826" max="13826" width="6.25" style="2" customWidth="1"/>
    <col min="13827" max="13827" width="6.75" style="2" customWidth="1"/>
    <col min="13828" max="13828" width="19.75" style="2" customWidth="1"/>
    <col min="13829" max="13830" width="7.625" style="2" customWidth="1"/>
    <col min="13831" max="13831" width="7.75" style="2" customWidth="1"/>
    <col min="13832" max="13832" width="5" style="2" customWidth="1"/>
    <col min="13833" max="13833" width="6.25" style="2" customWidth="1"/>
    <col min="13834" max="13834" width="6.875" style="2" customWidth="1"/>
    <col min="13835" max="13835" width="7.875" style="2" customWidth="1"/>
    <col min="13836" max="14080" width="8.125" style="2"/>
    <col min="14081" max="14081" width="3.875" style="2" customWidth="1"/>
    <col min="14082" max="14082" width="6.25" style="2" customWidth="1"/>
    <col min="14083" max="14083" width="6.75" style="2" customWidth="1"/>
    <col min="14084" max="14084" width="19.75" style="2" customWidth="1"/>
    <col min="14085" max="14086" width="7.625" style="2" customWidth="1"/>
    <col min="14087" max="14087" width="7.75" style="2" customWidth="1"/>
    <col min="14088" max="14088" width="5" style="2" customWidth="1"/>
    <col min="14089" max="14089" width="6.25" style="2" customWidth="1"/>
    <col min="14090" max="14090" width="6.875" style="2" customWidth="1"/>
    <col min="14091" max="14091" width="7.875" style="2" customWidth="1"/>
    <col min="14092" max="14336" width="8.125" style="2"/>
    <col min="14337" max="14337" width="3.875" style="2" customWidth="1"/>
    <col min="14338" max="14338" width="6.25" style="2" customWidth="1"/>
    <col min="14339" max="14339" width="6.75" style="2" customWidth="1"/>
    <col min="14340" max="14340" width="19.75" style="2" customWidth="1"/>
    <col min="14341" max="14342" width="7.625" style="2" customWidth="1"/>
    <col min="14343" max="14343" width="7.75" style="2" customWidth="1"/>
    <col min="14344" max="14344" width="5" style="2" customWidth="1"/>
    <col min="14345" max="14345" width="6.25" style="2" customWidth="1"/>
    <col min="14346" max="14346" width="6.875" style="2" customWidth="1"/>
    <col min="14347" max="14347" width="7.875" style="2" customWidth="1"/>
    <col min="14348" max="14592" width="8.125" style="2"/>
    <col min="14593" max="14593" width="3.875" style="2" customWidth="1"/>
    <col min="14594" max="14594" width="6.25" style="2" customWidth="1"/>
    <col min="14595" max="14595" width="6.75" style="2" customWidth="1"/>
    <col min="14596" max="14596" width="19.75" style="2" customWidth="1"/>
    <col min="14597" max="14598" width="7.625" style="2" customWidth="1"/>
    <col min="14599" max="14599" width="7.75" style="2" customWidth="1"/>
    <col min="14600" max="14600" width="5" style="2" customWidth="1"/>
    <col min="14601" max="14601" width="6.25" style="2" customWidth="1"/>
    <col min="14602" max="14602" width="6.875" style="2" customWidth="1"/>
    <col min="14603" max="14603" width="7.875" style="2" customWidth="1"/>
    <col min="14604" max="14848" width="8.125" style="2"/>
    <col min="14849" max="14849" width="3.875" style="2" customWidth="1"/>
    <col min="14850" max="14850" width="6.25" style="2" customWidth="1"/>
    <col min="14851" max="14851" width="6.75" style="2" customWidth="1"/>
    <col min="14852" max="14852" width="19.75" style="2" customWidth="1"/>
    <col min="14853" max="14854" width="7.625" style="2" customWidth="1"/>
    <col min="14855" max="14855" width="7.75" style="2" customWidth="1"/>
    <col min="14856" max="14856" width="5" style="2" customWidth="1"/>
    <col min="14857" max="14857" width="6.25" style="2" customWidth="1"/>
    <col min="14858" max="14858" width="6.875" style="2" customWidth="1"/>
    <col min="14859" max="14859" width="7.875" style="2" customWidth="1"/>
    <col min="14860" max="15104" width="8.125" style="2"/>
    <col min="15105" max="15105" width="3.875" style="2" customWidth="1"/>
    <col min="15106" max="15106" width="6.25" style="2" customWidth="1"/>
    <col min="15107" max="15107" width="6.75" style="2" customWidth="1"/>
    <col min="15108" max="15108" width="19.75" style="2" customWidth="1"/>
    <col min="15109" max="15110" width="7.625" style="2" customWidth="1"/>
    <col min="15111" max="15111" width="7.75" style="2" customWidth="1"/>
    <col min="15112" max="15112" width="5" style="2" customWidth="1"/>
    <col min="15113" max="15113" width="6.25" style="2" customWidth="1"/>
    <col min="15114" max="15114" width="6.875" style="2" customWidth="1"/>
    <col min="15115" max="15115" width="7.875" style="2" customWidth="1"/>
    <col min="15116" max="15360" width="8.125" style="2"/>
    <col min="15361" max="15361" width="3.875" style="2" customWidth="1"/>
    <col min="15362" max="15362" width="6.25" style="2" customWidth="1"/>
    <col min="15363" max="15363" width="6.75" style="2" customWidth="1"/>
    <col min="15364" max="15364" width="19.75" style="2" customWidth="1"/>
    <col min="15365" max="15366" width="7.625" style="2" customWidth="1"/>
    <col min="15367" max="15367" width="7.75" style="2" customWidth="1"/>
    <col min="15368" max="15368" width="5" style="2" customWidth="1"/>
    <col min="15369" max="15369" width="6.25" style="2" customWidth="1"/>
    <col min="15370" max="15370" width="6.875" style="2" customWidth="1"/>
    <col min="15371" max="15371" width="7.875" style="2" customWidth="1"/>
    <col min="15372" max="15616" width="8.125" style="2"/>
    <col min="15617" max="15617" width="3.875" style="2" customWidth="1"/>
    <col min="15618" max="15618" width="6.25" style="2" customWidth="1"/>
    <col min="15619" max="15619" width="6.75" style="2" customWidth="1"/>
    <col min="15620" max="15620" width="19.75" style="2" customWidth="1"/>
    <col min="15621" max="15622" width="7.625" style="2" customWidth="1"/>
    <col min="15623" max="15623" width="7.75" style="2" customWidth="1"/>
    <col min="15624" max="15624" width="5" style="2" customWidth="1"/>
    <col min="15625" max="15625" width="6.25" style="2" customWidth="1"/>
    <col min="15626" max="15626" width="6.875" style="2" customWidth="1"/>
    <col min="15627" max="15627" width="7.875" style="2" customWidth="1"/>
    <col min="15628" max="15872" width="8.125" style="2"/>
    <col min="15873" max="15873" width="3.875" style="2" customWidth="1"/>
    <col min="15874" max="15874" width="6.25" style="2" customWidth="1"/>
    <col min="15875" max="15875" width="6.75" style="2" customWidth="1"/>
    <col min="15876" max="15876" width="19.75" style="2" customWidth="1"/>
    <col min="15877" max="15878" width="7.625" style="2" customWidth="1"/>
    <col min="15879" max="15879" width="7.75" style="2" customWidth="1"/>
    <col min="15880" max="15880" width="5" style="2" customWidth="1"/>
    <col min="15881" max="15881" width="6.25" style="2" customWidth="1"/>
    <col min="15882" max="15882" width="6.875" style="2" customWidth="1"/>
    <col min="15883" max="15883" width="7.875" style="2" customWidth="1"/>
    <col min="15884" max="16128" width="8.125" style="2"/>
    <col min="16129" max="16129" width="3.875" style="2" customWidth="1"/>
    <col min="16130" max="16130" width="6.25" style="2" customWidth="1"/>
    <col min="16131" max="16131" width="6.75" style="2" customWidth="1"/>
    <col min="16132" max="16132" width="19.75" style="2" customWidth="1"/>
    <col min="16133" max="16134" width="7.625" style="2" customWidth="1"/>
    <col min="16135" max="16135" width="7.75" style="2" customWidth="1"/>
    <col min="16136" max="16136" width="5" style="2" customWidth="1"/>
    <col min="16137" max="16137" width="6.25" style="2" customWidth="1"/>
    <col min="16138" max="16138" width="6.875" style="2" customWidth="1"/>
    <col min="16139" max="16139" width="7.875" style="2" customWidth="1"/>
    <col min="16140" max="16384" width="8.125" style="2"/>
  </cols>
  <sheetData>
    <row r="1" spans="1:4">
      <c r="A1" s="3"/>
      <c r="B1" s="3"/>
      <c r="C1" s="4"/>
      <c r="D1" s="4"/>
    </row>
    <row r="2" ht="24" spans="1:11">
      <c r="A2" s="5" t="s">
        <v>0</v>
      </c>
      <c r="B2" s="5"/>
      <c r="C2" s="5"/>
      <c r="D2" s="5"/>
      <c r="E2" s="5"/>
      <c r="F2" s="5"/>
      <c r="G2" s="5"/>
      <c r="H2" s="5"/>
      <c r="I2" s="5"/>
      <c r="J2" s="5"/>
      <c r="K2" s="5"/>
    </row>
    <row r="3" s="1" customFormat="1" ht="14.25" spans="1:11">
      <c r="A3" s="6" t="s">
        <v>1</v>
      </c>
      <c r="B3" s="6"/>
      <c r="C3" s="6"/>
      <c r="D3" s="6"/>
      <c r="E3" s="6"/>
      <c r="F3" s="6"/>
      <c r="G3" s="6"/>
      <c r="H3" s="6"/>
      <c r="I3" s="6"/>
      <c r="J3" s="6"/>
      <c r="K3" s="6"/>
    </row>
    <row r="4" s="1" customFormat="1" ht="14.25" spans="1:11">
      <c r="A4" s="7" t="s">
        <v>2</v>
      </c>
      <c r="B4" s="8"/>
      <c r="C4" s="8"/>
      <c r="D4" s="9" t="s">
        <v>648</v>
      </c>
      <c r="E4" s="9"/>
      <c r="F4" s="9"/>
      <c r="G4" s="9"/>
      <c r="H4" s="9"/>
      <c r="I4" s="9"/>
      <c r="J4" s="9"/>
      <c r="K4" s="9"/>
    </row>
    <row r="5" s="1" customFormat="1" ht="14.25" spans="1:11">
      <c r="A5" s="7" t="s">
        <v>4</v>
      </c>
      <c r="B5" s="8"/>
      <c r="C5" s="8"/>
      <c r="D5" s="7" t="s">
        <v>5</v>
      </c>
      <c r="E5" s="8"/>
      <c r="F5" s="8"/>
      <c r="G5" s="9" t="s">
        <v>6</v>
      </c>
      <c r="H5" s="9"/>
      <c r="I5" s="9" t="s">
        <v>7</v>
      </c>
      <c r="J5" s="9"/>
      <c r="K5" s="9"/>
    </row>
    <row r="6" s="1" customFormat="1" ht="28.5" spans="1:11">
      <c r="A6" s="10" t="s">
        <v>8</v>
      </c>
      <c r="B6" s="11"/>
      <c r="C6" s="12"/>
      <c r="D6" s="7"/>
      <c r="E6" s="31" t="s">
        <v>9</v>
      </c>
      <c r="F6" s="31" t="s">
        <v>10</v>
      </c>
      <c r="G6" s="32" t="s">
        <v>11</v>
      </c>
      <c r="H6" s="33"/>
      <c r="I6" s="31" t="s">
        <v>12</v>
      </c>
      <c r="J6" s="31" t="s">
        <v>13</v>
      </c>
      <c r="K6" s="31" t="s">
        <v>14</v>
      </c>
    </row>
    <row r="7" s="1" customFormat="1" ht="14.25" spans="1:11">
      <c r="A7" s="13"/>
      <c r="B7" s="14"/>
      <c r="C7" s="15"/>
      <c r="D7" s="16" t="s">
        <v>15</v>
      </c>
      <c r="E7" s="31">
        <v>67.81</v>
      </c>
      <c r="F7" s="31">
        <v>67.81</v>
      </c>
      <c r="G7" s="32">
        <v>8.43</v>
      </c>
      <c r="H7" s="33"/>
      <c r="I7" s="31">
        <v>10</v>
      </c>
      <c r="J7" s="45">
        <f>G7/F7</f>
        <v>0.124317947205427</v>
      </c>
      <c r="K7" s="46">
        <f>I7*J7</f>
        <v>1.24317947205427</v>
      </c>
    </row>
    <row r="8" s="1" customFormat="1" ht="14.25" spans="1:11">
      <c r="A8" s="17"/>
      <c r="B8" s="14"/>
      <c r="C8" s="15"/>
      <c r="D8" s="16" t="s">
        <v>16</v>
      </c>
      <c r="E8" s="31">
        <v>49</v>
      </c>
      <c r="F8" s="31">
        <v>49</v>
      </c>
      <c r="G8" s="32">
        <v>3.83</v>
      </c>
      <c r="H8" s="33"/>
      <c r="I8" s="31" t="s">
        <v>18</v>
      </c>
      <c r="J8" s="45">
        <f>G8/F8</f>
        <v>0.0781632653061225</v>
      </c>
      <c r="K8" s="31" t="s">
        <v>18</v>
      </c>
    </row>
    <row r="9" s="1" customFormat="1" ht="14.25" spans="1:11">
      <c r="A9" s="17"/>
      <c r="B9" s="14"/>
      <c r="C9" s="15"/>
      <c r="D9" s="7" t="s">
        <v>17</v>
      </c>
      <c r="E9" s="31">
        <v>18.81</v>
      </c>
      <c r="F9" s="31">
        <v>18.81</v>
      </c>
      <c r="G9" s="32">
        <v>4.6</v>
      </c>
      <c r="H9" s="33"/>
      <c r="I9" s="31" t="s">
        <v>18</v>
      </c>
      <c r="J9" s="45">
        <f>G9/F9</f>
        <v>0.24455077086656</v>
      </c>
      <c r="K9" s="31" t="s">
        <v>18</v>
      </c>
    </row>
    <row r="10" s="1" customFormat="1" ht="14.25" spans="1:11">
      <c r="A10" s="18"/>
      <c r="B10" s="19"/>
      <c r="C10" s="15"/>
      <c r="D10" s="20" t="s">
        <v>19</v>
      </c>
      <c r="E10" s="34"/>
      <c r="F10" s="34"/>
      <c r="G10" s="35"/>
      <c r="H10" s="36"/>
      <c r="I10" s="34" t="s">
        <v>18</v>
      </c>
      <c r="J10" s="34"/>
      <c r="K10" s="34" t="s">
        <v>18</v>
      </c>
    </row>
    <row r="11" s="1" customFormat="1" ht="14.25" spans="1:11">
      <c r="A11" s="13" t="s">
        <v>20</v>
      </c>
      <c r="B11" s="21" t="s">
        <v>21</v>
      </c>
      <c r="C11" s="22"/>
      <c r="D11" s="22"/>
      <c r="E11" s="22"/>
      <c r="F11" s="37"/>
      <c r="G11" s="7" t="s">
        <v>22</v>
      </c>
      <c r="H11" s="8"/>
      <c r="I11" s="8"/>
      <c r="J11" s="8"/>
      <c r="K11" s="39"/>
    </row>
    <row r="12" s="1" customFormat="1" ht="96.95" customHeight="1" spans="1:11">
      <c r="A12" s="23"/>
      <c r="B12" s="16" t="s">
        <v>649</v>
      </c>
      <c r="C12" s="24"/>
      <c r="D12" s="24"/>
      <c r="E12" s="24"/>
      <c r="F12" s="38"/>
      <c r="G12" s="16" t="s">
        <v>649</v>
      </c>
      <c r="H12" s="24"/>
      <c r="I12" s="24"/>
      <c r="J12" s="24"/>
      <c r="K12" s="38"/>
    </row>
    <row r="13" s="1" customFormat="1" ht="42" customHeight="1" spans="1:11">
      <c r="A13" s="25" t="s">
        <v>25</v>
      </c>
      <c r="B13" s="25" t="s">
        <v>26</v>
      </c>
      <c r="C13" s="9" t="s">
        <v>27</v>
      </c>
      <c r="D13" s="9" t="s">
        <v>28</v>
      </c>
      <c r="E13" s="9"/>
      <c r="F13" s="39" t="s">
        <v>29</v>
      </c>
      <c r="G13" s="40" t="s">
        <v>30</v>
      </c>
      <c r="H13" s="9" t="s">
        <v>12</v>
      </c>
      <c r="I13" s="9" t="s">
        <v>14</v>
      </c>
      <c r="J13" s="7" t="s">
        <v>31</v>
      </c>
      <c r="K13" s="39"/>
    </row>
    <row r="14" s="1" customFormat="1" ht="27.95" customHeight="1" spans="1:11">
      <c r="A14" s="26"/>
      <c r="B14" s="9" t="s">
        <v>32</v>
      </c>
      <c r="C14" s="25" t="s">
        <v>33</v>
      </c>
      <c r="D14" s="16" t="s">
        <v>650</v>
      </c>
      <c r="E14" s="38"/>
      <c r="F14" s="9" t="s">
        <v>651</v>
      </c>
      <c r="G14" s="9" t="s">
        <v>651</v>
      </c>
      <c r="H14" s="9">
        <v>4</v>
      </c>
      <c r="I14" s="9">
        <v>4</v>
      </c>
      <c r="J14" s="7"/>
      <c r="K14" s="39"/>
    </row>
    <row r="15" s="1" customFormat="1" ht="27.95" customHeight="1" spans="1:11">
      <c r="A15" s="26"/>
      <c r="B15" s="9"/>
      <c r="C15" s="26"/>
      <c r="D15" s="16" t="s">
        <v>652</v>
      </c>
      <c r="E15" s="38"/>
      <c r="F15" s="9" t="s">
        <v>651</v>
      </c>
      <c r="G15" s="9" t="s">
        <v>651</v>
      </c>
      <c r="H15" s="9">
        <v>4</v>
      </c>
      <c r="I15" s="9">
        <v>4</v>
      </c>
      <c r="J15" s="7"/>
      <c r="K15" s="39"/>
    </row>
    <row r="16" s="1" customFormat="1" ht="27.95" customHeight="1" spans="1:11">
      <c r="A16" s="26"/>
      <c r="B16" s="9"/>
      <c r="C16" s="26"/>
      <c r="D16" s="16" t="s">
        <v>653</v>
      </c>
      <c r="E16" s="38"/>
      <c r="F16" s="9" t="s">
        <v>654</v>
      </c>
      <c r="G16" s="9" t="s">
        <v>654</v>
      </c>
      <c r="H16" s="9">
        <v>4</v>
      </c>
      <c r="I16" s="9">
        <v>4</v>
      </c>
      <c r="J16" s="7"/>
      <c r="K16" s="39"/>
    </row>
    <row r="17" s="1" customFormat="1" ht="27.95" customHeight="1" spans="1:11">
      <c r="A17" s="26"/>
      <c r="B17" s="9"/>
      <c r="C17" s="26"/>
      <c r="D17" s="16" t="s">
        <v>655</v>
      </c>
      <c r="E17" s="38"/>
      <c r="F17" s="9" t="s">
        <v>656</v>
      </c>
      <c r="G17" s="9" t="s">
        <v>656</v>
      </c>
      <c r="H17" s="9">
        <v>4</v>
      </c>
      <c r="I17" s="9">
        <v>4</v>
      </c>
      <c r="J17" s="7"/>
      <c r="K17" s="39"/>
    </row>
    <row r="18" s="1" customFormat="1" ht="27.95" customHeight="1" spans="1:11">
      <c r="A18" s="26"/>
      <c r="B18" s="9"/>
      <c r="C18" s="26"/>
      <c r="D18" s="16" t="s">
        <v>657</v>
      </c>
      <c r="E18" s="38"/>
      <c r="F18" s="9" t="s">
        <v>658</v>
      </c>
      <c r="G18" s="9" t="s">
        <v>658</v>
      </c>
      <c r="H18" s="9">
        <v>4</v>
      </c>
      <c r="I18" s="9">
        <v>4</v>
      </c>
      <c r="J18" s="7"/>
      <c r="K18" s="39"/>
    </row>
    <row r="19" s="1" customFormat="1" ht="29.1" customHeight="1" spans="1:11">
      <c r="A19" s="26"/>
      <c r="B19" s="9"/>
      <c r="C19" s="25" t="s">
        <v>45</v>
      </c>
      <c r="D19" s="16" t="s">
        <v>659</v>
      </c>
      <c r="E19" s="38"/>
      <c r="F19" s="41">
        <v>1</v>
      </c>
      <c r="G19" s="41">
        <v>0</v>
      </c>
      <c r="H19" s="9">
        <v>5</v>
      </c>
      <c r="I19" s="9">
        <v>0</v>
      </c>
      <c r="J19" s="7" t="s">
        <v>660</v>
      </c>
      <c r="K19" s="39"/>
    </row>
    <row r="20" s="1" customFormat="1" ht="42.75" spans="1:11">
      <c r="A20" s="26"/>
      <c r="B20" s="9"/>
      <c r="C20" s="25" t="s">
        <v>47</v>
      </c>
      <c r="D20" s="27" t="s">
        <v>661</v>
      </c>
      <c r="E20" s="42"/>
      <c r="F20" s="9" t="s">
        <v>662</v>
      </c>
      <c r="G20" s="9" t="s">
        <v>663</v>
      </c>
      <c r="H20" s="9">
        <v>5</v>
      </c>
      <c r="I20" s="9">
        <v>0</v>
      </c>
      <c r="J20" s="7" t="s">
        <v>664</v>
      </c>
      <c r="K20" s="39"/>
    </row>
    <row r="21" s="1" customFormat="1" ht="27.95" customHeight="1" spans="1:11">
      <c r="A21" s="26"/>
      <c r="B21" s="9"/>
      <c r="C21" s="25" t="s">
        <v>51</v>
      </c>
      <c r="D21" s="27" t="s">
        <v>665</v>
      </c>
      <c r="E21" s="42"/>
      <c r="F21" s="9" t="s">
        <v>666</v>
      </c>
      <c r="G21" s="9" t="s">
        <v>667</v>
      </c>
      <c r="H21" s="9">
        <v>4</v>
      </c>
      <c r="I21" s="9">
        <v>2</v>
      </c>
      <c r="J21" s="7"/>
      <c r="K21" s="39"/>
    </row>
    <row r="22" s="1" customFormat="1" ht="27.95" customHeight="1" spans="1:11">
      <c r="A22" s="26"/>
      <c r="B22" s="9"/>
      <c r="C22" s="26"/>
      <c r="D22" s="16" t="s">
        <v>668</v>
      </c>
      <c r="E22" s="38"/>
      <c r="F22" s="9" t="s">
        <v>638</v>
      </c>
      <c r="G22" s="9" t="s">
        <v>669</v>
      </c>
      <c r="H22" s="9">
        <v>4</v>
      </c>
      <c r="I22" s="9">
        <v>0</v>
      </c>
      <c r="J22" s="7" t="s">
        <v>670</v>
      </c>
      <c r="K22" s="39"/>
    </row>
    <row r="23" s="1" customFormat="1" ht="27.95" customHeight="1" spans="1:11">
      <c r="A23" s="26"/>
      <c r="B23" s="9"/>
      <c r="C23" s="26"/>
      <c r="D23" s="16" t="s">
        <v>671</v>
      </c>
      <c r="E23" s="38"/>
      <c r="F23" s="9" t="s">
        <v>538</v>
      </c>
      <c r="G23" s="9">
        <v>0</v>
      </c>
      <c r="H23" s="9">
        <v>4</v>
      </c>
      <c r="I23" s="9">
        <v>0</v>
      </c>
      <c r="J23" s="7" t="s">
        <v>672</v>
      </c>
      <c r="K23" s="39"/>
    </row>
    <row r="24" s="1" customFormat="1" ht="27.95" customHeight="1" spans="1:11">
      <c r="A24" s="26"/>
      <c r="B24" s="9"/>
      <c r="C24" s="26"/>
      <c r="D24" s="16" t="s">
        <v>673</v>
      </c>
      <c r="E24" s="38"/>
      <c r="F24" s="9" t="s">
        <v>674</v>
      </c>
      <c r="G24" s="9" t="s">
        <v>675</v>
      </c>
      <c r="H24" s="9">
        <v>4</v>
      </c>
      <c r="I24" s="9">
        <v>2</v>
      </c>
      <c r="J24" s="7"/>
      <c r="K24" s="39"/>
    </row>
    <row r="25" s="1" customFormat="1" ht="27.95" customHeight="1" spans="1:11">
      <c r="A25" s="26"/>
      <c r="B25" s="9"/>
      <c r="C25" s="26"/>
      <c r="D25" s="16" t="s">
        <v>676</v>
      </c>
      <c r="E25" s="38"/>
      <c r="F25" s="9" t="s">
        <v>314</v>
      </c>
      <c r="G25" s="9">
        <v>0</v>
      </c>
      <c r="H25" s="9">
        <v>4</v>
      </c>
      <c r="I25" s="9">
        <v>0</v>
      </c>
      <c r="J25" s="7" t="s">
        <v>677</v>
      </c>
      <c r="K25" s="39"/>
    </row>
    <row r="26" s="1" customFormat="1" ht="42.75" spans="1:11">
      <c r="A26" s="26"/>
      <c r="B26" s="9" t="s">
        <v>66</v>
      </c>
      <c r="C26" s="25" t="s">
        <v>67</v>
      </c>
      <c r="D26" s="27" t="s">
        <v>550</v>
      </c>
      <c r="E26" s="42"/>
      <c r="F26" s="9" t="s">
        <v>678</v>
      </c>
      <c r="G26" s="9" t="s">
        <v>678</v>
      </c>
      <c r="H26" s="9">
        <v>15</v>
      </c>
      <c r="I26" s="9">
        <v>15</v>
      </c>
      <c r="J26" s="7"/>
      <c r="K26" s="39"/>
    </row>
    <row r="27" s="1" customFormat="1" ht="42.75" spans="1:11">
      <c r="A27" s="26"/>
      <c r="B27" s="9"/>
      <c r="C27" s="25" t="s">
        <v>70</v>
      </c>
      <c r="D27" s="27" t="s">
        <v>679</v>
      </c>
      <c r="E27" s="42"/>
      <c r="F27" s="9" t="s">
        <v>678</v>
      </c>
      <c r="G27" s="9" t="s">
        <v>678</v>
      </c>
      <c r="H27" s="9">
        <v>15</v>
      </c>
      <c r="I27" s="9">
        <v>15</v>
      </c>
      <c r="J27" s="7"/>
      <c r="K27" s="39"/>
    </row>
    <row r="28" s="1" customFormat="1" ht="71.25" spans="1:11">
      <c r="A28" s="26"/>
      <c r="B28" s="25" t="s">
        <v>73</v>
      </c>
      <c r="C28" s="25" t="s">
        <v>74</v>
      </c>
      <c r="D28" s="27" t="s">
        <v>680</v>
      </c>
      <c r="E28" s="42"/>
      <c r="F28" s="40" t="s">
        <v>69</v>
      </c>
      <c r="G28" s="9" t="s">
        <v>69</v>
      </c>
      <c r="H28" s="9">
        <v>10</v>
      </c>
      <c r="I28" s="9">
        <v>10</v>
      </c>
      <c r="J28" s="7"/>
      <c r="K28" s="39"/>
    </row>
    <row r="29" s="1" customFormat="1" ht="14.25" spans="1:11">
      <c r="A29" s="28" t="s">
        <v>76</v>
      </c>
      <c r="B29" s="29"/>
      <c r="C29" s="29"/>
      <c r="D29" s="29"/>
      <c r="E29" s="29"/>
      <c r="F29" s="29"/>
      <c r="G29" s="43"/>
      <c r="H29" s="44">
        <f>SUM(H14:H28)+I7</f>
        <v>100</v>
      </c>
      <c r="I29" s="47">
        <f>SUM(I14:I28)+K7</f>
        <v>65.2431794720543</v>
      </c>
      <c r="J29" s="28"/>
      <c r="K29" s="43"/>
    </row>
    <row r="30" spans="1:11">
      <c r="A30" s="30"/>
      <c r="B30" s="30"/>
      <c r="C30" s="30"/>
      <c r="D30" s="30"/>
      <c r="E30" s="30"/>
      <c r="F30" s="30"/>
      <c r="G30" s="30"/>
      <c r="H30" s="30"/>
      <c r="I30" s="30"/>
      <c r="J30" s="30"/>
      <c r="K30" s="30"/>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30:K30"/>
    <mergeCell ref="A11:A12"/>
    <mergeCell ref="A13:A28"/>
    <mergeCell ref="B14:B25"/>
    <mergeCell ref="B26:B27"/>
    <mergeCell ref="C14:C18"/>
    <mergeCell ref="C21:C25"/>
    <mergeCell ref="A6:C10"/>
  </mergeCells>
  <pageMargins left="0.7" right="0.7" top="0.75" bottom="0.75" header="0.3" footer="0.3"/>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自治区疾病预防控制中心迁建项目开办费</vt:lpstr>
      <vt:lpstr>医疗服务与保障能力提升(医疗卫生机构能力建设、卫生健康人才培养</vt:lpstr>
      <vt:lpstr>实验室运维项目</vt:lpstr>
      <vt:lpstr>信息系统运维项目</vt:lpstr>
      <vt:lpstr>重大传染病防控项目</vt:lpstr>
      <vt:lpstr>基本公共卫生服务项目</vt:lpstr>
      <vt:lpstr>实施健康水平提升行动</vt:lpstr>
      <vt:lpstr>卫生健康人才培养项目 </vt:lpstr>
      <vt:lpstr>完善重大疾病防治体系</vt:lpstr>
      <vt:lpstr>自治区疾控中心疾控机构职能项目</vt:lpstr>
      <vt:lpstr>基本公共卫生服务项目工作经费</vt:lpstr>
      <vt:lpstr>新冠病毒肺炎疫情常态化防控项目</vt:lpstr>
      <vt:lpstr>迁建项目</vt:lpstr>
      <vt:lpstr>医疗机构高质量发展科技支撑项目</vt:lpstr>
      <vt:lpstr>推进疾控机构能力达标项目(设备配套)</vt:lpstr>
      <vt:lpstr>疫情防控补助-医务人员临时性工作补助</vt:lpstr>
      <vt:lpstr>卫生健康人才培训</vt:lpstr>
      <vt:lpstr>专业技术人才知识更新计划项目</vt:lpstr>
      <vt:lpstr>自然科学基金项目</vt:lpstr>
      <vt:lpstr>自治区人才专项资金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wjw</cp:lastModifiedBy>
  <dcterms:created xsi:type="dcterms:W3CDTF">2006-09-18T08:00:00Z</dcterms:created>
  <cp:lastPrinted>2025-08-15T22:51:00Z</cp:lastPrinted>
  <dcterms:modified xsi:type="dcterms:W3CDTF">2025-08-15T15:49:36Z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2C615C917EDD0FFBB9F928664D6BC5FB</vt:lpwstr>
  </property>
  <property fmtid="{D5CDD505-2E9C-101B-9397-08002B2CF9AE}" pid="3" name="KSOProductBuildVer">
    <vt:lpwstr>2052-12.8.2.20327</vt:lpwstr>
  </property>
</Properties>
</file>