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基本公共服务卫生项目--优化生育政策服务项目支出绩效目标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<sst xmlns="http://schemas.openxmlformats.org/spreadsheetml/2006/main" count="104" uniqueCount="87">
  <si>
    <t xml:space="preserve">项目支出绩效目标自评表 </t>
  </si>
  <si>
    <t>转移支付（项目）名称</t>
  </si>
  <si>
    <t>基本公共卫生服务项目-优化生育政策服务</t>
  </si>
  <si>
    <t>中央主管部门</t>
  </si>
  <si>
    <t>国家卫生健康委员会</t>
  </si>
  <si>
    <t>地方主管部门</t>
  </si>
  <si>
    <t>自治区卫生健康委员会</t>
  </si>
  <si>
    <t>资金使用单位</t>
  </si>
  <si>
    <t>各县（市、区）卫生健康局</t>
  </si>
  <si>
    <t>资金投入情况（万元）</t>
  </si>
  <si>
    <t>年初预算数</t>
  </si>
  <si>
    <t>全年预算数（A）</t>
  </si>
  <si>
    <t>全年执行数（B）</t>
  </si>
  <si>
    <t>分值</t>
  </si>
  <si>
    <r>
      <rPr>
        <sz val="10"/>
        <color theme="1"/>
        <rFont val="宋体"/>
        <charset val="134"/>
        <scheme val="minor"/>
      </rPr>
      <t>预算执行率（B/A</t>
    </r>
    <r>
      <rPr>
        <sz val="10"/>
        <color indexed="8"/>
        <rFont val="汉仪细圆B5"/>
        <charset val="134"/>
      </rPr>
      <t>×</t>
    </r>
    <r>
      <rPr>
        <sz val="10"/>
        <color theme="1"/>
        <rFont val="宋体"/>
        <charset val="134"/>
        <scheme val="minor"/>
      </rPr>
      <t>100</t>
    </r>
    <r>
      <rPr>
        <sz val="10"/>
        <color indexed="8"/>
        <rFont val="汉仪瑞意宋简"/>
        <charset val="134"/>
      </rPr>
      <t>%</t>
    </r>
    <r>
      <rPr>
        <sz val="10"/>
        <color theme="1"/>
        <rFont val="宋体"/>
        <charset val="134"/>
        <scheme val="minor"/>
      </rPr>
      <t>)</t>
    </r>
  </si>
  <si>
    <t>得分</t>
  </si>
  <si>
    <t>年度资金总额：
175.16</t>
  </si>
  <si>
    <r>
      <rPr>
        <sz val="10"/>
        <color theme="1"/>
        <rFont val="宋体"/>
        <charset val="134"/>
      </rPr>
      <t xml:space="preserve"> </t>
    </r>
    <r>
      <rPr>
        <sz val="10"/>
        <color rgb="FF000000"/>
        <rFont val="宋体"/>
        <charset val="134"/>
      </rPr>
      <t>其中：财政资金</t>
    </r>
  </si>
  <si>
    <t>-</t>
  </si>
  <si>
    <r>
      <rPr>
        <sz val="10"/>
        <color theme="1"/>
        <rFont val="宋体"/>
        <charset val="134"/>
      </rPr>
      <t xml:space="preserve">      </t>
    </r>
    <r>
      <rPr>
        <sz val="10"/>
        <color indexed="8"/>
        <rFont val="宋体"/>
        <charset val="134"/>
      </rPr>
      <t xml:space="preserve">  其他资金</t>
    </r>
  </si>
  <si>
    <t>资金管理情况</t>
  </si>
  <si>
    <t>情况说明</t>
  </si>
  <si>
    <t>存在问题和改进措施</t>
  </si>
  <si>
    <t>分配科学性</t>
  </si>
  <si>
    <t>严格按照政策规定的范围和标准分配资金。</t>
  </si>
  <si>
    <t>无</t>
  </si>
  <si>
    <t>下达及时性</t>
  </si>
  <si>
    <t>及时分解下达</t>
  </si>
  <si>
    <t>资金到位后严格按照规定的时限要求及时分解下达。</t>
  </si>
  <si>
    <t>拨付合规性</t>
  </si>
  <si>
    <t>合规拨付</t>
  </si>
  <si>
    <t>严格按照规定支付资金。</t>
  </si>
  <si>
    <t>使用规范性</t>
  </si>
  <si>
    <t>规范使用</t>
  </si>
  <si>
    <t>严格按照预算科目和项目执行，未出现截留、挤占、挪用等问题。</t>
  </si>
  <si>
    <t>执行准确性</t>
  </si>
  <si>
    <t>准确执行</t>
  </si>
  <si>
    <t>严格按照预算金额执行，不存在执行数偏离预算的问题。</t>
  </si>
  <si>
    <t>预算绩效管理情况</t>
  </si>
  <si>
    <t>细化预算</t>
  </si>
  <si>
    <t>将资金纳入本级预算，及时分解下达，开展绩效监控和绩效评价。</t>
  </si>
  <si>
    <t>支出责任履行情况</t>
  </si>
  <si>
    <t>足额支付</t>
  </si>
  <si>
    <t>严格按照规定，足额安排资金，履行支出责任。</t>
  </si>
  <si>
    <t>总体目标完成情况</t>
  </si>
  <si>
    <t>总体目标</t>
  </si>
  <si>
    <t>全年实际完成情况</t>
  </si>
  <si>
    <t>开展生育政策宣传，建设生育友好型社会。建立健全计生特殊家庭帮扶关怀机制，全方位开展帮扶工作。</t>
  </si>
  <si>
    <t>全区育龄人群生育政策及配套支持措施知晓率达到87.6%，计划生育特殊家庭联系人日常访视次数每户不少于4次，日常访视计生特殊家庭重点人员服务覆盖率达到98.3%。群众幸福指数逐步提升。</t>
  </si>
  <si>
    <t>绩效指标</t>
  </si>
  <si>
    <t>一级
指标</t>
  </si>
  <si>
    <t>二级指标</t>
  </si>
  <si>
    <t>三级指标</t>
  </si>
  <si>
    <t>指标值</t>
  </si>
  <si>
    <t>全年实际
完成值</t>
  </si>
  <si>
    <t>完成值获取来源或方式</t>
  </si>
  <si>
    <t>未完成原因和改进措施</t>
  </si>
  <si>
    <t>产
出
指
标
（50分）</t>
  </si>
  <si>
    <t>数量指标</t>
  </si>
  <si>
    <t>高龄、独居、失能半失能等重点人员日常访视次数</t>
  </si>
  <si>
    <t>≥4次</t>
  </si>
  <si>
    <t>《优化生育政策服务项目实施方案》{2024}14号</t>
  </si>
  <si>
    <t>开展优化生育政策宣传咨询服务次数</t>
  </si>
  <si>
    <t>质量指标</t>
  </si>
  <si>
    <t>高龄、独居、失能半失能等重点人员日常访视覆盖率</t>
  </si>
  <si>
    <t>≥95%</t>
  </si>
  <si>
    <t>育龄人群生育政策及配套支持措施知晓率</t>
  </si>
  <si>
    <t>≥80%</t>
  </si>
  <si>
    <t>时效指标</t>
  </si>
  <si>
    <t>资金到位率</t>
  </si>
  <si>
    <t>成本指标</t>
  </si>
  <si>
    <t>高龄、独居、失能半失能等重点人员日常访视标准</t>
  </si>
  <si>
    <t>据实安排</t>
  </si>
  <si>
    <t>据实结算</t>
  </si>
  <si>
    <t>开展优化生育政策宣传咨询服务标准</t>
  </si>
  <si>
    <t>效益指标（30分）</t>
  </si>
  <si>
    <t>社会效益指标</t>
  </si>
  <si>
    <t>提高提升生育友好环境及政策知晓率</t>
  </si>
  <si>
    <t>≧80%</t>
  </si>
  <si>
    <t>可持续影响指标</t>
  </si>
  <si>
    <t xml:space="preserve">维护社会和谐稳定  </t>
  </si>
  <si>
    <t>显著提升</t>
  </si>
  <si>
    <t>满意度指标（10分）</t>
  </si>
  <si>
    <t>服务对象
满意度指标</t>
  </si>
  <si>
    <t>育龄人群对生育政策及配套支持措满意度和计划生育特殊家庭满意度</t>
  </si>
  <si>
    <t>≧85%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</si>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</sst>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20"/>
      <color rgb="FF000000"/>
      <name val="方正小标宋_GBK"/>
      <charset val="134"/>
    </font>
    <font>
      <sz val="10"/>
      <color theme="1"/>
      <name val="宋体"/>
      <charset val="134"/>
      <scheme val="minor"/>
    </font>
    <font>
      <sz val="10"/>
      <color theme="1"/>
      <name val="宋体"/>
      <charset val="134"/>
    </font>
    <font>
      <sz val="10"/>
      <name val="宋体"/>
      <charset val="134"/>
    </font>
    <font>
      <sz val="8"/>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汉仪细圆B5"/>
      <charset val="134"/>
    </font>
    <font>
      <sz val="10"/>
      <color indexed="8"/>
      <name val="汉仪瑞意宋简"/>
      <charset val="134"/>
    </font>
    <font>
      <sz val="10"/>
      <color rgb="FF000000"/>
      <name val="宋体"/>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auto="1"/>
      </bottom>
      <diagonal/>
    </border>
    <border>
      <left/>
      <right style="thin">
        <color indexed="0"/>
      </right>
      <top/>
      <bottom style="thin">
        <color auto="1"/>
      </bottom>
      <diagonal/>
    </border>
    <border>
      <left/>
      <right style="thin">
        <color indexed="0"/>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0" applyNumberFormat="0" applyFill="0" applyAlignment="0" applyProtection="0">
      <alignment vertical="center"/>
    </xf>
    <xf numFmtId="0" fontId="13" fillId="0" borderId="20" applyNumberFormat="0" applyFill="0" applyAlignment="0" applyProtection="0">
      <alignment vertical="center"/>
    </xf>
    <xf numFmtId="0" fontId="14" fillId="0" borderId="21" applyNumberFormat="0" applyFill="0" applyAlignment="0" applyProtection="0">
      <alignment vertical="center"/>
    </xf>
    <xf numFmtId="0" fontId="14" fillId="0" borderId="0" applyNumberFormat="0" applyFill="0" applyBorder="0" applyAlignment="0" applyProtection="0">
      <alignment vertical="center"/>
    </xf>
    <xf numFmtId="0" fontId="15" fillId="3" borderId="22" applyNumberFormat="0" applyAlignment="0" applyProtection="0">
      <alignment vertical="center"/>
    </xf>
    <xf numFmtId="0" fontId="16" fillId="4" borderId="23" applyNumberFormat="0" applyAlignment="0" applyProtection="0">
      <alignment vertical="center"/>
    </xf>
    <xf numFmtId="0" fontId="17" fillId="4" borderId="22" applyNumberFormat="0" applyAlignment="0" applyProtection="0">
      <alignment vertical="center"/>
    </xf>
    <xf numFmtId="0" fontId="18" fillId="5" borderId="24" applyNumberFormat="0" applyAlignment="0" applyProtection="0">
      <alignment vertical="center"/>
    </xf>
    <xf numFmtId="0" fontId="19" fillId="0" borderId="25" applyNumberFormat="0" applyFill="0" applyAlignment="0" applyProtection="0">
      <alignment vertical="center"/>
    </xf>
    <xf numFmtId="0" fontId="20" fillId="0" borderId="2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6" fillId="0" borderId="0"/>
  </cellStyleXfs>
  <cellXfs count="66">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10" xfId="0" applyFont="1" applyFill="1" applyBorder="1" applyAlignment="1">
      <alignment vertical="center" wrapText="1"/>
    </xf>
    <xf numFmtId="0" fontId="3" fillId="0" borderId="6" xfId="0"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1" xfId="0" applyFont="1" applyFill="1" applyBorder="1" applyAlignment="1">
      <alignment horizontal="center" vertical="center" textRotation="255" wrapText="1"/>
    </xf>
    <xf numFmtId="0" fontId="2" fillId="0" borderId="12" xfId="0" applyFont="1" applyFill="1" applyBorder="1" applyAlignment="1">
      <alignment horizontal="center" vertical="center" textRotation="255" wrapText="1"/>
    </xf>
    <xf numFmtId="0" fontId="4" fillId="0" borderId="11" xfId="49" applyFont="1" applyFill="1" applyBorder="1" applyAlignment="1">
      <alignment horizontal="center" vertical="center" wrapText="1"/>
    </xf>
    <xf numFmtId="0" fontId="4" fillId="0" borderId="12" xfId="49" applyFont="1" applyFill="1" applyBorder="1" applyAlignment="1">
      <alignment horizontal="center" vertical="center" wrapText="1"/>
    </xf>
    <xf numFmtId="0" fontId="2" fillId="0" borderId="6" xfId="0" applyFont="1" applyFill="1" applyBorder="1" applyAlignment="1">
      <alignment horizontal="left" vertical="center" wrapText="1"/>
    </xf>
    <xf numFmtId="0" fontId="4" fillId="0" borderId="10"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10" xfId="0" applyFont="1" applyFill="1" applyBorder="1" applyAlignment="1">
      <alignment horizontal="center" vertical="center" textRotation="255" wrapText="1"/>
    </xf>
    <xf numFmtId="0" fontId="5" fillId="0" borderId="1" xfId="49"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13" xfId="0" applyFont="1" applyFill="1" applyBorder="1" applyAlignment="1">
      <alignment vertical="center" wrapText="1"/>
    </xf>
    <xf numFmtId="0" fontId="3" fillId="0" borderId="10"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13" xfId="0" applyFont="1" applyFill="1" applyBorder="1" applyAlignment="1">
      <alignment horizontal="left" vertical="center" wrapText="1"/>
    </xf>
    <xf numFmtId="10" fontId="6" fillId="0" borderId="0" xfId="0" applyNumberFormat="1" applyFont="1" applyFill="1" applyAlignment="1">
      <alignment horizontal="center" vertical="center"/>
    </xf>
    <xf numFmtId="9" fontId="2" fillId="0" borderId="11" xfId="0"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9" xfId="0" applyFont="1" applyFill="1" applyBorder="1" applyAlignment="1">
      <alignment horizontal="left" vertical="center" wrapText="1"/>
    </xf>
    <xf numFmtId="0" fontId="4" fillId="0" borderId="1" xfId="50" applyNumberFormat="1" applyFont="1" applyFill="1" applyBorder="1" applyAlignment="1" applyProtection="1">
      <alignment horizontal="center" vertical="center" wrapText="1"/>
    </xf>
    <xf numFmtId="0" fontId="4" fillId="0" borderId="11" xfId="50" applyNumberFormat="1" applyFont="1" applyFill="1" applyBorder="1" applyAlignment="1" applyProtection="1">
      <alignment horizontal="center" vertical="center" wrapText="1"/>
    </xf>
    <xf numFmtId="0" fontId="2" fillId="0" borderId="13" xfId="0" applyFont="1" applyFill="1" applyBorder="1" applyAlignment="1">
      <alignment horizontal="center" vertical="center" wrapText="1"/>
    </xf>
    <xf numFmtId="9" fontId="5" fillId="0" borderId="1" xfId="49" applyNumberFormat="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0" fontId="2" fillId="0" borderId="1" xfId="0" applyNumberFormat="1" applyFont="1" applyFill="1" applyBorder="1" applyAlignment="1">
      <alignment horizontal="center" vertical="center" wrapText="1"/>
    </xf>
    <xf numFmtId="176" fontId="2" fillId="0" borderId="6" xfId="0" applyNumberFormat="1" applyFont="1" applyFill="1" applyBorder="1" applyAlignment="1">
      <alignment horizontal="center" vertical="center" wrapText="1"/>
    </xf>
    <xf numFmtId="176" fontId="2" fillId="0" borderId="13"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6" xfId="0" applyNumberFormat="1" applyFont="1" applyFill="1" applyBorder="1" applyAlignment="1">
      <alignment horizontal="left"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tabSelected="1" topLeftCell="A17" workbookViewId="0">
      <selection activeCell="P29" sqref="P29"/>
    </sheetView>
  </sheetViews>
  <sheetFormatPr defaultColWidth="8.89166666666667" defaultRowHeight="14.25"/>
  <cols>
    <col min="1" max="1" width="4.5" style="1" customWidth="1"/>
    <col min="2" max="2" width="6.75" style="1" customWidth="1"/>
    <col min="3" max="3" width="8.25" style="1" customWidth="1"/>
    <col min="4" max="4" width="12.25" style="1" customWidth="1"/>
    <col min="5" max="6" width="8.89166666666667" style="1"/>
    <col min="7" max="7" width="10.125" style="1" customWidth="1"/>
    <col min="8" max="9" width="8.89166666666667" style="1"/>
    <col min="10" max="10" width="6.125" style="1" customWidth="1"/>
    <col min="11" max="11" width="9.75" style="1" customWidth="1"/>
    <col min="12" max="12" width="3.125" style="1" customWidth="1"/>
    <col min="13" max="13" width="8.89166666666667" style="1"/>
    <col min="14" max="14" width="4.25" style="1" customWidth="1"/>
    <col min="15" max="15" width="8.89166666666667" style="1"/>
    <col min="16" max="16" width="88.75" style="1" customWidth="1"/>
    <col min="17" max="16384" width="8.89166666666667" style="1"/>
  </cols>
  <sheetData>
    <row r="1" spans="1:14">
      <c r="A1" s="2"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27" spans="1:14">
      <c r="A3" s="2"/>
      <c r="B3" s="2"/>
      <c r="C3" s="2"/>
      <c r="D3" s="2"/>
      <c r="E3" s="2"/>
      <c r="F3" s="2"/>
      <c r="G3" s="2"/>
      <c r="H3" s="2"/>
      <c r="I3" s="2"/>
      <c r="J3" s="2"/>
      <c r="K3" s="2"/>
      <c r="L3" s="2"/>
      <c r="M3" s="2"/>
      <c r="N3" s="2"/>
    </row>
    <row r="4" spans="1:14">
      <c r="A4" s="3" t="s">
        <v>1</v>
      </c>
      <c r="B4" s="3"/>
      <c r="C4" s="3"/>
      <c r="D4" s="3" t="s">
        <v>2</v>
      </c>
      <c r="E4" s="3"/>
      <c r="F4" s="3"/>
      <c r="G4" s="3"/>
      <c r="H4" s="3"/>
      <c r="I4" s="3"/>
      <c r="J4" s="3"/>
      <c r="K4" s="3"/>
      <c r="L4" s="3"/>
      <c r="M4" s="3"/>
      <c r="N4" s="3"/>
    </row>
    <row r="5" spans="1:14">
      <c r="A5" s="3" t="s">
        <v>3</v>
      </c>
      <c r="B5" s="3"/>
      <c r="C5" s="3"/>
      <c r="D5" s="4" t="s">
        <v>4</v>
      </c>
      <c r="E5" s="4"/>
      <c r="F5" s="4"/>
      <c r="G5" s="4"/>
      <c r="H5" s="4"/>
      <c r="I5" s="4"/>
      <c r="J5" s="4"/>
      <c r="K5" s="4"/>
      <c r="L5" s="4"/>
      <c r="M5" s="4"/>
      <c r="N5" s="4"/>
    </row>
    <row r="6" ht="25.5" spans="1:14">
      <c r="A6" s="3" t="s">
        <v>5</v>
      </c>
      <c r="B6" s="3"/>
      <c r="C6" s="3"/>
      <c r="D6" s="4" t="s">
        <v>6</v>
      </c>
      <c r="E6" s="3"/>
      <c r="F6" s="3"/>
      <c r="G6" s="3" t="s">
        <v>7</v>
      </c>
      <c r="H6" s="3" t="s">
        <v>8</v>
      </c>
      <c r="I6" s="3"/>
      <c r="J6" s="3"/>
      <c r="K6" s="3"/>
      <c r="L6" s="3"/>
      <c r="M6" s="3"/>
      <c r="N6" s="3"/>
    </row>
    <row r="7" ht="25.5" spans="1:14">
      <c r="A7" s="5" t="s">
        <v>9</v>
      </c>
      <c r="B7" s="6"/>
      <c r="C7" s="7"/>
      <c r="D7" s="8"/>
      <c r="E7" s="3" t="s">
        <v>10</v>
      </c>
      <c r="F7" s="3" t="s">
        <v>11</v>
      </c>
      <c r="G7" s="3" t="s">
        <v>12</v>
      </c>
      <c r="H7" s="3"/>
      <c r="I7" s="3"/>
      <c r="J7" s="3"/>
      <c r="K7" s="3" t="s">
        <v>13</v>
      </c>
      <c r="L7" s="3" t="s">
        <v>14</v>
      </c>
      <c r="M7" s="3"/>
      <c r="N7" s="7" t="s">
        <v>15</v>
      </c>
    </row>
    <row r="8" spans="1:14">
      <c r="A8" s="9"/>
      <c r="B8" s="10"/>
      <c r="C8" s="11" t="s">
        <v>16</v>
      </c>
      <c r="D8" s="12"/>
      <c r="E8" s="34"/>
      <c r="F8" s="4">
        <v>175.16</v>
      </c>
      <c r="G8" s="3">
        <v>162.75</v>
      </c>
      <c r="H8" s="3"/>
      <c r="I8" s="3"/>
      <c r="J8" s="3"/>
      <c r="K8" s="56">
        <v>10</v>
      </c>
      <c r="L8" s="57">
        <f>G8/F8</f>
        <v>0.929150490979676</v>
      </c>
      <c r="M8" s="3"/>
      <c r="N8" s="7">
        <f>K8*L8</f>
        <v>9.29150490979676</v>
      </c>
    </row>
    <row r="9" spans="1:14">
      <c r="A9" s="9"/>
      <c r="B9" s="10"/>
      <c r="C9" s="11" t="s">
        <v>17</v>
      </c>
      <c r="D9" s="12"/>
      <c r="E9" s="34">
        <v>175.16</v>
      </c>
      <c r="F9" s="3">
        <v>175.16</v>
      </c>
      <c r="G9" s="3">
        <v>162.75</v>
      </c>
      <c r="H9" s="3"/>
      <c r="I9" s="3"/>
      <c r="J9" s="3"/>
      <c r="K9" s="43" t="s">
        <v>18</v>
      </c>
      <c r="L9" s="57">
        <f>G9/F9</f>
        <v>0.929150490979676</v>
      </c>
      <c r="M9" s="3"/>
      <c r="N9" s="7"/>
    </row>
    <row r="10" spans="1:14">
      <c r="A10" s="13"/>
      <c r="B10" s="14"/>
      <c r="C10" s="11" t="s">
        <v>19</v>
      </c>
      <c r="D10" s="12"/>
      <c r="E10" s="34"/>
      <c r="F10" s="4">
        <v>0</v>
      </c>
      <c r="G10" s="3"/>
      <c r="H10" s="3"/>
      <c r="I10" s="3"/>
      <c r="J10" s="3"/>
      <c r="K10" s="3" t="s">
        <v>18</v>
      </c>
      <c r="L10" s="3"/>
      <c r="M10" s="3"/>
      <c r="N10" s="7"/>
    </row>
    <row r="11" ht="22" customHeight="1" spans="1:14">
      <c r="A11" s="15" t="s">
        <v>20</v>
      </c>
      <c r="B11" s="15"/>
      <c r="C11" s="15"/>
      <c r="D11" s="16"/>
      <c r="E11" s="35"/>
      <c r="F11" s="35"/>
      <c r="G11" s="13" t="s">
        <v>21</v>
      </c>
      <c r="H11" s="36"/>
      <c r="I11" s="36"/>
      <c r="J11" s="36"/>
      <c r="K11" s="36"/>
      <c r="L11" s="13" t="s">
        <v>22</v>
      </c>
      <c r="M11" s="36"/>
      <c r="N11" s="61"/>
    </row>
    <row r="12" spans="1:14">
      <c r="A12" s="3"/>
      <c r="B12" s="3"/>
      <c r="C12" s="3"/>
      <c r="D12" s="17" t="s">
        <v>23</v>
      </c>
      <c r="E12" s="37"/>
      <c r="F12" s="38"/>
      <c r="G12" s="24" t="s">
        <v>24</v>
      </c>
      <c r="H12" s="39"/>
      <c r="I12" s="39"/>
      <c r="J12" s="39"/>
      <c r="K12" s="39"/>
      <c r="L12" s="30" t="s">
        <v>25</v>
      </c>
      <c r="M12" s="40"/>
      <c r="N12" s="62"/>
    </row>
    <row r="13" spans="1:14">
      <c r="A13" s="3"/>
      <c r="B13" s="3"/>
      <c r="C13" s="3"/>
      <c r="D13" s="17" t="s">
        <v>26</v>
      </c>
      <c r="E13" s="37" t="s">
        <v>27</v>
      </c>
      <c r="F13" s="38"/>
      <c r="G13" s="24" t="s">
        <v>28</v>
      </c>
      <c r="H13" s="39"/>
      <c r="I13" s="39"/>
      <c r="J13" s="39"/>
      <c r="K13" s="39"/>
      <c r="L13" s="30" t="s">
        <v>25</v>
      </c>
      <c r="M13" s="40"/>
      <c r="N13" s="62"/>
    </row>
    <row r="14" ht="20" customHeight="1" spans="1:14">
      <c r="A14" s="3"/>
      <c r="B14" s="3"/>
      <c r="C14" s="3"/>
      <c r="D14" s="17" t="s">
        <v>29</v>
      </c>
      <c r="E14" s="37" t="s">
        <v>30</v>
      </c>
      <c r="F14" s="38"/>
      <c r="G14" s="24" t="s">
        <v>31</v>
      </c>
      <c r="H14" s="39"/>
      <c r="I14" s="39"/>
      <c r="J14" s="39"/>
      <c r="K14" s="39"/>
      <c r="L14" s="30" t="s">
        <v>25</v>
      </c>
      <c r="M14" s="40"/>
      <c r="N14" s="62"/>
    </row>
    <row r="15" ht="27" customHeight="1" spans="1:14">
      <c r="A15" s="3"/>
      <c r="B15" s="3"/>
      <c r="C15" s="3"/>
      <c r="D15" s="17" t="s">
        <v>32</v>
      </c>
      <c r="E15" s="37" t="s">
        <v>33</v>
      </c>
      <c r="F15" s="38"/>
      <c r="G15" s="24" t="s">
        <v>34</v>
      </c>
      <c r="H15" s="39"/>
      <c r="I15" s="39"/>
      <c r="J15" s="39"/>
      <c r="K15" s="39"/>
      <c r="L15" s="30" t="s">
        <v>25</v>
      </c>
      <c r="M15" s="40"/>
      <c r="N15" s="62"/>
    </row>
    <row r="16" ht="21" customHeight="1" spans="1:14">
      <c r="A16" s="3"/>
      <c r="B16" s="3"/>
      <c r="C16" s="3"/>
      <c r="D16" s="17" t="s">
        <v>35</v>
      </c>
      <c r="E16" s="37" t="s">
        <v>36</v>
      </c>
      <c r="F16" s="38"/>
      <c r="G16" s="24" t="s">
        <v>37</v>
      </c>
      <c r="H16" s="39"/>
      <c r="I16" s="39"/>
      <c r="J16" s="39"/>
      <c r="K16" s="39"/>
      <c r="L16" s="30" t="s">
        <v>25</v>
      </c>
      <c r="M16" s="40"/>
      <c r="N16" s="62"/>
    </row>
    <row r="17" ht="30" customHeight="1" spans="1:14">
      <c r="A17" s="3"/>
      <c r="B17" s="3"/>
      <c r="C17" s="3"/>
      <c r="D17" s="17" t="s">
        <v>38</v>
      </c>
      <c r="E17" s="37" t="s">
        <v>39</v>
      </c>
      <c r="F17" s="38"/>
      <c r="G17" s="24" t="s">
        <v>40</v>
      </c>
      <c r="H17" s="39"/>
      <c r="I17" s="39"/>
      <c r="J17" s="39"/>
      <c r="K17" s="39"/>
      <c r="L17" s="30" t="s">
        <v>25</v>
      </c>
      <c r="M17" s="40"/>
      <c r="N17" s="62"/>
    </row>
    <row r="18" spans="1:14">
      <c r="A18" s="3"/>
      <c r="B18" s="3"/>
      <c r="C18" s="3"/>
      <c r="D18" s="17" t="s">
        <v>41</v>
      </c>
      <c r="E18" s="37" t="s">
        <v>42</v>
      </c>
      <c r="F18" s="38"/>
      <c r="G18" s="24" t="s">
        <v>43</v>
      </c>
      <c r="H18" s="39"/>
      <c r="I18" s="39"/>
      <c r="J18" s="39"/>
      <c r="K18" s="39"/>
      <c r="L18" s="30" t="s">
        <v>25</v>
      </c>
      <c r="M18" s="40"/>
      <c r="N18" s="62"/>
    </row>
    <row r="19" spans="1:14">
      <c r="A19" s="3" t="s">
        <v>44</v>
      </c>
      <c r="B19" s="3" t="s">
        <v>45</v>
      </c>
      <c r="C19" s="3"/>
      <c r="D19" s="3"/>
      <c r="E19" s="3"/>
      <c r="F19" s="3"/>
      <c r="G19" s="30" t="s">
        <v>46</v>
      </c>
      <c r="H19" s="40"/>
      <c r="I19" s="40"/>
      <c r="J19" s="40"/>
      <c r="K19" s="40"/>
      <c r="L19" s="40"/>
      <c r="M19" s="40"/>
      <c r="N19" s="62"/>
    </row>
    <row r="20" ht="45" customHeight="1" spans="1:14">
      <c r="A20" s="3"/>
      <c r="B20" s="18" t="s">
        <v>47</v>
      </c>
      <c r="C20" s="19"/>
      <c r="D20" s="19"/>
      <c r="E20" s="19"/>
      <c r="F20" s="19"/>
      <c r="G20" s="41" t="s">
        <v>48</v>
      </c>
      <c r="H20" s="42"/>
      <c r="I20" s="42"/>
      <c r="J20" s="42"/>
      <c r="K20" s="42"/>
      <c r="L20" s="42"/>
      <c r="M20" s="42"/>
      <c r="N20" s="63"/>
    </row>
    <row r="21" ht="25.5" spans="1:14">
      <c r="A21" s="20" t="s">
        <v>49</v>
      </c>
      <c r="B21" s="3" t="s">
        <v>50</v>
      </c>
      <c r="C21" s="3" t="s">
        <v>51</v>
      </c>
      <c r="D21" s="3" t="s">
        <v>52</v>
      </c>
      <c r="E21" s="3"/>
      <c r="F21" s="3"/>
      <c r="G21" s="3" t="s">
        <v>53</v>
      </c>
      <c r="H21" s="3" t="s">
        <v>54</v>
      </c>
      <c r="I21" s="3" t="s">
        <v>55</v>
      </c>
      <c r="J21" s="3" t="s">
        <v>13</v>
      </c>
      <c r="K21" s="30" t="s">
        <v>15</v>
      </c>
      <c r="L21" s="52"/>
      <c r="M21" s="30" t="s">
        <v>56</v>
      </c>
      <c r="N21" s="62"/>
    </row>
    <row r="22" ht="28" customHeight="1" spans="1:14">
      <c r="A22" s="21"/>
      <c r="B22" s="22" t="s">
        <v>57</v>
      </c>
      <c r="C22" s="22" t="s">
        <v>58</v>
      </c>
      <c r="D22" s="19" t="s">
        <v>59</v>
      </c>
      <c r="E22" s="19"/>
      <c r="F22" s="19"/>
      <c r="G22" s="3" t="s">
        <v>60</v>
      </c>
      <c r="H22" s="43" t="s">
        <v>60</v>
      </c>
      <c r="I22" s="3" t="s">
        <v>61</v>
      </c>
      <c r="J22" s="3">
        <v>10</v>
      </c>
      <c r="K22" s="58">
        <v>10</v>
      </c>
      <c r="L22" s="59"/>
      <c r="M22" s="64"/>
      <c r="N22" s="65"/>
    </row>
    <row r="23" ht="28" customHeight="1" spans="1:14">
      <c r="A23" s="21"/>
      <c r="B23" s="23"/>
      <c r="C23" s="23"/>
      <c r="D23" s="24" t="s">
        <v>62</v>
      </c>
      <c r="E23" s="39"/>
      <c r="F23" s="44"/>
      <c r="G23" s="43" t="s">
        <v>60</v>
      </c>
      <c r="H23" s="43" t="s">
        <v>60</v>
      </c>
      <c r="I23" s="3"/>
      <c r="J23" s="3">
        <v>10</v>
      </c>
      <c r="K23" s="58">
        <v>10</v>
      </c>
      <c r="L23" s="59"/>
      <c r="M23" s="30"/>
      <c r="N23" s="62"/>
    </row>
    <row r="24" ht="28" customHeight="1" spans="1:14">
      <c r="A24" s="21"/>
      <c r="B24" s="23"/>
      <c r="C24" s="22" t="s">
        <v>63</v>
      </c>
      <c r="D24" s="24" t="s">
        <v>64</v>
      </c>
      <c r="E24" s="39"/>
      <c r="F24" s="44"/>
      <c r="G24" s="43" t="s">
        <v>65</v>
      </c>
      <c r="H24" s="45">
        <v>0.983</v>
      </c>
      <c r="I24" s="3"/>
      <c r="J24" s="3">
        <v>5</v>
      </c>
      <c r="K24" s="58">
        <v>5</v>
      </c>
      <c r="L24" s="59"/>
      <c r="M24" s="30"/>
      <c r="N24" s="62"/>
    </row>
    <row r="25" ht="28" customHeight="1" spans="1:14">
      <c r="A25" s="21"/>
      <c r="B25" s="23"/>
      <c r="C25" s="25"/>
      <c r="D25" s="19" t="s">
        <v>66</v>
      </c>
      <c r="E25" s="19"/>
      <c r="F25" s="19"/>
      <c r="G25" s="43" t="s">
        <v>67</v>
      </c>
      <c r="H25" s="43">
        <v>0.876</v>
      </c>
      <c r="I25" s="3"/>
      <c r="J25" s="3">
        <v>5</v>
      </c>
      <c r="K25" s="58">
        <v>5</v>
      </c>
      <c r="L25" s="59"/>
      <c r="M25" s="30"/>
      <c r="N25" s="62"/>
    </row>
    <row r="26" ht="27" customHeight="1" spans="1:14">
      <c r="A26" s="21"/>
      <c r="B26" s="23"/>
      <c r="C26" s="26" t="s">
        <v>68</v>
      </c>
      <c r="D26" s="19" t="s">
        <v>69</v>
      </c>
      <c r="E26" s="19"/>
      <c r="F26" s="19"/>
      <c r="G26" s="43">
        <v>1</v>
      </c>
      <c r="H26" s="43">
        <v>1</v>
      </c>
      <c r="I26" s="3"/>
      <c r="J26" s="3">
        <v>10</v>
      </c>
      <c r="K26" s="58">
        <v>10</v>
      </c>
      <c r="L26" s="59"/>
      <c r="M26" s="30"/>
      <c r="N26" s="62"/>
    </row>
    <row r="27" ht="27" customHeight="1" spans="1:14">
      <c r="A27" s="21"/>
      <c r="B27" s="23"/>
      <c r="C27" s="22" t="s">
        <v>70</v>
      </c>
      <c r="D27" s="19" t="s">
        <v>71</v>
      </c>
      <c r="E27" s="19"/>
      <c r="F27" s="19"/>
      <c r="G27" s="43" t="s">
        <v>72</v>
      </c>
      <c r="H27" s="46" t="s">
        <v>73</v>
      </c>
      <c r="I27" s="3"/>
      <c r="J27" s="3">
        <v>5</v>
      </c>
      <c r="K27" s="58">
        <v>5</v>
      </c>
      <c r="L27" s="59"/>
      <c r="M27" s="30"/>
      <c r="N27" s="62"/>
    </row>
    <row r="28" ht="27" customHeight="1" spans="1:14">
      <c r="A28" s="21"/>
      <c r="B28" s="23"/>
      <c r="C28" s="23"/>
      <c r="D28" s="24" t="s">
        <v>74</v>
      </c>
      <c r="E28" s="39"/>
      <c r="F28" s="44"/>
      <c r="G28" s="43" t="s">
        <v>72</v>
      </c>
      <c r="H28" s="46" t="s">
        <v>73</v>
      </c>
      <c r="I28" s="3"/>
      <c r="J28" s="3">
        <v>5</v>
      </c>
      <c r="K28" s="58">
        <v>5</v>
      </c>
      <c r="L28" s="59"/>
      <c r="M28" s="30"/>
      <c r="N28" s="62"/>
    </row>
    <row r="29" ht="27" customHeight="1" spans="1:14">
      <c r="A29" s="21"/>
      <c r="B29" s="22" t="s">
        <v>75</v>
      </c>
      <c r="C29" s="26" t="s">
        <v>76</v>
      </c>
      <c r="D29" s="19" t="s">
        <v>77</v>
      </c>
      <c r="E29" s="19"/>
      <c r="F29" s="19"/>
      <c r="G29" s="47" t="s">
        <v>78</v>
      </c>
      <c r="H29" s="47" t="s">
        <v>78</v>
      </c>
      <c r="I29" s="60"/>
      <c r="J29" s="3">
        <v>15</v>
      </c>
      <c r="K29" s="58">
        <v>15</v>
      </c>
      <c r="L29" s="59"/>
      <c r="M29" s="30"/>
      <c r="N29" s="62"/>
    </row>
    <row r="30" ht="36" customHeight="1" spans="1:14">
      <c r="A30" s="21"/>
      <c r="B30" s="25"/>
      <c r="C30" s="26" t="s">
        <v>79</v>
      </c>
      <c r="D30" s="27" t="s">
        <v>80</v>
      </c>
      <c r="E30" s="48"/>
      <c r="F30" s="49"/>
      <c r="G30" s="50" t="s">
        <v>81</v>
      </c>
      <c r="H30" s="51" t="s">
        <v>81</v>
      </c>
      <c r="I30" s="60"/>
      <c r="J30" s="3">
        <v>15</v>
      </c>
      <c r="K30" s="58">
        <v>15</v>
      </c>
      <c r="L30" s="59"/>
      <c r="M30" s="30"/>
      <c r="N30" s="52"/>
    </row>
    <row r="31" ht="38.25" spans="1:14">
      <c r="A31" s="28"/>
      <c r="B31" s="29" t="s">
        <v>82</v>
      </c>
      <c r="C31" s="3" t="s">
        <v>83</v>
      </c>
      <c r="D31" s="30" t="s">
        <v>84</v>
      </c>
      <c r="E31" s="40"/>
      <c r="F31" s="52"/>
      <c r="G31" s="53" t="s">
        <v>85</v>
      </c>
      <c r="H31" s="53" t="s">
        <v>85</v>
      </c>
      <c r="I31" s="15"/>
      <c r="J31" s="32">
        <v>10</v>
      </c>
      <c r="K31" s="33">
        <v>10</v>
      </c>
      <c r="L31" s="55"/>
      <c r="M31" s="33"/>
      <c r="N31" s="55"/>
    </row>
    <row r="32" ht="24" customHeight="1" spans="1:14">
      <c r="A32" s="31"/>
      <c r="B32" s="32" t="s">
        <v>86</v>
      </c>
      <c r="C32" s="31"/>
      <c r="D32" s="33"/>
      <c r="E32" s="54"/>
      <c r="F32" s="55"/>
      <c r="G32" s="31"/>
      <c r="H32" s="31"/>
      <c r="I32" s="31"/>
      <c r="J32" s="32">
        <f>SUM(J22:J31)+10</f>
        <v>100</v>
      </c>
      <c r="K32" s="58">
        <f>SUM(K22:K31)+N8</f>
        <v>99.2915049097968</v>
      </c>
      <c r="L32" s="59"/>
      <c r="M32" s="33"/>
      <c r="N32" s="55"/>
    </row>
  </sheetData>
  <mergeCells count="89">
    <mergeCell ref="A4:C4"/>
    <mergeCell ref="D4:N4"/>
    <mergeCell ref="A5:C5"/>
    <mergeCell ref="D5:N5"/>
    <mergeCell ref="A6:C6"/>
    <mergeCell ref="D6:F6"/>
    <mergeCell ref="H6:N6"/>
    <mergeCell ref="G7:J7"/>
    <mergeCell ref="L7:M7"/>
    <mergeCell ref="C8:E8"/>
    <mergeCell ref="G8:J8"/>
    <mergeCell ref="L8:M8"/>
    <mergeCell ref="C9:E9"/>
    <mergeCell ref="G9:J9"/>
    <mergeCell ref="L9:M9"/>
    <mergeCell ref="C10:E10"/>
    <mergeCell ref="G10:J10"/>
    <mergeCell ref="L10:M10"/>
    <mergeCell ref="G11:J11"/>
    <mergeCell ref="L11:N11"/>
    <mergeCell ref="D12:F12"/>
    <mergeCell ref="G12:K12"/>
    <mergeCell ref="L12:N12"/>
    <mergeCell ref="D13:F13"/>
    <mergeCell ref="G13:K13"/>
    <mergeCell ref="L13:N13"/>
    <mergeCell ref="D14:F14"/>
    <mergeCell ref="G14:K14"/>
    <mergeCell ref="L14:N14"/>
    <mergeCell ref="D15:F15"/>
    <mergeCell ref="G15:K15"/>
    <mergeCell ref="L15:N15"/>
    <mergeCell ref="D16:F16"/>
    <mergeCell ref="G16:K16"/>
    <mergeCell ref="L16:N16"/>
    <mergeCell ref="D17:F17"/>
    <mergeCell ref="G17:K17"/>
    <mergeCell ref="L17:N17"/>
    <mergeCell ref="D18:F18"/>
    <mergeCell ref="G18:K18"/>
    <mergeCell ref="L18:N18"/>
    <mergeCell ref="B19:F19"/>
    <mergeCell ref="G19:N19"/>
    <mergeCell ref="B20:F20"/>
    <mergeCell ref="G20:N20"/>
    <mergeCell ref="D21:F21"/>
    <mergeCell ref="K21:L21"/>
    <mergeCell ref="M21:N21"/>
    <mergeCell ref="D22:F22"/>
    <mergeCell ref="K22:L22"/>
    <mergeCell ref="M22:N22"/>
    <mergeCell ref="D23:F23"/>
    <mergeCell ref="K23:L23"/>
    <mergeCell ref="M23:N23"/>
    <mergeCell ref="D24:F24"/>
    <mergeCell ref="K24:L24"/>
    <mergeCell ref="M24:N24"/>
    <mergeCell ref="D25:F25"/>
    <mergeCell ref="K25:L25"/>
    <mergeCell ref="M25:N25"/>
    <mergeCell ref="D26:F26"/>
    <mergeCell ref="K26:L26"/>
    <mergeCell ref="M26:N26"/>
    <mergeCell ref="D27:F27"/>
    <mergeCell ref="K27:L27"/>
    <mergeCell ref="D28:F28"/>
    <mergeCell ref="K28:L28"/>
    <mergeCell ref="D29:F29"/>
    <mergeCell ref="K29:L29"/>
    <mergeCell ref="D30:F30"/>
    <mergeCell ref="K30:L30"/>
    <mergeCell ref="D31:F31"/>
    <mergeCell ref="K31:L31"/>
    <mergeCell ref="M31:N31"/>
    <mergeCell ref="D32:F32"/>
    <mergeCell ref="K32:L32"/>
    <mergeCell ref="M32:N32"/>
    <mergeCell ref="A19:A20"/>
    <mergeCell ref="A21:A31"/>
    <mergeCell ref="B22:B28"/>
    <mergeCell ref="B29:B30"/>
    <mergeCell ref="C22:C23"/>
    <mergeCell ref="C24:C25"/>
    <mergeCell ref="C27:C28"/>
    <mergeCell ref="I22:I28"/>
    <mergeCell ref="I30:I31"/>
    <mergeCell ref="A1:N2"/>
    <mergeCell ref="A7:B10"/>
    <mergeCell ref="A11:C18"/>
  </mergeCells>
  <printOptions horizontalCentered="1"/>
  <pageMargins left="0.357638888888889" right="0.161111111111111" top="0.802777777777778" bottom="0.60625" header="0.5" footer="0.5"/>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基本公共服务卫生项目--优化生育政策服务项目支出绩效目标自评表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王苗苗</dc:creator>
  <cp:lastModifiedBy>wjw</cp:lastModifiedBy>
  <dcterms:created xsi:type="dcterms:W3CDTF">2025-01-25T19:04:00Z</dcterms:created>
  <dcterms:modified xsi:type="dcterms:W3CDTF">2025-08-13T13:49:00Z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CF83905F0F9448A3B6F395FFA0F68814_11</vt:lpwstr>
  </property>
  <property fmtid="{D5CDD505-2E9C-101B-9397-08002B2CF9AE}" pid="3" name="KSOProductBuildVer">
    <vt:lpwstr>2052-12.8.2.20327</vt:lpwstr>
  </property>
</Properties>
</file>