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7645" windowHeight="12030"/>
  </bookViews>
  <sheets>
    <sheet name="自评表"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<sst xmlns="http://schemas.openxmlformats.org/spreadsheetml/2006/main" count="68" uniqueCount="59">
  <si>
    <t>自治区项目支出绩效自评表</t>
  </si>
  <si>
    <t>（2024年度）</t>
  </si>
  <si>
    <t>项目名称</t>
  </si>
  <si>
    <t>重大慢性病医疗机构机会性筛查干预管理项目</t>
  </si>
  <si>
    <t>主管部门</t>
  </si>
  <si>
    <t>自治区卫生健康委</t>
  </si>
  <si>
    <t>实施单位</t>
  </si>
  <si>
    <t>项目资金
（万元）</t>
  </si>
  <si>
    <t>年初预算数</t>
  </si>
  <si>
    <t>全年预算数</t>
  </si>
  <si>
    <t>全年执行数</t>
  </si>
  <si>
    <t>分值</t>
  </si>
  <si>
    <t>执行率</t>
  </si>
  <si>
    <t>得分</t>
  </si>
  <si>
    <t>年度资金总额：</t>
  </si>
  <si>
    <t xml:space="preserve">    其中：当年财政拨款</t>
  </si>
  <si>
    <t>—</t>
  </si>
  <si>
    <t>上年结转资金</t>
  </si>
  <si>
    <t xml:space="preserve">         其他资金</t>
  </si>
  <si>
    <t>年度
总体
目标</t>
  </si>
  <si>
    <t>预期目标</t>
  </si>
  <si>
    <t>实际完成情况</t>
  </si>
  <si>
    <t>目标1：推广普及重大慢性病高危人群防治适宜技术，改善慢性病健康管理，推动慢性病防治工作由疾病治疗向健康管理转变。
 目标2：建立医疗机构内重大慢性病筛查和早诊早治工作机制，提高医务人员对重大慢性病高危人群的识别意识与早期诊断、干预能力。 目标3：筛查任务完成率100%，筛查患者及高危人群随访管理任务完成率≥85%。</t>
  </si>
  <si>
    <t>全区进一步完善重大慢性病机会性筛查工作领导协调机制，并结合本地实际，加强资源整合，逐级开展人员培训，医务人员对重大慢性病高危人群的识别意识与干预管理能力不断增强。本年度共完成心血管病、脑卒中、高血压、糖尿病等10种重大慢性病机会性筛查12.3万人，筛查任务完成率为123.3%；随访管理高危人群及患者25.6万人，随访管理任务完成率为102.6%。</t>
  </si>
  <si>
    <t>绩
效
指
标</t>
  </si>
  <si>
    <t>一级指标</t>
  </si>
  <si>
    <t>二级指标</t>
  </si>
  <si>
    <t>三级指标</t>
  </si>
  <si>
    <t>年度指标值</t>
  </si>
  <si>
    <t>实际完成值</t>
  </si>
  <si>
    <t>偏差原因分析
及改进措施</t>
  </si>
  <si>
    <t>产
出
指
标
（60分）</t>
  </si>
  <si>
    <t>数量指标</t>
  </si>
  <si>
    <t xml:space="preserve"> 指标1：二级及以上综合医院开展心血管病、脑卒中、高血压、高血脂、糖尿病、慢性阻塞性肺疾病、肺癌、食管癌、胃癌、结直肠癌高危人群筛查人数</t>
  </si>
  <si>
    <t>≥10万人</t>
  </si>
  <si>
    <t>12.3万人</t>
  </si>
  <si>
    <t>质量指标</t>
  </si>
  <si>
    <t xml:space="preserve"> 指标1：二级及以上公立综合医院筛查任务完成率（%）</t>
  </si>
  <si>
    <t xml:space="preserve"> 指标2：二级及以上公立综合医院管理任务完成率（%）</t>
  </si>
  <si>
    <t>≥85%</t>
  </si>
  <si>
    <t>时效指标</t>
  </si>
  <si>
    <t xml:space="preserve"> 指标1： 完成筛查干预任务时间</t>
  </si>
  <si>
    <t>2024年12月</t>
  </si>
  <si>
    <t>成本指标</t>
  </si>
  <si>
    <t xml:space="preserve"> 指标1：项目资金执行率</t>
  </si>
  <si>
    <t>784.45万元</t>
  </si>
  <si>
    <t>573.04万元</t>
  </si>
  <si>
    <t>效
益
指
标
（20分）</t>
  </si>
  <si>
    <t>社会效益
指标</t>
  </si>
  <si>
    <t xml:space="preserve"> 指标1：保护健康劳动力，减轻家庭和社会负担</t>
  </si>
  <si>
    <t>比较显著</t>
  </si>
  <si>
    <t>可持续
影响指标</t>
  </si>
  <si>
    <t xml:space="preserve"> 指标1：30～70岁人群因心脑血管疾病等重大慢性病导致的过早死亡率</t>
  </si>
  <si>
    <t>＜14.6%</t>
  </si>
  <si>
    <t>满意度
指标
（20分）</t>
  </si>
  <si>
    <t>服务对象
满意度
指标</t>
  </si>
  <si>
    <t xml:space="preserve"> 指标1： 筛查干预管理对象的满意度</t>
  </si>
  <si>
    <t>≥80%</t>
  </si>
  <si>
    <t>总 　　　 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</si>
</sst>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m/d;@"/>
  </numFmts>
  <fonts count="26">
    <font>
      <sz val="11"/>
      <color theme="1"/>
      <name val="宋体"/>
      <charset val="134"/>
      <scheme val="minor"/>
    </font>
    <font>
      <sz val="10"/>
      <name val="宋体"/>
      <charset val="134"/>
    </font>
    <font>
      <sz val="8"/>
      <name val="宋体"/>
      <charset val="134"/>
    </font>
    <font>
      <sz val="10"/>
      <name val="黑体"/>
      <charset val="134"/>
    </font>
    <font>
      <sz val="18"/>
      <name val="方正小标宋_GBK"/>
      <charset val="134"/>
    </font>
    <font>
      <b/>
      <sz val="8"/>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2">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0" fillId="2" borderId="14"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15" applyNumberFormat="0" applyFill="0" applyAlignment="0" applyProtection="0">
      <alignment vertical="center"/>
    </xf>
    <xf numFmtId="0" fontId="12" fillId="0" borderId="15" applyNumberFormat="0" applyFill="0" applyAlignment="0" applyProtection="0">
      <alignment vertical="center"/>
    </xf>
    <xf numFmtId="0" fontId="13" fillId="0" borderId="16" applyNumberFormat="0" applyFill="0" applyAlignment="0" applyProtection="0">
      <alignment vertical="center"/>
    </xf>
    <xf numFmtId="0" fontId="13" fillId="0" borderId="0" applyNumberFormat="0" applyFill="0" applyBorder="0" applyAlignment="0" applyProtection="0">
      <alignment vertical="center"/>
    </xf>
    <xf numFmtId="0" fontId="14" fillId="3" borderId="17" applyNumberFormat="0" applyAlignment="0" applyProtection="0">
      <alignment vertical="center"/>
    </xf>
    <xf numFmtId="0" fontId="15" fillId="4" borderId="18" applyNumberFormat="0" applyAlignment="0" applyProtection="0">
      <alignment vertical="center"/>
    </xf>
    <xf numFmtId="0" fontId="16" fillId="4" borderId="17" applyNumberFormat="0" applyAlignment="0" applyProtection="0">
      <alignment vertical="center"/>
    </xf>
    <xf numFmtId="0" fontId="17" fillId="5" borderId="19" applyNumberFormat="0" applyAlignment="0" applyProtection="0">
      <alignment vertical="center"/>
    </xf>
    <xf numFmtId="0" fontId="18" fillId="0" borderId="20" applyNumberFormat="0" applyFill="0" applyAlignment="0" applyProtection="0">
      <alignment vertical="center"/>
    </xf>
    <xf numFmtId="0" fontId="19" fillId="0" borderId="21"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xf numFmtId="0" fontId="25" fillId="0" borderId="0"/>
  </cellStyleXfs>
  <cellXfs count="43">
    <xf numFmtId="0" fontId="0" fillId="0" borderId="0" xfId="0">
      <alignment vertical="center"/>
    </xf>
    <xf numFmtId="0" fontId="1" fillId="0" borderId="0" xfId="49" applyFont="1" applyFill="1" applyAlignment="1">
      <alignment vertical="center" wrapText="1"/>
    </xf>
    <xf numFmtId="0" fontId="2" fillId="0" borderId="0" xfId="49" applyFont="1" applyFill="1" applyAlignment="1">
      <alignment vertical="center" wrapText="1"/>
    </xf>
    <xf numFmtId="0" fontId="1" fillId="0" borderId="0" xfId="49" applyFont="1" applyFill="1" applyAlignment="1">
      <alignment horizontal="center" vertical="center" wrapText="1"/>
    </xf>
    <xf numFmtId="0" fontId="3" fillId="0" borderId="0" xfId="49" applyFont="1" applyFill="1" applyAlignment="1">
      <alignment horizontal="left" vertical="center"/>
    </xf>
    <xf numFmtId="0" fontId="3" fillId="0" borderId="0" xfId="49" applyFont="1" applyFill="1" applyAlignment="1">
      <alignment vertical="center" wrapText="1"/>
    </xf>
    <xf numFmtId="0" fontId="4" fillId="0" borderId="0" xfId="49" applyFont="1" applyFill="1" applyAlignment="1">
      <alignment horizontal="center" vertical="center" wrapText="1"/>
    </xf>
    <xf numFmtId="0" fontId="2" fillId="0" borderId="0" xfId="49" applyFont="1" applyFill="1" applyAlignment="1">
      <alignment horizontal="center" vertical="center" wrapText="1"/>
    </xf>
    <xf numFmtId="0" fontId="2" fillId="0" borderId="1" xfId="49" applyFont="1" applyFill="1" applyBorder="1" applyAlignment="1">
      <alignment horizontal="center" vertical="center" wrapText="1"/>
    </xf>
    <xf numFmtId="0" fontId="2" fillId="0" borderId="2" xfId="49" applyFont="1" applyFill="1" applyBorder="1" applyAlignment="1">
      <alignment horizontal="center" vertical="center" wrapText="1"/>
    </xf>
    <xf numFmtId="0" fontId="2" fillId="0" borderId="3" xfId="49" applyFont="1" applyFill="1" applyBorder="1" applyAlignment="1">
      <alignment horizontal="center" vertical="center" wrapText="1"/>
    </xf>
    <xf numFmtId="0" fontId="2" fillId="0" borderId="4" xfId="49" applyFont="1" applyFill="1" applyBorder="1" applyAlignment="1">
      <alignment horizontal="center" vertical="center" wrapText="1"/>
    </xf>
    <xf numFmtId="0" fontId="2" fillId="0" borderId="5" xfId="0" applyFont="1" applyFill="1" applyBorder="1" applyAlignment="1">
      <alignment vertical="center"/>
    </xf>
    <xf numFmtId="0" fontId="2" fillId="0" borderId="6" xfId="0" applyFont="1" applyFill="1" applyBorder="1" applyAlignment="1">
      <alignment vertical="center"/>
    </xf>
    <xf numFmtId="0" fontId="2" fillId="0" borderId="7" xfId="49" applyFont="1" applyFill="1" applyBorder="1" applyAlignment="1">
      <alignment horizontal="center" vertical="center" wrapText="1"/>
    </xf>
    <xf numFmtId="0" fontId="2" fillId="0" borderId="0" xfId="0" applyFont="1" applyFill="1" applyBorder="1" applyAlignment="1">
      <alignment vertical="center"/>
    </xf>
    <xf numFmtId="0" fontId="2" fillId="0" borderId="8" xfId="0" applyFont="1" applyFill="1" applyBorder="1" applyAlignment="1">
      <alignment vertical="center"/>
    </xf>
    <xf numFmtId="0" fontId="2" fillId="0" borderId="1" xfId="49" applyFont="1" applyFill="1" applyBorder="1" applyAlignment="1">
      <alignment horizontal="left" vertical="center" wrapText="1"/>
    </xf>
    <xf numFmtId="0" fontId="2" fillId="0" borderId="7" xfId="0" applyFont="1" applyFill="1" applyBorder="1" applyAlignment="1">
      <alignment vertical="center"/>
    </xf>
    <xf numFmtId="0" fontId="2" fillId="0" borderId="9" xfId="0" applyFont="1" applyFill="1" applyBorder="1" applyAlignment="1">
      <alignment vertical="center"/>
    </xf>
    <xf numFmtId="0" fontId="2" fillId="0" borderId="4" xfId="49" applyFont="1" applyFill="1" applyBorder="1" applyAlignment="1">
      <alignment horizontal="left" vertical="center" wrapText="1"/>
    </xf>
    <xf numFmtId="0" fontId="2" fillId="0" borderId="1" xfId="0" applyFont="1" applyFill="1" applyBorder="1" applyAlignment="1">
      <alignment horizontal="center" vertical="center"/>
    </xf>
    <xf numFmtId="0" fontId="2" fillId="0" borderId="2" xfId="0" applyFont="1" applyFill="1" applyBorder="1" applyAlignment="1">
      <alignment horizontal="center" vertical="center"/>
    </xf>
    <xf numFmtId="0" fontId="2" fillId="0" borderId="9" xfId="49" applyFont="1" applyFill="1" applyBorder="1" applyAlignment="1">
      <alignment horizontal="center" vertical="center" wrapText="1"/>
    </xf>
    <xf numFmtId="0" fontId="2" fillId="0" borderId="10" xfId="49" applyFont="1" applyFill="1" applyBorder="1" applyAlignment="1">
      <alignment horizontal="center" vertical="center" wrapText="1"/>
    </xf>
    <xf numFmtId="0" fontId="2" fillId="0" borderId="11" xfId="49" applyFont="1" applyFill="1" applyBorder="1" applyAlignment="1">
      <alignment horizontal="center" vertical="center" wrapText="1"/>
    </xf>
    <xf numFmtId="0" fontId="2" fillId="0" borderId="1" xfId="49" applyFont="1" applyFill="1" applyBorder="1" applyAlignment="1">
      <alignment vertical="center" wrapText="1"/>
    </xf>
    <xf numFmtId="0" fontId="2" fillId="0" borderId="12" xfId="49" applyFont="1" applyFill="1" applyBorder="1" applyAlignment="1">
      <alignment horizontal="center" vertical="center" wrapText="1"/>
    </xf>
    <xf numFmtId="0" fontId="5" fillId="0" borderId="1" xfId="49" applyFont="1" applyFill="1" applyBorder="1" applyAlignment="1">
      <alignment horizontal="center" vertical="center" wrapText="1"/>
    </xf>
    <xf numFmtId="0" fontId="5" fillId="0" borderId="2" xfId="49" applyFont="1" applyFill="1" applyBorder="1" applyAlignment="1">
      <alignment horizontal="center" vertical="center" wrapText="1"/>
    </xf>
    <xf numFmtId="0" fontId="2" fillId="0" borderId="13" xfId="49" applyFont="1" applyFill="1" applyBorder="1" applyAlignment="1">
      <alignment horizontal="center" vertical="center" wrapText="1"/>
    </xf>
    <xf numFmtId="0" fontId="2" fillId="0" borderId="6" xfId="49" applyFont="1" applyFill="1" applyBorder="1" applyAlignment="1">
      <alignment horizontal="center" vertical="center" wrapText="1"/>
    </xf>
    <xf numFmtId="0" fontId="2" fillId="0" borderId="13" xfId="0" applyFont="1" applyFill="1" applyBorder="1" applyAlignment="1">
      <alignment horizontal="center" vertical="center"/>
    </xf>
    <xf numFmtId="0" fontId="2" fillId="0" borderId="2" xfId="49" applyFont="1" applyFill="1" applyBorder="1" applyAlignment="1">
      <alignment horizontal="left" vertical="center" wrapText="1"/>
    </xf>
    <xf numFmtId="0" fontId="2" fillId="0" borderId="13" xfId="49" applyFont="1" applyFill="1" applyBorder="1" applyAlignment="1">
      <alignment horizontal="left" vertical="center" wrapText="1"/>
    </xf>
    <xf numFmtId="0" fontId="2" fillId="0" borderId="3" xfId="49" applyFont="1" applyFill="1" applyBorder="1" applyAlignment="1">
      <alignment vertical="center" wrapText="1"/>
    </xf>
    <xf numFmtId="9" fontId="2" fillId="0" borderId="3" xfId="49" applyNumberFormat="1" applyFont="1" applyFill="1" applyBorder="1" applyAlignment="1">
      <alignment horizontal="center" vertical="center" wrapText="1"/>
    </xf>
    <xf numFmtId="10" fontId="2" fillId="0" borderId="3" xfId="49" applyNumberFormat="1" applyFont="1" applyFill="1" applyBorder="1" applyAlignment="1">
      <alignment horizontal="center" vertical="center" wrapText="1"/>
    </xf>
    <xf numFmtId="176" fontId="2" fillId="0" borderId="3" xfId="49" applyNumberFormat="1" applyFont="1" applyFill="1" applyBorder="1" applyAlignment="1">
      <alignment horizontal="center" vertical="center" wrapText="1"/>
    </xf>
    <xf numFmtId="57" fontId="2" fillId="0" borderId="3" xfId="49" applyNumberFormat="1" applyFont="1" applyFill="1" applyBorder="1" applyAlignment="1">
      <alignment horizontal="center" vertical="center" wrapText="1"/>
    </xf>
    <xf numFmtId="0" fontId="2" fillId="0" borderId="13" xfId="49" applyFont="1" applyFill="1" applyBorder="1" applyAlignment="1">
      <alignment vertical="center" wrapText="1"/>
    </xf>
    <xf numFmtId="0" fontId="5" fillId="0" borderId="13" xfId="49" applyFont="1" applyFill="1" applyBorder="1" applyAlignment="1">
      <alignment horizontal="center" vertical="center" wrapText="1"/>
    </xf>
    <xf numFmtId="0" fontId="5" fillId="0" borderId="3" xfId="49" applyFont="1" applyFill="1" applyBorder="1" applyAlignment="1">
      <alignment horizontal="center" vertical="center" wrapText="1"/>
    </xf>
    <xf numFmtId="176" fontId="2" fillId="0" borderId="3" xfId="49" applyNumberFormat="1" applyFont="1" applyFill="1" applyBorder="1" applyAlignment="1" quotePrefix="1">
      <alignment horizontal="center"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defaultPivotStyle="PivotStyleLight16"/>
  <colors>
    <mruColors>
      <color rgb="00FFFF00"/>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2"/>
  <sheetViews>
    <sheetView tabSelected="1" zoomScale="140" zoomScaleNormal="140" topLeftCell="A8" workbookViewId="0">
      <selection activeCell="J18" sqref="J18:K18"/>
    </sheetView>
  </sheetViews>
  <sheetFormatPr defaultColWidth="9" defaultRowHeight="12.75"/>
  <cols>
    <col min="1" max="1" width="4.225" style="1" customWidth="1"/>
    <col min="2" max="2" width="6.89166666666667" style="1" customWidth="1"/>
    <col min="3" max="3" width="7.44166666666667" style="1" customWidth="1"/>
    <col min="4" max="4" width="19" style="1" customWidth="1"/>
    <col min="5" max="5" width="8.44166666666667" style="1" customWidth="1"/>
    <col min="6" max="6" width="8.44166666666667" style="3" customWidth="1"/>
    <col min="7" max="7" width="8.25" style="3" customWidth="1"/>
    <col min="8" max="8" width="5.55833333333333" style="1" customWidth="1"/>
    <col min="9" max="10" width="6.25" style="1" customWidth="1"/>
    <col min="11" max="11" width="5.75" style="1" customWidth="1"/>
    <col min="12" max="12" width="10" style="1"/>
    <col min="13" max="16384" width="9" style="1"/>
  </cols>
  <sheetData>
    <row r="1" s="1" customFormat="1" ht="13.05" customHeight="1" spans="1:7">
      <c r="A1" s="4"/>
      <c r="B1" s="4"/>
      <c r="C1" s="5"/>
      <c r="D1" s="5"/>
      <c r="F1" s="3"/>
      <c r="G1" s="3"/>
    </row>
    <row r="2" s="1" customFormat="1" ht="22.95" customHeight="1" spans="1:11">
      <c r="A2" s="6" t="s">
        <v>0</v>
      </c>
      <c r="B2" s="6"/>
      <c r="C2" s="6"/>
      <c r="D2" s="6"/>
      <c r="E2" s="6"/>
      <c r="F2" s="6"/>
      <c r="G2" s="6"/>
      <c r="H2" s="6"/>
      <c r="I2" s="6"/>
      <c r="J2" s="6"/>
      <c r="K2" s="6"/>
    </row>
    <row r="3" s="2" customFormat="1" ht="15" customHeight="1" spans="1:11">
      <c r="A3" s="7" t="s">
        <v>1</v>
      </c>
      <c r="B3" s="7"/>
      <c r="C3" s="7"/>
      <c r="D3" s="7"/>
      <c r="E3" s="7"/>
      <c r="F3" s="7"/>
      <c r="G3" s="7"/>
      <c r="H3" s="7"/>
      <c r="I3" s="7"/>
      <c r="J3" s="7"/>
      <c r="K3" s="7"/>
    </row>
    <row r="4" s="2" customFormat="1" ht="16.95" customHeight="1" spans="1:11">
      <c r="A4" s="8" t="s">
        <v>2</v>
      </c>
      <c r="B4" s="9"/>
      <c r="C4" s="9"/>
      <c r="D4" s="10" t="s">
        <v>3</v>
      </c>
      <c r="E4" s="10"/>
      <c r="F4" s="10"/>
      <c r="G4" s="10"/>
      <c r="H4" s="10"/>
      <c r="I4" s="10"/>
      <c r="J4" s="10"/>
      <c r="K4" s="10"/>
    </row>
    <row r="5" s="2" customFormat="1" ht="16.95" customHeight="1" spans="1:11">
      <c r="A5" s="8" t="s">
        <v>4</v>
      </c>
      <c r="B5" s="9"/>
      <c r="C5" s="9"/>
      <c r="D5" s="8" t="s">
        <v>5</v>
      </c>
      <c r="E5" s="9"/>
      <c r="F5" s="9"/>
      <c r="G5" s="8" t="s">
        <v>6</v>
      </c>
      <c r="H5" s="9"/>
      <c r="I5" s="9"/>
      <c r="J5" s="9"/>
      <c r="K5" s="30"/>
    </row>
    <row r="6" s="2" customFormat="1" ht="16.95" customHeight="1" spans="1:11">
      <c r="A6" s="11" t="s">
        <v>7</v>
      </c>
      <c r="B6" s="12"/>
      <c r="C6" s="13"/>
      <c r="D6" s="8"/>
      <c r="E6" s="10" t="s">
        <v>8</v>
      </c>
      <c r="F6" s="10" t="s">
        <v>9</v>
      </c>
      <c r="G6" s="8" t="s">
        <v>10</v>
      </c>
      <c r="H6" s="30"/>
      <c r="I6" s="10" t="s">
        <v>11</v>
      </c>
      <c r="J6" s="10" t="s">
        <v>12</v>
      </c>
      <c r="K6" s="10" t="s">
        <v>13</v>
      </c>
    </row>
    <row r="7" s="2" customFormat="1" ht="16.95" customHeight="1" spans="1:11">
      <c r="A7" s="14"/>
      <c r="B7" s="15"/>
      <c r="C7" s="16"/>
      <c r="D7" s="17" t="s">
        <v>14</v>
      </c>
      <c r="E7" s="10">
        <v>784.45</v>
      </c>
      <c r="F7" s="10">
        <v>784.45</v>
      </c>
      <c r="G7" s="8">
        <v>573.04</v>
      </c>
      <c r="H7" s="30"/>
      <c r="I7" s="10">
        <v>10</v>
      </c>
      <c r="J7" s="37">
        <f>G7/F7</f>
        <v>0.730499075785582</v>
      </c>
      <c r="K7" s="35">
        <v>7.3</v>
      </c>
    </row>
    <row r="8" s="2" customFormat="1" ht="16.95" customHeight="1" spans="1:11">
      <c r="A8" s="18"/>
      <c r="B8" s="15"/>
      <c r="C8" s="16"/>
      <c r="D8" s="17" t="s">
        <v>15</v>
      </c>
      <c r="E8" s="10">
        <v>600</v>
      </c>
      <c r="F8" s="10">
        <v>600</v>
      </c>
      <c r="G8" s="8">
        <v>397.67</v>
      </c>
      <c r="H8" s="30"/>
      <c r="I8" s="10" t="s">
        <v>16</v>
      </c>
      <c r="J8" s="10"/>
      <c r="K8" s="10" t="s">
        <v>16</v>
      </c>
    </row>
    <row r="9" s="2" customFormat="1" ht="16.95" customHeight="1" spans="1:11">
      <c r="A9" s="18"/>
      <c r="B9" s="15"/>
      <c r="C9" s="16"/>
      <c r="D9" s="8" t="s">
        <v>17</v>
      </c>
      <c r="E9" s="10">
        <v>184.45</v>
      </c>
      <c r="F9" s="10">
        <v>184.45</v>
      </c>
      <c r="G9" s="8">
        <v>175.37</v>
      </c>
      <c r="H9" s="30"/>
      <c r="I9" s="10" t="s">
        <v>16</v>
      </c>
      <c r="J9" s="10"/>
      <c r="K9" s="10" t="s">
        <v>16</v>
      </c>
    </row>
    <row r="10" s="2" customFormat="1" ht="16.95" customHeight="1" spans="1:11">
      <c r="A10" s="19"/>
      <c r="B10" s="15"/>
      <c r="C10" s="16"/>
      <c r="D10" s="20" t="s">
        <v>18</v>
      </c>
      <c r="E10" s="24"/>
      <c r="F10" s="24"/>
      <c r="G10" s="11"/>
      <c r="H10" s="31"/>
      <c r="I10" s="24" t="s">
        <v>16</v>
      </c>
      <c r="J10" s="24"/>
      <c r="K10" s="24" t="s">
        <v>16</v>
      </c>
    </row>
    <row r="11" s="2" customFormat="1" ht="16.95" customHeight="1" spans="1:11">
      <c r="A11" s="14" t="s">
        <v>19</v>
      </c>
      <c r="B11" s="21" t="s">
        <v>20</v>
      </c>
      <c r="C11" s="22"/>
      <c r="D11" s="22"/>
      <c r="E11" s="22"/>
      <c r="F11" s="32"/>
      <c r="G11" s="8" t="s">
        <v>21</v>
      </c>
      <c r="H11" s="9"/>
      <c r="I11" s="9"/>
      <c r="J11" s="9"/>
      <c r="K11" s="30"/>
    </row>
    <row r="12" s="2" customFormat="1" ht="96" customHeight="1" spans="1:11">
      <c r="A12" s="23"/>
      <c r="B12" s="10" t="s">
        <v>22</v>
      </c>
      <c r="C12" s="10"/>
      <c r="D12" s="10"/>
      <c r="E12" s="10"/>
      <c r="F12" s="10"/>
      <c r="G12" s="33" t="s">
        <v>23</v>
      </c>
      <c r="H12" s="33"/>
      <c r="I12" s="33"/>
      <c r="J12" s="33"/>
      <c r="K12" s="34"/>
    </row>
    <row r="13" s="2" customFormat="1" ht="28.05" customHeight="1" spans="1:11">
      <c r="A13" s="24" t="s">
        <v>24</v>
      </c>
      <c r="B13" s="24" t="s">
        <v>25</v>
      </c>
      <c r="C13" s="10" t="s">
        <v>26</v>
      </c>
      <c r="D13" s="10" t="s">
        <v>27</v>
      </c>
      <c r="E13" s="10"/>
      <c r="F13" s="30" t="s">
        <v>28</v>
      </c>
      <c r="G13" s="10" t="s">
        <v>29</v>
      </c>
      <c r="H13" s="10" t="s">
        <v>11</v>
      </c>
      <c r="I13" s="10" t="s">
        <v>13</v>
      </c>
      <c r="J13" s="8" t="s">
        <v>30</v>
      </c>
      <c r="K13" s="30"/>
    </row>
    <row r="14" s="2" customFormat="1" ht="45" customHeight="1" spans="1:11">
      <c r="A14" s="25"/>
      <c r="B14" s="10" t="s">
        <v>31</v>
      </c>
      <c r="C14" s="24" t="s">
        <v>32</v>
      </c>
      <c r="D14" s="17" t="s">
        <v>33</v>
      </c>
      <c r="E14" s="34"/>
      <c r="F14" s="10" t="s">
        <v>34</v>
      </c>
      <c r="G14" s="10" t="s">
        <v>35</v>
      </c>
      <c r="H14" s="35">
        <v>15</v>
      </c>
      <c r="I14" s="35">
        <v>15</v>
      </c>
      <c r="J14" s="8"/>
      <c r="K14" s="30"/>
    </row>
    <row r="15" s="2" customFormat="1" ht="30" customHeight="1" spans="1:11">
      <c r="A15" s="25"/>
      <c r="B15" s="10"/>
      <c r="C15" s="24" t="s">
        <v>36</v>
      </c>
      <c r="D15" s="17" t="s">
        <v>37</v>
      </c>
      <c r="E15" s="34"/>
      <c r="F15" s="36">
        <v>1</v>
      </c>
      <c r="G15" s="37">
        <v>1.233</v>
      </c>
      <c r="H15" s="35">
        <v>15</v>
      </c>
      <c r="I15" s="35">
        <v>15</v>
      </c>
      <c r="J15" s="8"/>
      <c r="K15" s="30"/>
    </row>
    <row r="16" s="2" customFormat="1" ht="30" customHeight="1" spans="1:11">
      <c r="A16" s="25"/>
      <c r="B16" s="10"/>
      <c r="C16" s="25"/>
      <c r="D16" s="17" t="s">
        <v>38</v>
      </c>
      <c r="E16" s="34"/>
      <c r="F16" s="10" t="s">
        <v>39</v>
      </c>
      <c r="G16" s="37">
        <v>1.026</v>
      </c>
      <c r="H16" s="35">
        <v>10</v>
      </c>
      <c r="I16" s="35">
        <v>10</v>
      </c>
      <c r="J16" s="8"/>
      <c r="K16" s="30"/>
    </row>
    <row r="17" s="2" customFormat="1" ht="30" customHeight="1" spans="1:11">
      <c r="A17" s="25"/>
      <c r="B17" s="10"/>
      <c r="C17" s="24" t="s">
        <v>40</v>
      </c>
      <c r="D17" s="17" t="s">
        <v>41</v>
      </c>
      <c r="E17" s="34"/>
      <c r="F17" s="43" t="s">
        <v>42</v>
      </c>
      <c r="G17" s="39">
        <v>45627</v>
      </c>
      <c r="H17" s="35">
        <v>10</v>
      </c>
      <c r="I17" s="35">
        <v>10</v>
      </c>
      <c r="J17" s="8"/>
      <c r="K17" s="30"/>
    </row>
    <row r="18" s="2" customFormat="1" ht="30" customHeight="1" spans="1:11">
      <c r="A18" s="25"/>
      <c r="B18" s="10"/>
      <c r="C18" s="24" t="s">
        <v>43</v>
      </c>
      <c r="D18" s="26" t="s">
        <v>44</v>
      </c>
      <c r="E18" s="40"/>
      <c r="F18" s="10" t="s">
        <v>45</v>
      </c>
      <c r="G18" s="10" t="s">
        <v>46</v>
      </c>
      <c r="H18" s="35">
        <v>10</v>
      </c>
      <c r="I18" s="35">
        <v>7.3</v>
      </c>
      <c r="J18" s="8"/>
      <c r="K18" s="30"/>
    </row>
    <row r="19" s="2" customFormat="1" ht="30" customHeight="1" spans="1:11">
      <c r="A19" s="25"/>
      <c r="B19" s="24" t="s">
        <v>47</v>
      </c>
      <c r="C19" s="24" t="s">
        <v>48</v>
      </c>
      <c r="D19" s="26" t="s">
        <v>49</v>
      </c>
      <c r="E19" s="40"/>
      <c r="F19" s="10" t="s">
        <v>50</v>
      </c>
      <c r="G19" s="10" t="s">
        <v>50</v>
      </c>
      <c r="H19" s="35">
        <v>10</v>
      </c>
      <c r="I19" s="35">
        <v>10</v>
      </c>
      <c r="J19" s="8"/>
      <c r="K19" s="30"/>
    </row>
    <row r="20" s="2" customFormat="1" ht="30" customHeight="1" spans="1:11">
      <c r="A20" s="25"/>
      <c r="B20" s="27"/>
      <c r="C20" s="24" t="s">
        <v>51</v>
      </c>
      <c r="D20" s="26" t="s">
        <v>52</v>
      </c>
      <c r="E20" s="40"/>
      <c r="F20" s="10" t="s">
        <v>53</v>
      </c>
      <c r="G20" s="37">
        <v>0.145</v>
      </c>
      <c r="H20" s="35">
        <v>10</v>
      </c>
      <c r="I20" s="35">
        <v>10</v>
      </c>
      <c r="J20" s="8"/>
      <c r="K20" s="30"/>
    </row>
    <row r="21" s="2" customFormat="1" ht="35" customHeight="1" spans="1:11">
      <c r="A21" s="25"/>
      <c r="B21" s="24" t="s">
        <v>54</v>
      </c>
      <c r="C21" s="24" t="s">
        <v>55</v>
      </c>
      <c r="D21" s="26" t="s">
        <v>56</v>
      </c>
      <c r="E21" s="40"/>
      <c r="F21" s="10" t="s">
        <v>57</v>
      </c>
      <c r="G21" s="10" t="s">
        <v>57</v>
      </c>
      <c r="H21" s="35">
        <v>20</v>
      </c>
      <c r="I21" s="35">
        <v>20</v>
      </c>
      <c r="J21" s="8"/>
      <c r="K21" s="30"/>
    </row>
    <row r="22" s="2" customFormat="1" ht="21" customHeight="1" spans="1:11">
      <c r="A22" s="28" t="s">
        <v>58</v>
      </c>
      <c r="B22" s="29"/>
      <c r="C22" s="29"/>
      <c r="D22" s="29"/>
      <c r="E22" s="29"/>
      <c r="F22" s="29"/>
      <c r="G22" s="41"/>
      <c r="H22" s="42">
        <f>SUM(H14:H21)</f>
        <v>100</v>
      </c>
      <c r="I22" s="42">
        <f>SUM(I14:I21)</f>
        <v>97.3</v>
      </c>
      <c r="J22" s="28"/>
      <c r="K22" s="41"/>
    </row>
  </sheetData>
  <mergeCells count="44">
    <mergeCell ref="A1:B1"/>
    <mergeCell ref="A2:K2"/>
    <mergeCell ref="A3:K3"/>
    <mergeCell ref="A4:C4"/>
    <mergeCell ref="D4:K4"/>
    <mergeCell ref="A5:C5"/>
    <mergeCell ref="D5:F5"/>
    <mergeCell ref="G5:H5"/>
    <mergeCell ref="I5:K5"/>
    <mergeCell ref="G6:H6"/>
    <mergeCell ref="G7:H7"/>
    <mergeCell ref="G8:H8"/>
    <mergeCell ref="G9:H9"/>
    <mergeCell ref="G10:H10"/>
    <mergeCell ref="B11:F11"/>
    <mergeCell ref="G11:K11"/>
    <mergeCell ref="B12:F12"/>
    <mergeCell ref="G12:K12"/>
    <mergeCell ref="D13:E13"/>
    <mergeCell ref="J13:K13"/>
    <mergeCell ref="D14:E14"/>
    <mergeCell ref="J14:K14"/>
    <mergeCell ref="D15:E15"/>
    <mergeCell ref="J15:K15"/>
    <mergeCell ref="D16:E16"/>
    <mergeCell ref="J16:K16"/>
    <mergeCell ref="D17:E17"/>
    <mergeCell ref="J17:K17"/>
    <mergeCell ref="D18:E18"/>
    <mergeCell ref="J18:K18"/>
    <mergeCell ref="D19:E19"/>
    <mergeCell ref="J19:K19"/>
    <mergeCell ref="D20:E20"/>
    <mergeCell ref="J20:K20"/>
    <mergeCell ref="D21:E21"/>
    <mergeCell ref="J21:K21"/>
    <mergeCell ref="A22:G22"/>
    <mergeCell ref="J22:K22"/>
    <mergeCell ref="A11:A12"/>
    <mergeCell ref="A13:A21"/>
    <mergeCell ref="B14:B18"/>
    <mergeCell ref="B19:B20"/>
    <mergeCell ref="C15:C16"/>
    <mergeCell ref="A6:C10"/>
  </mergeCells>
  <pageMargins left="0.75"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自评表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雍雅舒（财务处）</dc:creator>
  <cp:lastModifiedBy>wjw</cp:lastModifiedBy>
  <dcterms:created xsi:type="dcterms:W3CDTF">2025-04-08T07:09:00Z</dcterms:created>
  <dcterms:modified xsi:type="dcterms:W3CDTF">2025-08-13T15:02:51Z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2052-12.8.2.20327</vt:lpwstr>
  </property>
  <property fmtid="{D5CDD505-2E9C-101B-9397-08002B2CF9AE}" pid="3" name="ICV">
    <vt:lpwstr>5B67EF5B8742B65CB7EF06682C2671CB_42</vt:lpwstr>
  </property>
</Properties>
</file>