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9"/>
  <workbookPr/>
  <mc:AlternateContent xmlns:mc="http://schemas.openxmlformats.org/markup-compatibility/2006">
    <mc:Choice Requires="x15">
      <x15ac:absPath xmlns:x15ac="http://schemas.microsoft.com/office/spreadsheetml/2010/11/ac" url="/Users/mjy/Documents/文件/单位文件/2025/绩效评价/自评/"/>
    </mc:Choice>
  </mc:AlternateContent>
  <xr:revisionPtr revIDLastSave="0" documentId="8_{FC957F67-31CD-1644-B8DB-9FF6CF05C3F5}" xr6:coauthVersionLast="47" xr6:coauthVersionMax="47" xr10:uidLastSave="{00000000-0000-0000-0000-000000000000}"/>
  <bookViews>
    <workbookView xWindow="0" yWindow="760" windowWidth="30240" windowHeight="17520" xr2:uid="{00000000-000D-0000-FFFF-FFFF00000000}"/>
  </bookViews>
  <sheets>
    <sheet name="自治区项目支出绩效自评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7" i="6" l="1"/>
  <c r="G7" i="6"/>
  <c r="F7" i="6"/>
  <c r="E7" i="6"/>
  <c r="I74" i="6"/>
  <c r="H74" i="6"/>
</calcChain>
</file>

<file path=xl/sharedStrings.xml><?xml version="1.0" encoding="utf-8"?>
<sst xmlns="http://schemas.openxmlformats.org/spreadsheetml/2006/main" count="214" uniqueCount="179">
  <si>
    <r>
      <rPr>
        <sz val="16"/>
        <rFont val="黑体"/>
        <family val="3"/>
        <charset val="134"/>
      </rPr>
      <t>附件</t>
    </r>
    <r>
      <rPr>
        <sz val="16"/>
        <rFont val="Times New Roman"/>
        <family val="1"/>
      </rPr>
      <t>2</t>
    </r>
  </si>
  <si>
    <r>
      <rPr>
        <sz val="18"/>
        <rFont val="方正小标宋_GBK"/>
      </rPr>
      <t>自治区项目支出绩效自评表</t>
    </r>
  </si>
  <si>
    <r>
      <rPr>
        <sz val="8"/>
        <rFont val="宋体"/>
        <family val="3"/>
        <charset val="134"/>
      </rPr>
      <t>（</t>
    </r>
    <r>
      <rPr>
        <sz val="8"/>
        <rFont val="Times New Roman"/>
        <family val="1"/>
      </rPr>
      <t>2024</t>
    </r>
    <r>
      <rPr>
        <sz val="8"/>
        <rFont val="宋体"/>
        <family val="3"/>
        <charset val="134"/>
      </rPr>
      <t>年度）</t>
    </r>
  </si>
  <si>
    <r>
      <rPr>
        <sz val="8"/>
        <rFont val="宋体"/>
        <family val="3"/>
        <charset val="134"/>
      </rPr>
      <t>项目名称</t>
    </r>
  </si>
  <si>
    <t>高等教育质量提升工程-宁夏大学</t>
  </si>
  <si>
    <r>
      <rPr>
        <sz val="8"/>
        <rFont val="宋体"/>
        <family val="3"/>
        <charset val="134"/>
      </rPr>
      <t>主管部门</t>
    </r>
  </si>
  <si>
    <r>
      <rPr>
        <sz val="8"/>
        <rFont val="宋体"/>
        <family val="3"/>
        <charset val="134"/>
      </rPr>
      <t>自治区教育厅</t>
    </r>
  </si>
  <si>
    <r>
      <rPr>
        <sz val="8"/>
        <rFont val="宋体"/>
        <family val="3"/>
        <charset val="134"/>
      </rPr>
      <t>实施单位</t>
    </r>
  </si>
  <si>
    <r>
      <rPr>
        <sz val="8"/>
        <rFont val="宋体"/>
        <family val="3"/>
        <charset val="134"/>
      </rPr>
      <t>宁夏大学</t>
    </r>
  </si>
  <si>
    <r>
      <rPr>
        <sz val="8"/>
        <rFont val="宋体"/>
        <family val="3"/>
        <charset val="134"/>
      </rPr>
      <t>项目资金</t>
    </r>
    <r>
      <rPr>
        <sz val="8"/>
        <rFont val="Times New Roman"/>
        <family val="1"/>
      </rPr>
      <t xml:space="preserve">
</t>
    </r>
    <r>
      <rPr>
        <sz val="8"/>
        <rFont val="宋体"/>
        <family val="3"/>
        <charset val="134"/>
      </rPr>
      <t>（万元）</t>
    </r>
  </si>
  <si>
    <r>
      <rPr>
        <sz val="8"/>
        <rFont val="宋体"/>
        <family val="3"/>
        <charset val="134"/>
      </rPr>
      <t>年初预算数</t>
    </r>
  </si>
  <si>
    <r>
      <rPr>
        <sz val="8"/>
        <rFont val="宋体"/>
        <family val="3"/>
        <charset val="134"/>
      </rPr>
      <t>全年预算数</t>
    </r>
  </si>
  <si>
    <r>
      <rPr>
        <sz val="8"/>
        <rFont val="宋体"/>
        <family val="3"/>
        <charset val="134"/>
      </rPr>
      <t>全年执行数</t>
    </r>
  </si>
  <si>
    <r>
      <rPr>
        <sz val="8"/>
        <rFont val="宋体"/>
        <family val="3"/>
        <charset val="134"/>
      </rPr>
      <t>分值</t>
    </r>
  </si>
  <si>
    <r>
      <rPr>
        <sz val="8"/>
        <rFont val="宋体"/>
        <family val="3"/>
        <charset val="134"/>
      </rPr>
      <t>执行率</t>
    </r>
  </si>
  <si>
    <r>
      <rPr>
        <sz val="8"/>
        <rFont val="宋体"/>
        <family val="3"/>
        <charset val="134"/>
      </rPr>
      <t>得分</t>
    </r>
  </si>
  <si>
    <r>
      <rPr>
        <sz val="8"/>
        <rFont val="宋体"/>
        <family val="3"/>
        <charset val="134"/>
      </rPr>
      <t>年度资金总额：</t>
    </r>
  </si>
  <si>
    <r>
      <rPr>
        <sz val="8"/>
        <rFont val="Times New Roman"/>
        <family val="1"/>
      </rPr>
      <t xml:space="preserve">    </t>
    </r>
    <r>
      <rPr>
        <sz val="8"/>
        <rFont val="宋体"/>
        <family val="3"/>
        <charset val="134"/>
      </rPr>
      <t>其中：当年财政拨款</t>
    </r>
  </si>
  <si>
    <t>—</t>
  </si>
  <si>
    <r>
      <rPr>
        <sz val="8"/>
        <rFont val="宋体"/>
        <family val="3"/>
        <charset val="134"/>
      </rPr>
      <t>上年结转资金</t>
    </r>
  </si>
  <si>
    <r>
      <rPr>
        <sz val="8"/>
        <rFont val="Times New Roman"/>
        <family val="1"/>
      </rPr>
      <t xml:space="preserve">         </t>
    </r>
    <r>
      <rPr>
        <sz val="8"/>
        <rFont val="宋体"/>
        <family val="3"/>
        <charset val="134"/>
      </rPr>
      <t>其他资金</t>
    </r>
  </si>
  <si>
    <r>
      <rPr>
        <sz val="8"/>
        <rFont val="宋体"/>
        <family val="3"/>
        <charset val="134"/>
      </rPr>
      <t>年度</t>
    </r>
    <r>
      <rPr>
        <sz val="8"/>
        <rFont val="Times New Roman"/>
        <family val="1"/>
      </rPr>
      <t xml:space="preserve">
</t>
    </r>
    <r>
      <rPr>
        <sz val="8"/>
        <rFont val="宋体"/>
        <family val="3"/>
        <charset val="134"/>
      </rPr>
      <t>总体</t>
    </r>
    <r>
      <rPr>
        <sz val="8"/>
        <rFont val="Times New Roman"/>
        <family val="1"/>
      </rPr>
      <t xml:space="preserve">
</t>
    </r>
    <r>
      <rPr>
        <sz val="8"/>
        <rFont val="宋体"/>
        <family val="3"/>
        <charset val="134"/>
      </rPr>
      <t>目标</t>
    </r>
  </si>
  <si>
    <r>
      <rPr>
        <sz val="8"/>
        <rFont val="宋体"/>
        <family val="3"/>
        <charset val="134"/>
      </rPr>
      <t>预期目标</t>
    </r>
  </si>
  <si>
    <r>
      <rPr>
        <sz val="8"/>
        <rFont val="宋体"/>
        <family val="3"/>
        <charset val="134"/>
      </rPr>
      <t>实际完成情况</t>
    </r>
  </si>
  <si>
    <t>根据自治区人民政府办公厅关于印发《宁夏回族自治区西路一流大学和一流学科建设方案的通知》（宁政办发【2016】221号）、宁夏回族自治区教育厅、宁夏回族自治区发展和改革委员会和宁夏回族自治区财政厅联合发文《关于开展本科高校向应用型转变试点工作的实施方案》（宁教高【2016】83号）、自治区人民政府办公厅关于印发《宁夏回族自治区深化高等学校创新创业教育改革实施方案的通知》（宁政办发【2016】78号）、宁夏回族自治区教育厅 宁夏回族自治区财政厅 关于印发《宁夏回族自治区西部一流高校和一流学科二期（2021-2025年）建设实施方案》的通知 宁教高【2020】178号、自治区党委办公厅 人民政府办公厅 《关于加强高等院校人才工作的实施意见》的通知 宁党办【2016】1号文件精神，2024年共申请高等教育质量提升工程专项经费6209.5万元。主要用于支持一流学科建设经费5000万元；高水平本科教育质量提升工程969.5万元；研究生教育质量提升工程95万元；创新创业教育质量提升工程135万元；科研创新水平提升工程10万元，中央资金第一批18718万元。</t>
  </si>
  <si>
    <r>
      <rPr>
        <sz val="8"/>
        <rFont val="宋体"/>
        <family val="3"/>
        <charset val="134"/>
      </rPr>
      <t>绩</t>
    </r>
    <r>
      <rPr>
        <sz val="8"/>
        <rFont val="Times New Roman"/>
        <family val="1"/>
      </rPr>
      <t xml:space="preserve">
</t>
    </r>
    <r>
      <rPr>
        <sz val="8"/>
        <rFont val="宋体"/>
        <family val="3"/>
        <charset val="134"/>
      </rPr>
      <t>效</t>
    </r>
    <r>
      <rPr>
        <sz val="8"/>
        <rFont val="Times New Roman"/>
        <family val="1"/>
      </rPr>
      <t xml:space="preserve">
</t>
    </r>
    <r>
      <rPr>
        <sz val="8"/>
        <rFont val="宋体"/>
        <family val="3"/>
        <charset val="134"/>
      </rPr>
      <t>指</t>
    </r>
    <r>
      <rPr>
        <sz val="8"/>
        <rFont val="Times New Roman"/>
        <family val="1"/>
      </rPr>
      <t xml:space="preserve">
</t>
    </r>
    <r>
      <rPr>
        <sz val="8"/>
        <rFont val="宋体"/>
        <family val="3"/>
        <charset val="134"/>
      </rPr>
      <t>标</t>
    </r>
  </si>
  <si>
    <r>
      <rPr>
        <sz val="8"/>
        <rFont val="宋体"/>
        <family val="3"/>
        <charset val="134"/>
      </rPr>
      <t>一级指标</t>
    </r>
  </si>
  <si>
    <r>
      <rPr>
        <sz val="8"/>
        <rFont val="宋体"/>
        <family val="3"/>
        <charset val="134"/>
      </rPr>
      <t>二级指标</t>
    </r>
  </si>
  <si>
    <r>
      <rPr>
        <sz val="8"/>
        <rFont val="宋体"/>
        <family val="3"/>
        <charset val="134"/>
      </rPr>
      <t>三级指标</t>
    </r>
  </si>
  <si>
    <r>
      <rPr>
        <sz val="8"/>
        <rFont val="宋体"/>
        <family val="3"/>
        <charset val="134"/>
      </rPr>
      <t>年度指标值</t>
    </r>
  </si>
  <si>
    <r>
      <rPr>
        <sz val="8"/>
        <rFont val="宋体"/>
        <family val="3"/>
        <charset val="134"/>
      </rPr>
      <t>实际完成值</t>
    </r>
  </si>
  <si>
    <r>
      <rPr>
        <sz val="8"/>
        <rFont val="宋体"/>
        <family val="3"/>
        <charset val="134"/>
      </rPr>
      <t>偏差原因分析</t>
    </r>
    <r>
      <rPr>
        <sz val="8"/>
        <rFont val="Times New Roman"/>
        <family val="1"/>
      </rPr>
      <t xml:space="preserve">
</t>
    </r>
    <r>
      <rPr>
        <sz val="8"/>
        <rFont val="宋体"/>
        <family val="3"/>
        <charset val="134"/>
      </rPr>
      <t>及改进措施</t>
    </r>
  </si>
  <si>
    <t>产
出
指
标
（50分）</t>
  </si>
  <si>
    <t>数量指标</t>
  </si>
  <si>
    <r>
      <rPr>
        <sz val="8"/>
        <rFont val="宋体"/>
        <family val="3"/>
        <charset val="134"/>
      </rPr>
      <t>指标</t>
    </r>
    <r>
      <rPr>
        <sz val="8"/>
        <rFont val="Times New Roman"/>
        <family val="1"/>
      </rPr>
      <t>1</t>
    </r>
    <r>
      <rPr>
        <sz val="8"/>
        <rFont val="宋体"/>
        <family val="3"/>
        <charset val="134"/>
      </rPr>
      <t>：建设国内一流学科（</t>
    </r>
    <r>
      <rPr>
        <sz val="8"/>
        <rFont val="Times New Roman"/>
        <family val="1"/>
      </rPr>
      <t>A</t>
    </r>
    <r>
      <rPr>
        <sz val="8"/>
        <rFont val="宋体"/>
        <family val="3"/>
        <charset val="134"/>
      </rPr>
      <t>类）数量</t>
    </r>
  </si>
  <si>
    <r>
      <rPr>
        <sz val="8"/>
        <rFont val="Times New Roman"/>
        <family val="1"/>
      </rPr>
      <t>5</t>
    </r>
    <r>
      <rPr>
        <sz val="8"/>
        <rFont val="宋体"/>
        <family val="3"/>
        <charset val="134"/>
      </rPr>
      <t>个</t>
    </r>
  </si>
  <si>
    <r>
      <rPr>
        <sz val="8"/>
        <rFont val="宋体"/>
        <family val="3"/>
        <charset val="134"/>
      </rPr>
      <t>指标</t>
    </r>
    <r>
      <rPr>
        <sz val="8"/>
        <rFont val="Times New Roman"/>
        <family val="1"/>
      </rPr>
      <t>2</t>
    </r>
    <r>
      <rPr>
        <sz val="8"/>
        <rFont val="宋体"/>
        <family val="3"/>
        <charset val="134"/>
      </rPr>
      <t>：建设西部一流学科（</t>
    </r>
    <r>
      <rPr>
        <sz val="8"/>
        <rFont val="Times New Roman"/>
        <family val="1"/>
      </rPr>
      <t>B</t>
    </r>
    <r>
      <rPr>
        <sz val="8"/>
        <rFont val="宋体"/>
        <family val="3"/>
        <charset val="134"/>
      </rPr>
      <t>类）数量</t>
    </r>
  </si>
  <si>
    <r>
      <rPr>
        <sz val="8"/>
        <rFont val="Times New Roman"/>
        <family val="1"/>
      </rPr>
      <t>6</t>
    </r>
    <r>
      <rPr>
        <sz val="8"/>
        <rFont val="宋体"/>
        <family val="3"/>
        <charset val="134"/>
      </rPr>
      <t>个</t>
    </r>
  </si>
  <si>
    <r>
      <rPr>
        <sz val="8"/>
        <rFont val="宋体"/>
        <family val="3"/>
        <charset val="134"/>
      </rPr>
      <t>指标</t>
    </r>
    <r>
      <rPr>
        <sz val="8"/>
        <rFont val="Times New Roman"/>
        <family val="1"/>
      </rPr>
      <t>3</t>
    </r>
    <r>
      <rPr>
        <sz val="8"/>
        <rFont val="宋体"/>
        <family val="3"/>
        <charset val="134"/>
      </rPr>
      <t>：建设自治区重点培育学科数量</t>
    </r>
  </si>
  <si>
    <r>
      <rPr>
        <sz val="8"/>
        <rFont val="宋体"/>
        <family val="3"/>
        <charset val="134"/>
      </rPr>
      <t>指标</t>
    </r>
    <r>
      <rPr>
        <sz val="8"/>
        <rFont val="Times New Roman"/>
        <family val="1"/>
      </rPr>
      <t>4</t>
    </r>
    <r>
      <rPr>
        <sz val="8"/>
        <rFont val="宋体"/>
        <family val="3"/>
        <charset val="134"/>
      </rPr>
      <t>：支持到国内高校访学、研修和学历提升教师数量</t>
    </r>
  </si>
  <si>
    <r>
      <rPr>
        <sz val="8"/>
        <rFont val="Times New Roman"/>
        <family val="1"/>
      </rPr>
      <t>30</t>
    </r>
    <r>
      <rPr>
        <sz val="8"/>
        <rFont val="宋体"/>
        <family val="3"/>
        <charset val="134"/>
      </rPr>
      <t>人</t>
    </r>
  </si>
  <si>
    <r>
      <rPr>
        <sz val="8"/>
        <rFont val="宋体"/>
        <family val="3"/>
        <charset val="134"/>
      </rPr>
      <t>指标</t>
    </r>
    <r>
      <rPr>
        <sz val="8"/>
        <rFont val="Times New Roman"/>
        <family val="1"/>
      </rPr>
      <t>5</t>
    </r>
    <r>
      <rPr>
        <sz val="8"/>
        <rFont val="宋体"/>
        <family val="3"/>
        <charset val="134"/>
      </rPr>
      <t>：支持赴国（境）外访学、研修和学历提升教师数量</t>
    </r>
  </si>
  <si>
    <r>
      <rPr>
        <sz val="8"/>
        <rFont val="Times New Roman"/>
        <family val="1"/>
      </rPr>
      <t>75</t>
    </r>
    <r>
      <rPr>
        <sz val="8"/>
        <rFont val="宋体"/>
        <family val="3"/>
        <charset val="134"/>
      </rPr>
      <t>名</t>
    </r>
  </si>
  <si>
    <r>
      <rPr>
        <sz val="8"/>
        <rFont val="宋体"/>
        <family val="3"/>
        <charset val="134"/>
      </rPr>
      <t>指标</t>
    </r>
    <r>
      <rPr>
        <sz val="8"/>
        <rFont val="Times New Roman"/>
        <family val="1"/>
      </rPr>
      <t>6</t>
    </r>
    <r>
      <rPr>
        <sz val="8"/>
        <rFont val="宋体"/>
        <family val="3"/>
        <charset val="134"/>
      </rPr>
      <t>：建设师德师风基地数量</t>
    </r>
  </si>
  <si>
    <r>
      <rPr>
        <sz val="8"/>
        <rFont val="Times New Roman"/>
        <family val="1"/>
      </rPr>
      <t>3</t>
    </r>
    <r>
      <rPr>
        <sz val="8"/>
        <rFont val="宋体"/>
        <family val="3"/>
        <charset val="134"/>
      </rPr>
      <t>个</t>
    </r>
  </si>
  <si>
    <r>
      <rPr>
        <sz val="8"/>
        <rFont val="宋体"/>
        <family val="3"/>
        <charset val="134"/>
      </rPr>
      <t>指标</t>
    </r>
    <r>
      <rPr>
        <sz val="8"/>
        <rFont val="Times New Roman"/>
        <family val="1"/>
      </rPr>
      <t>7</t>
    </r>
    <r>
      <rPr>
        <sz val="8"/>
        <rFont val="宋体"/>
        <family val="3"/>
        <charset val="134"/>
      </rPr>
      <t>：支持举办教师节庆祝大会、覆盖全体教职工的网络培训和师德大讲堂数量</t>
    </r>
  </si>
  <si>
    <r>
      <rPr>
        <sz val="8"/>
        <rFont val="宋体"/>
        <family val="3"/>
        <charset val="134"/>
      </rPr>
      <t>教师节庆祝大会</t>
    </r>
    <r>
      <rPr>
        <sz val="8"/>
        <rFont val="Times New Roman"/>
        <family val="1"/>
      </rPr>
      <t>1</t>
    </r>
    <r>
      <rPr>
        <sz val="8"/>
        <rFont val="宋体"/>
        <family val="3"/>
        <charset val="134"/>
      </rPr>
      <t>场、覆盖全体教职工的网络培训</t>
    </r>
    <r>
      <rPr>
        <sz val="8"/>
        <rFont val="Times New Roman"/>
        <family val="1"/>
      </rPr>
      <t>1</t>
    </r>
    <r>
      <rPr>
        <sz val="8"/>
        <rFont val="宋体"/>
        <family val="3"/>
        <charset val="134"/>
      </rPr>
      <t>次和师德大讲堂</t>
    </r>
    <r>
      <rPr>
        <sz val="8"/>
        <rFont val="Times New Roman"/>
        <family val="1"/>
      </rPr>
      <t>2</t>
    </r>
    <r>
      <rPr>
        <sz val="8"/>
        <rFont val="宋体"/>
        <family val="3"/>
        <charset val="134"/>
      </rPr>
      <t>次</t>
    </r>
  </si>
  <si>
    <r>
      <rPr>
        <sz val="8"/>
        <rFont val="宋体"/>
        <family val="3"/>
        <charset val="134"/>
      </rPr>
      <t>教师节庆祝大会</t>
    </r>
    <r>
      <rPr>
        <sz val="8"/>
        <rFont val="Times New Roman"/>
        <family val="1"/>
      </rPr>
      <t>1</t>
    </r>
    <r>
      <rPr>
        <sz val="8"/>
        <rFont val="宋体"/>
        <family val="3"/>
        <charset val="134"/>
      </rPr>
      <t>场、覆盖全体教职工的网络培训</t>
    </r>
    <r>
      <rPr>
        <sz val="8"/>
        <rFont val="Times New Roman"/>
        <family val="1"/>
      </rPr>
      <t>1</t>
    </r>
    <r>
      <rPr>
        <sz val="8"/>
        <rFont val="宋体"/>
        <family val="3"/>
        <charset val="134"/>
      </rPr>
      <t>次和师德大讲堂</t>
    </r>
    <r>
      <rPr>
        <sz val="8"/>
        <rFont val="Times New Roman"/>
        <family val="1"/>
      </rPr>
      <t>3</t>
    </r>
    <r>
      <rPr>
        <sz val="8"/>
        <rFont val="宋体"/>
        <family val="3"/>
        <charset val="134"/>
      </rPr>
      <t>次</t>
    </r>
  </si>
  <si>
    <r>
      <rPr>
        <sz val="8"/>
        <rFont val="宋体"/>
        <family val="3"/>
        <charset val="134"/>
      </rPr>
      <t>指标</t>
    </r>
    <r>
      <rPr>
        <sz val="8"/>
        <rFont val="Times New Roman"/>
        <family val="1"/>
      </rPr>
      <t>8</t>
    </r>
    <r>
      <rPr>
        <sz val="8"/>
        <rFont val="宋体"/>
        <family val="3"/>
        <charset val="134"/>
      </rPr>
      <t>：引进管理辅助岗位人才数量管理辅助岗位数量</t>
    </r>
  </si>
  <si>
    <r>
      <rPr>
        <sz val="8"/>
        <rFont val="Times New Roman"/>
        <family val="1"/>
      </rPr>
      <t>195</t>
    </r>
    <r>
      <rPr>
        <sz val="8"/>
        <rFont val="宋体"/>
        <family val="3"/>
        <charset val="134"/>
      </rPr>
      <t>人</t>
    </r>
  </si>
  <si>
    <r>
      <rPr>
        <sz val="8"/>
        <rFont val="Times New Roman"/>
        <family val="1"/>
      </rPr>
      <t>159</t>
    </r>
    <r>
      <rPr>
        <sz val="8"/>
        <rFont val="宋体"/>
        <family val="3"/>
        <charset val="134"/>
      </rPr>
      <t>人</t>
    </r>
  </si>
  <si>
    <t>因学校规划，逐步减少管理辅助岗位</t>
  </si>
  <si>
    <t>指标9：高水平本科教育质量提升工程</t>
  </si>
  <si>
    <r>
      <rPr>
        <sz val="8"/>
        <rFont val="Times New Roman"/>
        <family val="1"/>
      </rPr>
      <t>9</t>
    </r>
    <r>
      <rPr>
        <sz val="8"/>
        <rFont val="宋体"/>
        <family val="3"/>
        <charset val="134"/>
      </rPr>
      <t>项</t>
    </r>
  </si>
  <si>
    <t>指标10：创新创业教育质量提升工程</t>
  </si>
  <si>
    <t>3项</t>
  </si>
  <si>
    <t>指标11：高质量研究生教育</t>
  </si>
  <si>
    <t>2项</t>
  </si>
  <si>
    <t>指标12：科研创新水平提升工程</t>
  </si>
  <si>
    <t>195人</t>
  </si>
  <si>
    <t>中央资金第一批</t>
  </si>
  <si>
    <r>
      <rPr>
        <sz val="8"/>
        <rFont val="Times New Roman"/>
        <family val="1"/>
      </rPr>
      <t>1</t>
    </r>
    <r>
      <rPr>
        <sz val="8"/>
        <rFont val="宋体"/>
        <family val="3"/>
        <charset val="134"/>
      </rPr>
      <t>项</t>
    </r>
  </si>
  <si>
    <t>质量指标</t>
  </si>
  <si>
    <r>
      <rPr>
        <sz val="8"/>
        <color theme="1"/>
        <rFont val="宋体"/>
        <family val="3"/>
        <charset val="134"/>
      </rPr>
      <t>指标</t>
    </r>
    <r>
      <rPr>
        <sz val="8"/>
        <color theme="1"/>
        <rFont val="Times New Roman"/>
        <family val="1"/>
      </rPr>
      <t>1</t>
    </r>
    <r>
      <rPr>
        <sz val="8"/>
        <color theme="1"/>
        <rFont val="宋体"/>
        <family val="3"/>
        <charset val="134"/>
      </rPr>
      <t>：支持建设的一流学科占学校一级学科比例</t>
    </r>
  </si>
  <si>
    <r>
      <rPr>
        <sz val="8"/>
        <color theme="1"/>
        <rFont val="宋体"/>
        <family val="3"/>
        <charset val="134"/>
      </rPr>
      <t>指标</t>
    </r>
    <r>
      <rPr>
        <sz val="8"/>
        <color theme="1"/>
        <rFont val="Times New Roman"/>
        <family val="1"/>
      </rPr>
      <t>2</t>
    </r>
    <r>
      <rPr>
        <sz val="8"/>
        <color theme="1"/>
        <rFont val="宋体"/>
        <family val="3"/>
        <charset val="134"/>
      </rPr>
      <t>：进入</t>
    </r>
    <r>
      <rPr>
        <sz val="8"/>
        <color theme="1"/>
        <rFont val="Times New Roman"/>
        <family val="1"/>
      </rPr>
      <t>ESI</t>
    </r>
    <r>
      <rPr>
        <sz val="8"/>
        <color theme="1"/>
        <rFont val="宋体"/>
        <family val="3"/>
        <charset val="134"/>
      </rPr>
      <t>世界排名前</t>
    </r>
    <r>
      <rPr>
        <sz val="8"/>
        <color theme="1"/>
        <rFont val="Times New Roman"/>
        <family val="1"/>
      </rPr>
      <t>1%</t>
    </r>
    <r>
      <rPr>
        <sz val="8"/>
        <color theme="1"/>
        <rFont val="宋体"/>
        <family val="3"/>
        <charset val="134"/>
      </rPr>
      <t>的学科数</t>
    </r>
  </si>
  <si>
    <r>
      <rPr>
        <sz val="8"/>
        <color theme="1"/>
        <rFont val="宋体"/>
        <family val="3"/>
        <charset val="134"/>
      </rPr>
      <t>指标</t>
    </r>
    <r>
      <rPr>
        <sz val="8"/>
        <color theme="1"/>
        <rFont val="Times New Roman"/>
        <family val="1"/>
      </rPr>
      <t>3</t>
    </r>
    <r>
      <rPr>
        <sz val="8"/>
        <color theme="1"/>
        <rFont val="宋体"/>
        <family val="3"/>
        <charset val="134"/>
      </rPr>
      <t>：一流学科博士学位教师占比</t>
    </r>
  </si>
  <si>
    <r>
      <rPr>
        <sz val="8"/>
        <color theme="1"/>
        <rFont val="宋体"/>
        <family val="3"/>
        <charset val="134"/>
      </rPr>
      <t>指标</t>
    </r>
    <r>
      <rPr>
        <sz val="8"/>
        <color theme="1"/>
        <rFont val="Times New Roman"/>
        <family val="1"/>
      </rPr>
      <t>4</t>
    </r>
    <r>
      <rPr>
        <sz val="8"/>
        <color theme="1"/>
        <rFont val="宋体"/>
        <family val="3"/>
        <charset val="134"/>
      </rPr>
      <t>：新引进教师年终考核合格率</t>
    </r>
  </si>
  <si>
    <t>指标5：获省部级以上优秀教学团队或基层教学组织</t>
  </si>
  <si>
    <r>
      <rPr>
        <sz val="8"/>
        <rFont val="Times New Roman"/>
        <family val="1"/>
      </rPr>
      <t>9</t>
    </r>
    <r>
      <rPr>
        <sz val="8"/>
        <rFont val="宋体"/>
        <family val="3"/>
        <charset val="134"/>
      </rPr>
      <t>个</t>
    </r>
  </si>
  <si>
    <t>偏差原因：教育厅相关部门未启动此项工作
改进措施：加强校内基层教学组织建设，总结建设经验成果，为后续参评自治区级基层教学组织奠定基础。</t>
  </si>
  <si>
    <r>
      <rPr>
        <sz val="8"/>
        <color theme="1"/>
        <rFont val="宋体"/>
        <family val="3"/>
        <charset val="134"/>
      </rPr>
      <t>指标</t>
    </r>
    <r>
      <rPr>
        <sz val="8"/>
        <color theme="1"/>
        <rFont val="Times New Roman"/>
        <family val="1"/>
      </rPr>
      <t>6</t>
    </r>
    <r>
      <rPr>
        <sz val="8"/>
        <color theme="1"/>
        <rFont val="宋体"/>
        <family val="3"/>
        <charset val="134"/>
      </rPr>
      <t>：新增自治区级教学平台</t>
    </r>
  </si>
  <si>
    <r>
      <rPr>
        <sz val="8"/>
        <color theme="1"/>
        <rFont val="宋体"/>
        <family val="3"/>
        <charset val="134"/>
      </rPr>
      <t>指标</t>
    </r>
    <r>
      <rPr>
        <sz val="8"/>
        <color theme="1"/>
        <rFont val="Times New Roman"/>
        <family val="1"/>
      </rPr>
      <t>7</t>
    </r>
    <r>
      <rPr>
        <sz val="8"/>
        <color theme="1"/>
        <rFont val="宋体"/>
        <family val="3"/>
        <charset val="134"/>
      </rPr>
      <t>：新增自治区级以上一流本科课程</t>
    </r>
  </si>
  <si>
    <r>
      <rPr>
        <sz val="8"/>
        <rFont val="Times New Roman"/>
        <family val="1"/>
      </rPr>
      <t>24</t>
    </r>
    <r>
      <rPr>
        <sz val="8"/>
        <rFont val="宋体"/>
        <family val="3"/>
        <charset val="134"/>
      </rPr>
      <t>个</t>
    </r>
  </si>
  <si>
    <t>偏差原因：教育厅相关部门未启动此项工作。
改进措施：加强各类课程建设，总结课程建设经验成果，充分发挥已获批一流课程的示范引领作用，为下一步自治区级一流课程建设提供支撑。</t>
  </si>
  <si>
    <t>指标8：出版具有较大影响力的高水平教材</t>
  </si>
  <si>
    <r>
      <rPr>
        <sz val="8"/>
        <rFont val="Times New Roman"/>
        <family val="1"/>
      </rPr>
      <t>16</t>
    </r>
    <r>
      <rPr>
        <sz val="8"/>
        <rFont val="宋体"/>
        <family val="3"/>
        <charset val="134"/>
      </rPr>
      <t>部</t>
    </r>
  </si>
  <si>
    <t>18部</t>
  </si>
  <si>
    <t>指标9：开展产教融合协同育人项目、实践育人项目</t>
  </si>
  <si>
    <r>
      <rPr>
        <sz val="8"/>
        <rFont val="Times New Roman"/>
        <family val="1"/>
      </rPr>
      <t>18</t>
    </r>
    <r>
      <rPr>
        <sz val="8"/>
        <rFont val="宋体"/>
        <family val="3"/>
        <charset val="134"/>
      </rPr>
      <t>项</t>
    </r>
  </si>
  <si>
    <r>
      <rPr>
        <sz val="8"/>
        <rFont val="Times New Roman"/>
        <family val="1"/>
      </rPr>
      <t>28</t>
    </r>
    <r>
      <rPr>
        <sz val="8"/>
        <rFont val="宋体"/>
        <family val="3"/>
        <charset val="134"/>
      </rPr>
      <t>部</t>
    </r>
  </si>
  <si>
    <r>
      <rPr>
        <sz val="8"/>
        <color theme="1"/>
        <rFont val="宋体"/>
        <family val="3"/>
        <charset val="134"/>
      </rPr>
      <t>指标</t>
    </r>
    <r>
      <rPr>
        <sz val="8"/>
        <color theme="1"/>
        <rFont val="Times New Roman"/>
        <family val="1"/>
      </rPr>
      <t>10</t>
    </r>
    <r>
      <rPr>
        <sz val="8"/>
        <color theme="1"/>
        <rFont val="宋体"/>
        <family val="3"/>
        <charset val="134"/>
      </rPr>
      <t>：研究生学位论文抽检合格率</t>
    </r>
  </si>
  <si>
    <r>
      <rPr>
        <sz val="8"/>
        <color theme="1"/>
        <rFont val="宋体"/>
        <family val="3"/>
        <charset val="134"/>
      </rPr>
      <t>指标</t>
    </r>
    <r>
      <rPr>
        <sz val="8"/>
        <color theme="1"/>
        <rFont val="Times New Roman"/>
        <family val="1"/>
      </rPr>
      <t>11:</t>
    </r>
    <r>
      <rPr>
        <sz val="8"/>
        <color theme="1"/>
        <rFont val="宋体"/>
        <family val="3"/>
        <charset val="134"/>
      </rPr>
      <t>研究生发表高水平学术论文</t>
    </r>
  </si>
  <si>
    <r>
      <rPr>
        <sz val="8"/>
        <rFont val="Times New Roman"/>
        <family val="1"/>
      </rPr>
      <t>309</t>
    </r>
    <r>
      <rPr>
        <sz val="8"/>
        <rFont val="宋体"/>
        <family val="3"/>
        <charset val="134"/>
      </rPr>
      <t>篇</t>
    </r>
  </si>
  <si>
    <r>
      <rPr>
        <sz val="8"/>
        <rFont val="Times New Roman"/>
        <family val="1"/>
      </rPr>
      <t>818</t>
    </r>
    <r>
      <rPr>
        <sz val="8"/>
        <rFont val="宋体"/>
        <family val="3"/>
        <charset val="134"/>
      </rPr>
      <t>篇</t>
    </r>
  </si>
  <si>
    <t>指标12：自治区级以上学科竞赛获奖</t>
  </si>
  <si>
    <r>
      <rPr>
        <sz val="8"/>
        <rFont val="Times New Roman"/>
        <family val="1"/>
      </rPr>
      <t>207</t>
    </r>
    <r>
      <rPr>
        <sz val="8"/>
        <rFont val="宋体"/>
        <family val="3"/>
        <charset val="134"/>
      </rPr>
      <t>项</t>
    </r>
  </si>
  <si>
    <r>
      <rPr>
        <sz val="8"/>
        <rFont val="Times New Roman"/>
        <family val="1"/>
      </rPr>
      <t>679</t>
    </r>
    <r>
      <rPr>
        <sz val="8"/>
        <rFont val="宋体"/>
        <family val="3"/>
        <charset val="134"/>
      </rPr>
      <t>项</t>
    </r>
  </si>
  <si>
    <t>指标13：自治区级以上大学生创新创业训练计划项目</t>
  </si>
  <si>
    <r>
      <rPr>
        <sz val="8"/>
        <rFont val="Times New Roman"/>
        <family val="1"/>
      </rPr>
      <t>85</t>
    </r>
    <r>
      <rPr>
        <sz val="8"/>
        <rFont val="宋体"/>
        <family val="3"/>
        <charset val="134"/>
      </rPr>
      <t>项</t>
    </r>
  </si>
  <si>
    <r>
      <rPr>
        <sz val="8"/>
        <rFont val="Times New Roman"/>
        <family val="1"/>
      </rPr>
      <t>98</t>
    </r>
    <r>
      <rPr>
        <sz val="8"/>
        <rFont val="宋体"/>
        <family val="3"/>
        <charset val="134"/>
      </rPr>
      <t>项</t>
    </r>
  </si>
  <si>
    <r>
      <rPr>
        <sz val="8"/>
        <color theme="1"/>
        <rFont val="宋体"/>
        <family val="3"/>
        <charset val="134"/>
      </rPr>
      <t>指标</t>
    </r>
    <r>
      <rPr>
        <sz val="8"/>
        <color theme="1"/>
        <rFont val="Times New Roman"/>
        <family val="1"/>
      </rPr>
      <t>14</t>
    </r>
    <r>
      <rPr>
        <sz val="8"/>
        <color theme="1"/>
        <rFont val="宋体"/>
        <family val="3"/>
        <charset val="134"/>
      </rPr>
      <t>：考研升学率（含出国境）</t>
    </r>
  </si>
  <si>
    <t>≥15%</t>
  </si>
  <si>
    <r>
      <rPr>
        <sz val="8"/>
        <color theme="1"/>
        <rFont val="宋体"/>
        <family val="3"/>
        <charset val="134"/>
      </rPr>
      <t>指标</t>
    </r>
    <r>
      <rPr>
        <sz val="8"/>
        <color theme="1"/>
        <rFont val="Times New Roman"/>
        <family val="1"/>
      </rPr>
      <t>15</t>
    </r>
    <r>
      <rPr>
        <sz val="8"/>
        <color theme="1"/>
        <rFont val="宋体"/>
        <family val="3"/>
        <charset val="134"/>
      </rPr>
      <t>：纵向科研经费较上一年度增长率</t>
    </r>
  </si>
  <si>
    <r>
      <rPr>
        <sz val="8"/>
        <color theme="1"/>
        <rFont val="宋体"/>
        <family val="3"/>
        <charset val="134"/>
      </rPr>
      <t>指标</t>
    </r>
    <r>
      <rPr>
        <sz val="8"/>
        <color theme="1"/>
        <rFont val="Times New Roman"/>
        <family val="1"/>
      </rPr>
      <t>16</t>
    </r>
    <r>
      <rPr>
        <sz val="8"/>
        <color theme="1"/>
        <rFont val="宋体"/>
        <family val="3"/>
        <charset val="134"/>
      </rPr>
      <t>：横向科研经费较上一年度增长率</t>
    </r>
  </si>
  <si>
    <t>≥20%</t>
  </si>
  <si>
    <t>原因分析：受国家产业布局调整，大部分企业下调研发费用导致横向项目增长较慢。
改进措施：进一步优化横向项目管理办法，从体制机制上激发横向活力，促进校地校企合作，加快产学研深度融合，推进科研成果转化，服务地方经济社会发展。</t>
  </si>
  <si>
    <t>指标17：新增省部级科研创新平台数量</t>
  </si>
  <si>
    <r>
      <rPr>
        <sz val="8"/>
        <rFont val="宋体"/>
        <family val="3"/>
        <charset val="134"/>
      </rPr>
      <t>指标</t>
    </r>
    <r>
      <rPr>
        <sz val="8"/>
        <rFont val="Times New Roman"/>
        <family val="1"/>
      </rPr>
      <t>18</t>
    </r>
    <r>
      <rPr>
        <sz val="8"/>
        <rFont val="宋体"/>
        <family val="3"/>
        <charset val="134"/>
      </rPr>
      <t>：教学科研平台功能实现率</t>
    </r>
  </si>
  <si>
    <r>
      <rPr>
        <sz val="8"/>
        <rFont val="宋体"/>
        <family val="3"/>
        <charset val="134"/>
      </rPr>
      <t>指标</t>
    </r>
    <r>
      <rPr>
        <sz val="8"/>
        <rFont val="Times New Roman"/>
        <family val="1"/>
      </rPr>
      <t>19</t>
    </r>
    <r>
      <rPr>
        <sz val="8"/>
        <rFont val="宋体"/>
        <family val="3"/>
        <charset val="134"/>
      </rPr>
      <t>：配套设施设备质量合格率</t>
    </r>
  </si>
  <si>
    <t>时效指标</t>
  </si>
  <si>
    <r>
      <rPr>
        <sz val="8"/>
        <color rgb="FF000000"/>
        <rFont val="宋体"/>
        <family val="3"/>
        <charset val="134"/>
      </rPr>
      <t>指标</t>
    </r>
    <r>
      <rPr>
        <sz val="8"/>
        <color rgb="FF000000"/>
        <rFont val="Times New Roman"/>
        <family val="1"/>
      </rPr>
      <t>1</t>
    </r>
    <r>
      <rPr>
        <sz val="8"/>
        <color rgb="FF000000"/>
        <rFont val="宋体"/>
        <family val="3"/>
        <charset val="134"/>
      </rPr>
      <t>：建设任务完成时限</t>
    </r>
  </si>
  <si>
    <r>
      <rPr>
        <sz val="8"/>
        <color rgb="FF000000"/>
        <rFont val="Times New Roman"/>
        <family val="1"/>
      </rPr>
      <t>2024</t>
    </r>
    <r>
      <rPr>
        <sz val="8"/>
        <color rgb="FF000000"/>
        <rFont val="宋体"/>
        <family val="3"/>
        <charset val="134"/>
      </rPr>
      <t>年底</t>
    </r>
  </si>
  <si>
    <r>
      <rPr>
        <sz val="8"/>
        <rFont val="Times New Roman"/>
        <family val="1"/>
      </rPr>
      <t>2024</t>
    </r>
    <r>
      <rPr>
        <sz val="8"/>
        <rFont val="宋体"/>
        <family val="3"/>
        <charset val="134"/>
      </rPr>
      <t>年底</t>
    </r>
  </si>
  <si>
    <r>
      <rPr>
        <sz val="8"/>
        <color rgb="FF000000"/>
        <rFont val="宋体"/>
        <family val="3"/>
        <charset val="134"/>
      </rPr>
      <t>指标</t>
    </r>
    <r>
      <rPr>
        <sz val="8"/>
        <color rgb="FF000000"/>
        <rFont val="Times New Roman"/>
        <family val="1"/>
      </rPr>
      <t>2</t>
    </r>
    <r>
      <rPr>
        <sz val="8"/>
        <color rgb="FF000000"/>
        <rFont val="宋体"/>
        <family val="3"/>
        <charset val="134"/>
      </rPr>
      <t>：年度专项经费支付进度</t>
    </r>
  </si>
  <si>
    <r>
      <rPr>
        <sz val="8"/>
        <color rgb="FF000000"/>
        <rFont val="Times New Roman"/>
        <family val="1"/>
      </rPr>
      <t>12</t>
    </r>
    <r>
      <rPr>
        <sz val="8"/>
        <color rgb="FF000000"/>
        <rFont val="宋体"/>
        <family val="3"/>
        <charset val="134"/>
      </rPr>
      <t>月</t>
    </r>
    <r>
      <rPr>
        <sz val="8"/>
        <color rgb="FF000000"/>
        <rFont val="Times New Roman"/>
        <family val="1"/>
      </rPr>
      <t>31</t>
    </r>
    <r>
      <rPr>
        <sz val="8"/>
        <color rgb="FF000000"/>
        <rFont val="宋体"/>
        <family val="3"/>
        <charset val="134"/>
      </rPr>
      <t>日前全部完成支付</t>
    </r>
  </si>
  <si>
    <r>
      <rPr>
        <sz val="8"/>
        <color rgb="FF000000"/>
        <rFont val="宋体"/>
        <family val="3"/>
        <charset val="134"/>
      </rPr>
      <t>指标</t>
    </r>
    <r>
      <rPr>
        <sz val="8"/>
        <color rgb="FF000000"/>
        <rFont val="Times New Roman"/>
        <family val="1"/>
      </rPr>
      <t>3</t>
    </r>
    <r>
      <rPr>
        <sz val="8"/>
        <color rgb="FF000000"/>
        <rFont val="宋体"/>
        <family val="3"/>
        <charset val="134"/>
      </rPr>
      <t>：项目开展及时率</t>
    </r>
  </si>
  <si>
    <t>成本指标</t>
  </si>
  <si>
    <r>
      <rPr>
        <sz val="8"/>
        <rFont val="宋体"/>
        <family val="3"/>
        <charset val="134"/>
      </rPr>
      <t>指标</t>
    </r>
    <r>
      <rPr>
        <sz val="8"/>
        <rFont val="Times New Roman"/>
        <family val="1"/>
      </rPr>
      <t>1</t>
    </r>
    <r>
      <rPr>
        <sz val="8"/>
        <rFont val="宋体"/>
        <family val="3"/>
        <charset val="134"/>
      </rPr>
      <t>：建设国内一流学科（</t>
    </r>
    <r>
      <rPr>
        <sz val="8"/>
        <rFont val="Times New Roman"/>
        <family val="1"/>
      </rPr>
      <t>A</t>
    </r>
    <r>
      <rPr>
        <sz val="8"/>
        <rFont val="宋体"/>
        <family val="3"/>
        <charset val="134"/>
      </rPr>
      <t>类）经费</t>
    </r>
  </si>
  <si>
    <r>
      <rPr>
        <sz val="8"/>
        <rFont val="宋体"/>
        <family val="3"/>
        <charset val="134"/>
      </rPr>
      <t>国内一流学科（</t>
    </r>
    <r>
      <rPr>
        <sz val="8"/>
        <rFont val="Times New Roman"/>
        <family val="1"/>
      </rPr>
      <t>A</t>
    </r>
    <r>
      <rPr>
        <sz val="8"/>
        <rFont val="宋体"/>
        <family val="3"/>
        <charset val="134"/>
      </rPr>
      <t>类）：工科</t>
    </r>
    <r>
      <rPr>
        <sz val="8"/>
        <rFont val="Times New Roman"/>
        <family val="1"/>
      </rPr>
      <t>340</t>
    </r>
    <r>
      <rPr>
        <sz val="8"/>
        <rFont val="宋体"/>
        <family val="3"/>
        <charset val="134"/>
      </rPr>
      <t>万元</t>
    </r>
    <r>
      <rPr>
        <sz val="8"/>
        <rFont val="Times New Roman"/>
        <family val="1"/>
      </rPr>
      <t>/</t>
    </r>
    <r>
      <rPr>
        <sz val="8"/>
        <rFont val="宋体"/>
        <family val="3"/>
        <charset val="134"/>
      </rPr>
      <t>年；理科农科</t>
    </r>
    <r>
      <rPr>
        <sz val="8"/>
        <rFont val="Times New Roman"/>
        <family val="1"/>
      </rPr>
      <t>272</t>
    </r>
    <r>
      <rPr>
        <sz val="8"/>
        <rFont val="宋体"/>
        <family val="3"/>
        <charset val="134"/>
      </rPr>
      <t>万元</t>
    </r>
    <r>
      <rPr>
        <sz val="8"/>
        <rFont val="Times New Roman"/>
        <family val="1"/>
      </rPr>
      <t>/</t>
    </r>
    <r>
      <rPr>
        <sz val="8"/>
        <rFont val="宋体"/>
        <family val="3"/>
        <charset val="134"/>
      </rPr>
      <t>年；人文社科</t>
    </r>
    <r>
      <rPr>
        <sz val="8"/>
        <rFont val="Times New Roman"/>
        <family val="1"/>
      </rPr>
      <t>204</t>
    </r>
    <r>
      <rPr>
        <sz val="8"/>
        <rFont val="宋体"/>
        <family val="3"/>
        <charset val="134"/>
      </rPr>
      <t>万元</t>
    </r>
    <r>
      <rPr>
        <sz val="8"/>
        <rFont val="Times New Roman"/>
        <family val="1"/>
      </rPr>
      <t>/</t>
    </r>
    <r>
      <rPr>
        <sz val="8"/>
        <rFont val="宋体"/>
        <family val="3"/>
        <charset val="134"/>
      </rPr>
      <t>年</t>
    </r>
  </si>
  <si>
    <r>
      <rPr>
        <sz val="8"/>
        <rFont val="宋体"/>
        <family val="3"/>
        <charset val="134"/>
      </rPr>
      <t>国内一流学科（</t>
    </r>
    <r>
      <rPr>
        <sz val="8"/>
        <rFont val="Times New Roman"/>
        <family val="1"/>
      </rPr>
      <t>A</t>
    </r>
    <r>
      <rPr>
        <sz val="8"/>
        <rFont val="宋体"/>
        <family val="3"/>
        <charset val="134"/>
      </rPr>
      <t>类）：工科</t>
    </r>
    <r>
      <rPr>
        <sz val="8"/>
        <rFont val="Times New Roman"/>
        <family val="1"/>
      </rPr>
      <t xml:space="preserve"> 340</t>
    </r>
    <r>
      <rPr>
        <sz val="8"/>
        <rFont val="宋体"/>
        <family val="3"/>
        <charset val="134"/>
      </rPr>
      <t>万元</t>
    </r>
    <r>
      <rPr>
        <sz val="8"/>
        <rFont val="Times New Roman"/>
        <family val="1"/>
      </rPr>
      <t>/</t>
    </r>
    <r>
      <rPr>
        <sz val="8"/>
        <rFont val="宋体"/>
        <family val="3"/>
        <charset val="134"/>
      </rPr>
      <t>年；理科农科272万元</t>
    </r>
    <r>
      <rPr>
        <sz val="8"/>
        <rFont val="Times New Roman"/>
        <family val="1"/>
      </rPr>
      <t>/</t>
    </r>
    <r>
      <rPr>
        <sz val="8"/>
        <rFont val="宋体"/>
        <family val="3"/>
        <charset val="134"/>
      </rPr>
      <t>年；人文社科</t>
    </r>
    <r>
      <rPr>
        <sz val="8"/>
        <rFont val="Times New Roman"/>
        <family val="1"/>
      </rPr>
      <t>204</t>
    </r>
    <r>
      <rPr>
        <sz val="8"/>
        <rFont val="宋体"/>
        <family val="3"/>
        <charset val="134"/>
      </rPr>
      <t>万元</t>
    </r>
    <r>
      <rPr>
        <sz val="8"/>
        <rFont val="Times New Roman"/>
        <family val="1"/>
      </rPr>
      <t>/</t>
    </r>
    <r>
      <rPr>
        <sz val="8"/>
        <rFont val="宋体"/>
        <family val="3"/>
        <charset val="134"/>
      </rPr>
      <t>年</t>
    </r>
  </si>
  <si>
    <r>
      <rPr>
        <sz val="8"/>
        <rFont val="宋体"/>
        <family val="3"/>
        <charset val="134"/>
      </rPr>
      <t>指标</t>
    </r>
    <r>
      <rPr>
        <sz val="8"/>
        <rFont val="Times New Roman"/>
        <family val="1"/>
      </rPr>
      <t>2</t>
    </r>
    <r>
      <rPr>
        <sz val="8"/>
        <rFont val="宋体"/>
        <family val="3"/>
        <charset val="134"/>
      </rPr>
      <t>：建设西部一流学科（</t>
    </r>
    <r>
      <rPr>
        <sz val="8"/>
        <rFont val="Times New Roman"/>
        <family val="1"/>
      </rPr>
      <t>B</t>
    </r>
    <r>
      <rPr>
        <sz val="8"/>
        <rFont val="宋体"/>
        <family val="3"/>
        <charset val="134"/>
      </rPr>
      <t>类）经费</t>
    </r>
  </si>
  <si>
    <r>
      <rPr>
        <sz val="8"/>
        <rFont val="宋体"/>
        <family val="3"/>
        <charset val="134"/>
      </rPr>
      <t>西部一流学科（</t>
    </r>
    <r>
      <rPr>
        <sz val="8"/>
        <rFont val="Times New Roman"/>
        <family val="1"/>
      </rPr>
      <t>B</t>
    </r>
    <r>
      <rPr>
        <sz val="8"/>
        <rFont val="宋体"/>
        <family val="3"/>
        <charset val="134"/>
      </rPr>
      <t>类）工科</t>
    </r>
    <r>
      <rPr>
        <sz val="8"/>
        <rFont val="Times New Roman"/>
        <family val="1"/>
      </rPr>
      <t>170</t>
    </r>
    <r>
      <rPr>
        <sz val="8"/>
        <rFont val="宋体"/>
        <family val="3"/>
        <charset val="134"/>
      </rPr>
      <t>万元</t>
    </r>
    <r>
      <rPr>
        <sz val="8"/>
        <rFont val="Times New Roman"/>
        <family val="1"/>
      </rPr>
      <t>/</t>
    </r>
    <r>
      <rPr>
        <sz val="8"/>
        <rFont val="宋体"/>
        <family val="3"/>
        <charset val="134"/>
      </rPr>
      <t>年；理科农科</t>
    </r>
    <r>
      <rPr>
        <sz val="8"/>
        <rFont val="Times New Roman"/>
        <family val="1"/>
      </rPr>
      <t>136</t>
    </r>
    <r>
      <rPr>
        <sz val="8"/>
        <rFont val="宋体"/>
        <family val="3"/>
        <charset val="134"/>
      </rPr>
      <t>万元</t>
    </r>
    <r>
      <rPr>
        <sz val="8"/>
        <rFont val="Times New Roman"/>
        <family val="1"/>
      </rPr>
      <t>/</t>
    </r>
    <r>
      <rPr>
        <sz val="8"/>
        <rFont val="宋体"/>
        <family val="3"/>
        <charset val="134"/>
      </rPr>
      <t>年；人文社科</t>
    </r>
    <r>
      <rPr>
        <sz val="8"/>
        <rFont val="Times New Roman"/>
        <family val="1"/>
      </rPr>
      <t>102</t>
    </r>
    <r>
      <rPr>
        <sz val="8"/>
        <rFont val="宋体"/>
        <family val="3"/>
        <charset val="134"/>
      </rPr>
      <t>万元</t>
    </r>
    <r>
      <rPr>
        <sz val="8"/>
        <rFont val="Times New Roman"/>
        <family val="1"/>
      </rPr>
      <t>/</t>
    </r>
    <r>
      <rPr>
        <sz val="8"/>
        <rFont val="宋体"/>
        <family val="3"/>
        <charset val="134"/>
      </rPr>
      <t>年。</t>
    </r>
  </si>
  <si>
    <r>
      <rPr>
        <sz val="8"/>
        <rFont val="宋体"/>
        <family val="3"/>
        <charset val="134"/>
      </rPr>
      <t>西部一流学科（</t>
    </r>
    <r>
      <rPr>
        <sz val="8"/>
        <rFont val="Times New Roman"/>
        <family val="1"/>
      </rPr>
      <t>B</t>
    </r>
    <r>
      <rPr>
        <sz val="8"/>
        <rFont val="宋体"/>
        <family val="3"/>
        <charset val="134"/>
      </rPr>
      <t>类）工科170万元</t>
    </r>
    <r>
      <rPr>
        <sz val="8"/>
        <rFont val="Times New Roman"/>
        <family val="1"/>
      </rPr>
      <t>/</t>
    </r>
    <r>
      <rPr>
        <sz val="8"/>
        <rFont val="宋体"/>
        <family val="3"/>
        <charset val="134"/>
      </rPr>
      <t>年；理科农科136万元</t>
    </r>
    <r>
      <rPr>
        <sz val="8"/>
        <rFont val="Times New Roman"/>
        <family val="1"/>
      </rPr>
      <t>/</t>
    </r>
    <r>
      <rPr>
        <sz val="8"/>
        <rFont val="宋体"/>
        <family val="3"/>
        <charset val="134"/>
      </rPr>
      <t>年；人文社科102万元</t>
    </r>
    <r>
      <rPr>
        <sz val="8"/>
        <rFont val="Times New Roman"/>
        <family val="1"/>
      </rPr>
      <t>/</t>
    </r>
    <r>
      <rPr>
        <sz val="8"/>
        <rFont val="宋体"/>
        <family val="3"/>
        <charset val="134"/>
      </rPr>
      <t>年。</t>
    </r>
  </si>
  <si>
    <r>
      <rPr>
        <sz val="8"/>
        <rFont val="宋体"/>
        <family val="3"/>
        <charset val="134"/>
      </rPr>
      <t>指标</t>
    </r>
    <r>
      <rPr>
        <sz val="8"/>
        <rFont val="Times New Roman"/>
        <family val="1"/>
      </rPr>
      <t>3</t>
    </r>
    <r>
      <rPr>
        <sz val="8"/>
        <rFont val="宋体"/>
        <family val="3"/>
        <charset val="134"/>
      </rPr>
      <t>：建设自治区重点培育学科经费</t>
    </r>
  </si>
  <si>
    <r>
      <rPr>
        <sz val="8"/>
        <rFont val="宋体"/>
        <family val="3"/>
        <charset val="134"/>
      </rPr>
      <t>自治区重点培育学科：理科农科</t>
    </r>
    <r>
      <rPr>
        <sz val="8"/>
        <rFont val="Times New Roman"/>
        <family val="1"/>
      </rPr>
      <t>102</t>
    </r>
    <r>
      <rPr>
        <sz val="8"/>
        <rFont val="宋体"/>
        <family val="3"/>
        <charset val="134"/>
      </rPr>
      <t>万元</t>
    </r>
    <r>
      <rPr>
        <sz val="8"/>
        <rFont val="Times New Roman"/>
        <family val="1"/>
      </rPr>
      <t>/</t>
    </r>
    <r>
      <rPr>
        <sz val="8"/>
        <rFont val="宋体"/>
        <family val="3"/>
        <charset val="134"/>
      </rPr>
      <t>年；人文社科</t>
    </r>
    <r>
      <rPr>
        <sz val="8"/>
        <rFont val="Times New Roman"/>
        <family val="1"/>
      </rPr>
      <t>68</t>
    </r>
    <r>
      <rPr>
        <sz val="8"/>
        <rFont val="宋体"/>
        <family val="3"/>
        <charset val="134"/>
      </rPr>
      <t>万元</t>
    </r>
    <r>
      <rPr>
        <sz val="8"/>
        <rFont val="Times New Roman"/>
        <family val="1"/>
      </rPr>
      <t>/</t>
    </r>
    <r>
      <rPr>
        <sz val="8"/>
        <rFont val="宋体"/>
        <family val="3"/>
        <charset val="134"/>
      </rPr>
      <t>年</t>
    </r>
  </si>
  <si>
    <r>
      <rPr>
        <sz val="8"/>
        <rFont val="宋体"/>
        <family val="3"/>
        <charset val="134"/>
      </rPr>
      <t>自治区重点培育学科：理科农科</t>
    </r>
    <r>
      <rPr>
        <sz val="8"/>
        <rFont val="Times New Roman"/>
        <family val="1"/>
      </rPr>
      <t>102</t>
    </r>
    <r>
      <rPr>
        <sz val="8"/>
        <rFont val="宋体"/>
        <family val="3"/>
        <charset val="134"/>
      </rPr>
      <t>万元</t>
    </r>
    <r>
      <rPr>
        <sz val="8"/>
        <rFont val="Times New Roman"/>
        <family val="1"/>
      </rPr>
      <t>/</t>
    </r>
    <r>
      <rPr>
        <sz val="8"/>
        <rFont val="宋体"/>
        <family val="3"/>
        <charset val="134"/>
      </rPr>
      <t>年；人文社科68万元</t>
    </r>
    <r>
      <rPr>
        <sz val="8"/>
        <rFont val="Times New Roman"/>
        <family val="1"/>
      </rPr>
      <t>/</t>
    </r>
    <r>
      <rPr>
        <sz val="8"/>
        <rFont val="宋体"/>
        <family val="3"/>
        <charset val="134"/>
      </rPr>
      <t>年</t>
    </r>
  </si>
  <si>
    <r>
      <rPr>
        <sz val="8"/>
        <rFont val="宋体"/>
        <family val="3"/>
        <charset val="134"/>
      </rPr>
      <t>指标</t>
    </r>
    <r>
      <rPr>
        <sz val="8"/>
        <rFont val="Times New Roman"/>
        <family val="1"/>
      </rPr>
      <t>4</t>
    </r>
    <r>
      <rPr>
        <sz val="8"/>
        <rFont val="宋体"/>
        <family val="3"/>
        <charset val="134"/>
      </rPr>
      <t>：教师到国内高校访学、研修和学历提升支持经费</t>
    </r>
  </si>
  <si>
    <r>
      <rPr>
        <sz val="8"/>
        <rFont val="Times New Roman"/>
        <family val="1"/>
      </rPr>
      <t>1.6</t>
    </r>
    <r>
      <rPr>
        <sz val="8"/>
        <rFont val="宋体"/>
        <family val="3"/>
        <charset val="134"/>
      </rPr>
      <t>万元</t>
    </r>
    <r>
      <rPr>
        <sz val="8"/>
        <rFont val="Times New Roman"/>
        <family val="1"/>
      </rPr>
      <t>/</t>
    </r>
    <r>
      <rPr>
        <sz val="8"/>
        <rFont val="宋体"/>
        <family val="3"/>
        <charset val="134"/>
      </rPr>
      <t>人</t>
    </r>
  </si>
  <si>
    <t>按人均1.6万元/年支持。</t>
  </si>
  <si>
    <r>
      <rPr>
        <sz val="8"/>
        <rFont val="宋体"/>
        <family val="3"/>
        <charset val="134"/>
      </rPr>
      <t>指标</t>
    </r>
    <r>
      <rPr>
        <sz val="8"/>
        <rFont val="Times New Roman"/>
        <family val="1"/>
      </rPr>
      <t>5</t>
    </r>
    <r>
      <rPr>
        <sz val="8"/>
        <rFont val="宋体"/>
        <family val="3"/>
        <charset val="134"/>
      </rPr>
      <t>：教师赴国（境）外访学、研修和学历提升教师支持经费</t>
    </r>
  </si>
  <si>
    <r>
      <rPr>
        <sz val="8"/>
        <rFont val="宋体"/>
        <family val="3"/>
        <charset val="134"/>
      </rPr>
      <t>在读人员</t>
    </r>
    <r>
      <rPr>
        <sz val="8"/>
        <rFont val="Times New Roman"/>
        <family val="1"/>
      </rPr>
      <t>50</t>
    </r>
    <r>
      <rPr>
        <sz val="8"/>
        <rFont val="宋体"/>
        <family val="3"/>
        <charset val="134"/>
      </rPr>
      <t>人所需经费</t>
    </r>
    <r>
      <rPr>
        <sz val="8"/>
        <rFont val="Times New Roman"/>
        <family val="1"/>
      </rPr>
      <t>884</t>
    </r>
    <r>
      <rPr>
        <sz val="8"/>
        <rFont val="宋体"/>
        <family val="3"/>
        <charset val="134"/>
      </rPr>
      <t>万元，新增人员</t>
    </r>
    <r>
      <rPr>
        <sz val="8"/>
        <rFont val="Times New Roman"/>
        <family val="1"/>
      </rPr>
      <t>25</t>
    </r>
    <r>
      <rPr>
        <sz val="8"/>
        <rFont val="宋体"/>
        <family val="3"/>
        <charset val="134"/>
      </rPr>
      <t>人所需经费</t>
    </r>
    <r>
      <rPr>
        <sz val="8"/>
        <rFont val="Times New Roman"/>
        <family val="1"/>
      </rPr>
      <t>241</t>
    </r>
    <r>
      <rPr>
        <sz val="8"/>
        <rFont val="宋体"/>
        <family val="3"/>
        <charset val="134"/>
      </rPr>
      <t>万元</t>
    </r>
  </si>
  <si>
    <t>按照《宁夏大学师资培养管理办法》资助。</t>
  </si>
  <si>
    <r>
      <rPr>
        <sz val="8"/>
        <rFont val="宋体"/>
        <family val="3"/>
        <charset val="134"/>
      </rPr>
      <t>指标</t>
    </r>
    <r>
      <rPr>
        <sz val="8"/>
        <rFont val="Times New Roman"/>
        <family val="1"/>
      </rPr>
      <t>6</t>
    </r>
    <r>
      <rPr>
        <sz val="8"/>
        <rFont val="宋体"/>
        <family val="3"/>
        <charset val="134"/>
      </rPr>
      <t>：师德师风建设基地支持经费</t>
    </r>
  </si>
  <si>
    <r>
      <rPr>
        <sz val="8"/>
        <rFont val="宋体"/>
        <family val="3"/>
        <charset val="134"/>
      </rPr>
      <t>依据《关于遴选宁夏大学师德师风建设基地的通知》，每个师德师风建设基地提供每年</t>
    </r>
    <r>
      <rPr>
        <sz val="8"/>
        <rFont val="Times New Roman"/>
        <family val="1"/>
      </rPr>
      <t>5</t>
    </r>
    <r>
      <rPr>
        <sz val="8"/>
        <rFont val="宋体"/>
        <family val="3"/>
        <charset val="134"/>
      </rPr>
      <t>万元的经费支持</t>
    </r>
  </si>
  <si>
    <t>未从本项目列支</t>
  </si>
  <si>
    <t>经费不足，从自治区人才专项奖励经费列支。</t>
  </si>
  <si>
    <r>
      <rPr>
        <sz val="8"/>
        <rFont val="宋体"/>
        <family val="3"/>
        <charset val="134"/>
      </rPr>
      <t>指标</t>
    </r>
    <r>
      <rPr>
        <sz val="8"/>
        <rFont val="Times New Roman"/>
        <family val="1"/>
      </rPr>
      <t>7</t>
    </r>
    <r>
      <rPr>
        <sz val="8"/>
        <rFont val="宋体"/>
        <family val="3"/>
        <charset val="134"/>
      </rPr>
      <t>：举办教师节庆祝大会、覆盖全体教职工的网络培训和师德大讲堂支持经费</t>
    </r>
  </si>
  <si>
    <r>
      <rPr>
        <sz val="8"/>
        <rFont val="Times New Roman"/>
        <family val="1"/>
      </rPr>
      <t>15</t>
    </r>
    <r>
      <rPr>
        <sz val="8"/>
        <rFont val="宋体"/>
        <family val="3"/>
        <charset val="134"/>
      </rPr>
      <t>万元</t>
    </r>
  </si>
  <si>
    <t>经费不足，从学校其他项目列支。</t>
  </si>
  <si>
    <r>
      <rPr>
        <sz val="8"/>
        <rFont val="宋体"/>
        <family val="3"/>
        <charset val="134"/>
      </rPr>
      <t>指标</t>
    </r>
    <r>
      <rPr>
        <sz val="8"/>
        <rFont val="Times New Roman"/>
        <family val="1"/>
      </rPr>
      <t>8</t>
    </r>
    <r>
      <rPr>
        <sz val="8"/>
        <rFont val="宋体"/>
        <family val="3"/>
        <charset val="134"/>
      </rPr>
      <t>：引进管理辅助岗位人才薪资</t>
    </r>
  </si>
  <si>
    <r>
      <rPr>
        <sz val="8"/>
        <rFont val="宋体"/>
        <family val="3"/>
        <charset val="134"/>
      </rPr>
      <t>依据《宁夏大学劳务派遣用工管理办法》，人均薪资待遇</t>
    </r>
    <r>
      <rPr>
        <sz val="8"/>
        <rFont val="Times New Roman"/>
        <family val="1"/>
      </rPr>
      <t>5.6</t>
    </r>
    <r>
      <rPr>
        <sz val="8"/>
        <rFont val="宋体"/>
        <family val="3"/>
        <charset val="134"/>
      </rPr>
      <t>万元</t>
    </r>
    <r>
      <rPr>
        <sz val="8"/>
        <rFont val="Times New Roman"/>
        <family val="1"/>
      </rPr>
      <t>/</t>
    </r>
    <r>
      <rPr>
        <sz val="8"/>
        <rFont val="宋体"/>
        <family val="3"/>
        <charset val="134"/>
      </rPr>
      <t>年。</t>
    </r>
  </si>
  <si>
    <r>
      <rPr>
        <sz val="8"/>
        <rFont val="宋体"/>
        <family val="3"/>
        <charset val="134"/>
      </rPr>
      <t>按人均</t>
    </r>
    <r>
      <rPr>
        <sz val="8"/>
        <rFont val="Times New Roman"/>
        <family val="1"/>
      </rPr>
      <t>5.6</t>
    </r>
    <r>
      <rPr>
        <sz val="8"/>
        <rFont val="宋体"/>
        <family val="3"/>
        <charset val="134"/>
      </rPr>
      <t>万元</t>
    </r>
    <r>
      <rPr>
        <sz val="8"/>
        <rFont val="Times New Roman"/>
        <family val="1"/>
      </rPr>
      <t>/</t>
    </r>
    <r>
      <rPr>
        <sz val="8"/>
        <rFont val="宋体"/>
        <family val="3"/>
        <charset val="134"/>
      </rPr>
      <t>年支付薪资。</t>
    </r>
  </si>
  <si>
    <t>指标9：高水平本科教育质量提升工程项目资金</t>
  </si>
  <si>
    <r>
      <rPr>
        <sz val="8"/>
        <color rgb="FF000000"/>
        <rFont val="Times New Roman"/>
        <family val="1"/>
      </rPr>
      <t>969.5</t>
    </r>
    <r>
      <rPr>
        <sz val="8"/>
        <color rgb="FF000000"/>
        <rFont val="宋体"/>
        <family val="3"/>
        <charset val="134"/>
      </rPr>
      <t>万元</t>
    </r>
  </si>
  <si>
    <t>指标10：创新创业教育质量提升工程项目资金</t>
  </si>
  <si>
    <t>135万元</t>
  </si>
  <si>
    <t>指标11：高质量研究生教育项目资金</t>
  </si>
  <si>
    <t>95万元</t>
  </si>
  <si>
    <t>10万元</t>
  </si>
  <si>
    <t>指标13：中央资金第一批</t>
  </si>
  <si>
    <t>18718万元</t>
  </si>
  <si>
    <t>效
益
指
标
（30分）</t>
  </si>
  <si>
    <t>经济效益
指标</t>
  </si>
  <si>
    <r>
      <rPr>
        <sz val="8"/>
        <rFont val="宋体"/>
        <family val="3"/>
        <charset val="134"/>
      </rPr>
      <t>指标</t>
    </r>
    <r>
      <rPr>
        <sz val="8"/>
        <color rgb="FF000000"/>
        <rFont val="Times New Roman"/>
        <family val="1"/>
      </rPr>
      <t>1</t>
    </r>
    <r>
      <rPr>
        <sz val="8"/>
        <color rgb="FF000000"/>
        <rFont val="宋体"/>
        <family val="3"/>
        <charset val="134"/>
      </rPr>
      <t>：科技成果转化数量</t>
    </r>
  </si>
  <si>
    <r>
      <rPr>
        <sz val="8"/>
        <color rgb="FF000000"/>
        <rFont val="Times New Roman"/>
        <family val="1"/>
      </rPr>
      <t>30</t>
    </r>
    <r>
      <rPr>
        <sz val="8"/>
        <color rgb="FF000000"/>
        <rFont val="宋体"/>
        <family val="3"/>
        <charset val="134"/>
      </rPr>
      <t>项</t>
    </r>
  </si>
  <si>
    <r>
      <rPr>
        <sz val="8"/>
        <rFont val="Times New Roman"/>
        <family val="1"/>
      </rPr>
      <t>51</t>
    </r>
    <r>
      <rPr>
        <sz val="8"/>
        <rFont val="宋体"/>
        <family val="3"/>
        <charset val="134"/>
      </rPr>
      <t>项</t>
    </r>
  </si>
  <si>
    <r>
      <rPr>
        <sz val="8"/>
        <rFont val="宋体"/>
        <family val="3"/>
        <charset val="134"/>
      </rPr>
      <t>指标</t>
    </r>
    <r>
      <rPr>
        <sz val="8"/>
        <rFont val="Times New Roman"/>
        <family val="1"/>
      </rPr>
      <t>2</t>
    </r>
    <r>
      <rPr>
        <sz val="8"/>
        <rFont val="宋体"/>
        <family val="3"/>
        <charset val="134"/>
      </rPr>
      <t>：科技成果转化收入</t>
    </r>
  </si>
  <si>
    <r>
      <rPr>
        <sz val="8"/>
        <color rgb="FF000000"/>
        <rFont val="Times New Roman"/>
        <family val="1"/>
      </rPr>
      <t>280</t>
    </r>
    <r>
      <rPr>
        <sz val="8"/>
        <color rgb="FF000000"/>
        <rFont val="宋体"/>
        <family val="3"/>
        <charset val="134"/>
      </rPr>
      <t>万元</t>
    </r>
  </si>
  <si>
    <r>
      <rPr>
        <sz val="8"/>
        <rFont val="Times New Roman"/>
        <family val="1"/>
      </rPr>
      <t>805.5</t>
    </r>
    <r>
      <rPr>
        <sz val="8"/>
        <rFont val="宋体"/>
        <family val="3"/>
        <charset val="134"/>
      </rPr>
      <t>万元</t>
    </r>
  </si>
  <si>
    <t>社会效益
指标</t>
  </si>
  <si>
    <r>
      <rPr>
        <sz val="8"/>
        <rFont val="宋体"/>
        <family val="3"/>
        <charset val="134"/>
      </rPr>
      <t>指标</t>
    </r>
    <r>
      <rPr>
        <sz val="8"/>
        <color rgb="FF000000"/>
        <rFont val="Times New Roman"/>
        <family val="1"/>
      </rPr>
      <t>1</t>
    </r>
    <r>
      <rPr>
        <sz val="8"/>
        <color rgb="FF000000"/>
        <rFont val="宋体"/>
        <family val="3"/>
        <charset val="134"/>
      </rPr>
      <t>：学生当年初次就业率</t>
    </r>
  </si>
  <si>
    <t>≥80%</t>
  </si>
  <si>
    <r>
      <rPr>
        <sz val="8"/>
        <rFont val="宋体"/>
        <family val="3"/>
        <charset val="134"/>
      </rPr>
      <t>指标</t>
    </r>
    <r>
      <rPr>
        <sz val="8"/>
        <color rgb="FF000000"/>
        <rFont val="Times New Roman"/>
        <family val="1"/>
      </rPr>
      <t>2</t>
    </r>
    <r>
      <rPr>
        <sz val="8"/>
        <color rgb="FF000000"/>
        <rFont val="宋体"/>
        <family val="3"/>
        <charset val="134"/>
      </rPr>
      <t>：产出和转化支撑宁夏经济社会发展的重要成果数量</t>
    </r>
  </si>
  <si>
    <r>
      <rPr>
        <sz val="8"/>
        <color rgb="FF000000"/>
        <rFont val="Times New Roman"/>
        <family val="1"/>
      </rPr>
      <t>20</t>
    </r>
    <r>
      <rPr>
        <sz val="8"/>
        <color rgb="FF000000"/>
        <rFont val="宋体"/>
        <family val="3"/>
        <charset val="134"/>
      </rPr>
      <t>项</t>
    </r>
  </si>
  <si>
    <r>
      <rPr>
        <sz val="8"/>
        <rFont val="Times New Roman"/>
        <family val="1"/>
      </rPr>
      <t>62</t>
    </r>
    <r>
      <rPr>
        <sz val="8"/>
        <rFont val="宋体"/>
        <family val="3"/>
        <charset val="134"/>
      </rPr>
      <t>项</t>
    </r>
  </si>
  <si>
    <r>
      <rPr>
        <sz val="8"/>
        <rFont val="宋体"/>
        <family val="3"/>
        <charset val="134"/>
      </rPr>
      <t>指标</t>
    </r>
    <r>
      <rPr>
        <sz val="8"/>
        <rFont val="Times New Roman"/>
        <family val="1"/>
      </rPr>
      <t>3</t>
    </r>
    <r>
      <rPr>
        <sz val="8"/>
        <rFont val="宋体"/>
        <family val="3"/>
        <charset val="134"/>
      </rPr>
      <t>：产出咨政报告、年度报告等代表性智库成果数量</t>
    </r>
  </si>
  <si>
    <r>
      <rPr>
        <sz val="8"/>
        <rFont val="Times New Roman"/>
        <family val="1"/>
      </rPr>
      <t>30</t>
    </r>
    <r>
      <rPr>
        <sz val="8"/>
        <rFont val="宋体"/>
        <family val="3"/>
        <charset val="134"/>
      </rPr>
      <t>项</t>
    </r>
  </si>
  <si>
    <r>
      <rPr>
        <sz val="8"/>
        <rFont val="Times New Roman"/>
        <family val="1"/>
      </rPr>
      <t>109</t>
    </r>
    <r>
      <rPr>
        <sz val="8"/>
        <rFont val="宋体"/>
        <family val="3"/>
        <charset val="134"/>
      </rPr>
      <t>篇</t>
    </r>
  </si>
  <si>
    <t>生态效益
指标</t>
  </si>
  <si>
    <r>
      <rPr>
        <sz val="8"/>
        <rFont val="宋体"/>
        <family val="3"/>
        <charset val="134"/>
      </rPr>
      <t>指标</t>
    </r>
    <r>
      <rPr>
        <sz val="8"/>
        <rFont val="Times New Roman"/>
        <family val="1"/>
      </rPr>
      <t>1</t>
    </r>
    <r>
      <rPr>
        <sz val="8"/>
        <rFont val="宋体"/>
        <family val="3"/>
        <charset val="134"/>
      </rPr>
      <t>：助推黄河流域生态保护和高质量发展先行区建设的作用</t>
    </r>
  </si>
  <si>
    <t>促进</t>
  </si>
  <si>
    <t>可持续影响指标</t>
  </si>
  <si>
    <r>
      <rPr>
        <sz val="8"/>
        <rFont val="宋体"/>
        <family val="3"/>
        <charset val="134"/>
      </rPr>
      <t>指标</t>
    </r>
    <r>
      <rPr>
        <sz val="8"/>
        <rFont val="Times New Roman"/>
        <family val="1"/>
      </rPr>
      <t>1</t>
    </r>
    <r>
      <rPr>
        <sz val="8"/>
        <rFont val="宋体"/>
        <family val="3"/>
        <charset val="134"/>
      </rPr>
      <t>：学科排名</t>
    </r>
  </si>
  <si>
    <t>较上年有所上升</t>
  </si>
  <si>
    <t>由上海软科149名上升到128名</t>
  </si>
  <si>
    <r>
      <rPr>
        <sz val="8"/>
        <rFont val="宋体"/>
        <family val="3"/>
        <charset val="134"/>
      </rPr>
      <t>指标</t>
    </r>
    <r>
      <rPr>
        <sz val="8"/>
        <rFont val="Times New Roman"/>
        <family val="1"/>
      </rPr>
      <t>2</t>
    </r>
    <r>
      <rPr>
        <sz val="8"/>
        <rFont val="宋体"/>
        <family val="3"/>
        <charset val="134"/>
      </rPr>
      <t>：配套设施完善性</t>
    </r>
  </si>
  <si>
    <t>完善</t>
  </si>
  <si>
    <r>
      <rPr>
        <sz val="8"/>
        <rFont val="宋体"/>
        <family val="3"/>
        <charset val="134"/>
      </rPr>
      <t>指标</t>
    </r>
    <r>
      <rPr>
        <sz val="8"/>
        <rFont val="Times New Roman"/>
        <family val="1"/>
      </rPr>
      <t>3</t>
    </r>
    <r>
      <rPr>
        <sz val="8"/>
        <rFont val="宋体"/>
        <family val="3"/>
        <charset val="134"/>
      </rPr>
      <t>：长效管理机制健全性</t>
    </r>
  </si>
  <si>
    <t>健全</t>
  </si>
  <si>
    <t>满意度
指标
（10分）</t>
  </si>
  <si>
    <t>服务对象满意度指标</t>
  </si>
  <si>
    <r>
      <rPr>
        <sz val="8"/>
        <rFont val="宋体"/>
        <family val="3"/>
        <charset val="134"/>
      </rPr>
      <t>指标</t>
    </r>
    <r>
      <rPr>
        <sz val="8"/>
        <rFont val="Times New Roman"/>
        <family val="1"/>
      </rPr>
      <t>1</t>
    </r>
    <r>
      <rPr>
        <sz val="8"/>
        <rFont val="宋体"/>
        <family val="3"/>
        <charset val="134"/>
      </rPr>
      <t>：师生满意度</t>
    </r>
  </si>
  <si>
    <t>≥90%</t>
  </si>
  <si>
    <r>
      <rPr>
        <sz val="8"/>
        <rFont val="宋体"/>
        <family val="3"/>
        <charset val="134"/>
      </rPr>
      <t>指标</t>
    </r>
    <r>
      <rPr>
        <sz val="8"/>
        <rFont val="Times New Roman"/>
        <family val="1"/>
      </rPr>
      <t>2</t>
    </r>
    <r>
      <rPr>
        <sz val="8"/>
        <rFont val="宋体"/>
        <family val="3"/>
        <charset val="134"/>
      </rPr>
      <t>：校友满意度</t>
    </r>
  </si>
  <si>
    <r>
      <rPr>
        <sz val="8"/>
        <rFont val="宋体"/>
        <family val="3"/>
        <charset val="134"/>
      </rPr>
      <t>指标</t>
    </r>
    <r>
      <rPr>
        <sz val="8"/>
        <rFont val="Times New Roman"/>
        <family val="1"/>
      </rPr>
      <t>3</t>
    </r>
    <r>
      <rPr>
        <sz val="8"/>
        <rFont val="宋体"/>
        <family val="3"/>
        <charset val="134"/>
      </rPr>
      <t>：社会满意度</t>
    </r>
  </si>
  <si>
    <r>
      <rPr>
        <sz val="10"/>
        <rFont val="宋体"/>
        <family val="3"/>
        <charset val="134"/>
      </rPr>
      <t>总</t>
    </r>
    <r>
      <rPr>
        <sz val="10"/>
        <rFont val="Times New Roman"/>
        <family val="1"/>
      </rPr>
      <t xml:space="preserve"> </t>
    </r>
    <r>
      <rPr>
        <sz val="10"/>
        <rFont val="宋体"/>
        <family val="3"/>
        <charset val="134"/>
      </rPr>
      <t>　　　</t>
    </r>
    <r>
      <rPr>
        <sz val="10"/>
        <rFont val="Times New Roman"/>
        <family val="1"/>
      </rPr>
      <t xml:space="preserve"> </t>
    </r>
    <r>
      <rPr>
        <sz val="10"/>
        <rFont val="宋体"/>
        <family val="3"/>
        <charset val="134"/>
      </rPr>
      <t>分</t>
    </r>
  </si>
  <si>
    <r>
      <rPr>
        <b/>
        <sz val="10"/>
        <rFont val="Times New Roman"/>
        <family val="1"/>
      </rPr>
      <t xml:space="preserve">  </t>
    </r>
    <r>
      <rPr>
        <b/>
        <sz val="10"/>
        <rFont val="宋体"/>
        <family val="3"/>
        <charset val="134"/>
      </rPr>
      <t>注意事项：总分</t>
    </r>
    <r>
      <rPr>
        <b/>
        <sz val="10"/>
        <rFont val="Times New Roman"/>
        <family val="1"/>
      </rPr>
      <t>100=</t>
    </r>
    <r>
      <rPr>
        <b/>
        <sz val="10"/>
        <rFont val="宋体"/>
        <family val="3"/>
        <charset val="134"/>
      </rPr>
      <t>绩效指标</t>
    </r>
    <r>
      <rPr>
        <b/>
        <sz val="10"/>
        <rFont val="Times New Roman"/>
        <family val="1"/>
      </rPr>
      <t>90</t>
    </r>
    <r>
      <rPr>
        <b/>
        <sz val="10"/>
        <rFont val="宋体"/>
        <family val="3"/>
        <charset val="134"/>
      </rPr>
      <t>分</t>
    </r>
    <r>
      <rPr>
        <b/>
        <sz val="10"/>
        <rFont val="Times New Roman"/>
        <family val="1"/>
      </rPr>
      <t>+</t>
    </r>
    <r>
      <rPr>
        <b/>
        <sz val="10"/>
        <rFont val="宋体"/>
        <family val="3"/>
        <charset val="134"/>
      </rPr>
      <t>资金执行情况</t>
    </r>
    <r>
      <rPr>
        <b/>
        <sz val="10"/>
        <rFont val="Times New Roman"/>
        <family val="1"/>
      </rPr>
      <t>10</t>
    </r>
    <r>
      <rPr>
        <b/>
        <sz val="10"/>
        <rFont val="宋体"/>
        <family val="3"/>
        <charset val="134"/>
      </rPr>
      <t>，请大家务必按照勾稽关系准确计分。</t>
    </r>
  </si>
  <si>
    <t>9项</t>
  </si>
  <si>
    <t>1项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</si>
</sst>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9">
    <font>
      <sz val="12"/>
      <color theme="1"/>
      <name val="等线"/>
      <charset val="134"/>
      <scheme val="minor"/>
    </font>
    <font>
      <sz val="10"/>
      <name val="Times New Roman"/>
      <family val="1"/>
    </font>
    <font>
      <sz val="8"/>
      <name val="Times New Roman"/>
      <family val="1"/>
    </font>
    <font>
      <sz val="16"/>
      <name val="Times New Roman"/>
      <family val="1"/>
    </font>
    <font>
      <sz val="18"/>
      <name val="Times New Roman"/>
      <family val="1"/>
    </font>
    <font>
      <sz val="8"/>
      <name val="宋体"/>
      <family val="3"/>
      <charset val="134"/>
    </font>
    <font>
      <sz val="8"/>
      <color theme="1"/>
      <name val="等线"/>
      <family val="4"/>
      <charset val="134"/>
      <scheme val="minor"/>
    </font>
    <font>
      <sz val="8"/>
      <color theme="1"/>
      <name val="宋体"/>
      <family val="3"/>
      <charset val="134"/>
    </font>
    <font>
      <sz val="8"/>
      <color theme="1"/>
      <name val="Times New Roman"/>
      <family val="1"/>
    </font>
    <font>
      <sz val="9"/>
      <color rgb="FF000000"/>
      <name val="宋体"/>
      <family val="3"/>
      <charset val="134"/>
    </font>
    <font>
      <sz val="8"/>
      <color rgb="FF000000"/>
      <name val="宋体"/>
      <family val="3"/>
      <charset val="134"/>
    </font>
    <font>
      <sz val="8"/>
      <color rgb="FF000000"/>
      <name val="Times New Roman"/>
      <family val="1"/>
    </font>
    <font>
      <sz val="10"/>
      <name val="宋体"/>
      <family val="3"/>
      <charset val="134"/>
    </font>
    <font>
      <b/>
      <sz val="10"/>
      <name val="Times New Roman"/>
      <family val="1"/>
    </font>
    <font>
      <sz val="12"/>
      <name val="宋体"/>
      <family val="3"/>
      <charset val="134"/>
    </font>
    <font>
      <sz val="16"/>
      <name val="黑体"/>
      <family val="3"/>
      <charset val="134"/>
    </font>
    <font>
      <b/>
      <sz val="10"/>
      <name val="宋体"/>
      <family val="3"/>
      <charset val="134"/>
    </font>
    <font>
      <sz val="18"/>
      <name val="方正小标宋_GBK"/>
    </font>
    <font>
      <sz val="9"/>
      <name val="等线"/>
      <family val="4"/>
      <charset val="134"/>
      <scheme val="minor"/>
    </font>
  </fonts>
  <fills count="4">
    <fill>
      <patternFill patternType="none"/>
    </fill>
    <fill>
      <patternFill patternType="gray125"/>
    </fill>
    <fill>
      <patternFill patternType="solid">
        <fgColor theme="0"/>
        <bgColor indexed="64"/>
      </patternFill>
    </fill>
    <fill>
      <patternFill patternType="solid">
        <fgColor theme="0"/>
        <bgColor indexed="9"/>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auto="1"/>
      </top>
      <bottom style="thin">
        <color auto="1"/>
      </bottom>
      <diagonal/>
    </border>
    <border>
      <left style="thin">
        <color rgb="FF000000"/>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4" fillId="0" borderId="0"/>
  </cellStyleXfs>
  <cellXfs count="116">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1" fillId="0" borderId="0" xfId="1" applyFont="1" applyAlignment="1">
      <alignment horizontal="center" vertical="center" wrapText="1"/>
    </xf>
    <xf numFmtId="0" fontId="5" fillId="0" borderId="3" xfId="1" applyFont="1" applyBorder="1" applyAlignment="1">
      <alignment horizontal="center" vertical="center" wrapText="1"/>
    </xf>
    <xf numFmtId="0" fontId="2" fillId="0" borderId="3" xfId="1" applyFont="1" applyBorder="1" applyAlignment="1">
      <alignment horizontal="center" vertical="center" wrapText="1"/>
    </xf>
    <xf numFmtId="0" fontId="2" fillId="0" borderId="7" xfId="1" applyFont="1" applyBorder="1" applyAlignment="1">
      <alignment horizontal="center" vertical="center" wrapText="1"/>
    </xf>
    <xf numFmtId="0" fontId="2" fillId="0" borderId="11" xfId="1" applyFont="1" applyBorder="1" applyAlignment="1">
      <alignment horizontal="center" vertical="center" wrapText="1"/>
    </xf>
    <xf numFmtId="0" fontId="5" fillId="2"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1" fillId="0" borderId="3" xfId="1"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176" fontId="2" fillId="2" borderId="3" xfId="0" applyNumberFormat="1" applyFont="1" applyFill="1" applyBorder="1" applyAlignment="1">
      <alignment horizontal="center" vertical="center" wrapText="1"/>
    </xf>
    <xf numFmtId="0" fontId="6" fillId="0" borderId="3" xfId="0" applyFont="1" applyBorder="1" applyAlignment="1">
      <alignment horizontal="center" vertical="center"/>
    </xf>
    <xf numFmtId="0" fontId="7" fillId="2" borderId="1" xfId="0" applyFont="1" applyFill="1" applyBorder="1" applyAlignment="1">
      <alignment horizontal="left" vertical="center" wrapText="1"/>
    </xf>
    <xf numFmtId="0" fontId="8" fillId="2" borderId="7" xfId="0" applyFont="1" applyFill="1" applyBorder="1" applyAlignment="1">
      <alignment horizontal="left" vertical="center" wrapText="1"/>
    </xf>
    <xf numFmtId="0" fontId="2" fillId="2" borderId="3" xfId="1" applyFont="1" applyFill="1" applyBorder="1" applyAlignment="1">
      <alignment horizontal="center" vertical="center" wrapText="1"/>
    </xf>
    <xf numFmtId="9" fontId="2" fillId="2" borderId="3" xfId="1" applyNumberFormat="1" applyFont="1" applyFill="1" applyBorder="1" applyAlignment="1">
      <alignment horizontal="center" vertical="center" wrapText="1"/>
    </xf>
    <xf numFmtId="176" fontId="2" fillId="0" borderId="3" xfId="0" applyNumberFormat="1" applyFont="1" applyBorder="1" applyAlignment="1">
      <alignment horizontal="center" vertical="center" wrapText="1"/>
    </xf>
    <xf numFmtId="10" fontId="2" fillId="0" borderId="3" xfId="1" applyNumberFormat="1" applyFont="1" applyBorder="1" applyAlignment="1">
      <alignment horizontal="center" vertical="center" wrapText="1"/>
    </xf>
    <xf numFmtId="9" fontId="2" fillId="2" borderId="3" xfId="0" applyNumberFormat="1" applyFont="1" applyFill="1" applyBorder="1" applyAlignment="1">
      <alignment horizontal="center" vertical="center"/>
    </xf>
    <xf numFmtId="0" fontId="11" fillId="2" borderId="3" xfId="0" applyFont="1" applyFill="1" applyBorder="1" applyAlignment="1">
      <alignment horizontal="center" vertical="center" wrapText="1"/>
    </xf>
    <xf numFmtId="9" fontId="11" fillId="2" borderId="3" xfId="0" applyNumberFormat="1"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3" xfId="1" applyFont="1" applyFill="1" applyBorder="1" applyAlignment="1">
      <alignment horizontal="center" vertical="center" wrapText="1"/>
    </xf>
    <xf numFmtId="0" fontId="2" fillId="0" borderId="3"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1" xfId="1" applyFont="1" applyBorder="1" applyAlignment="1">
      <alignment horizontal="center" vertical="center" wrapText="1"/>
    </xf>
    <xf numFmtId="0" fontId="12" fillId="0" borderId="0" xfId="1" applyFont="1" applyAlignment="1">
      <alignment vertical="center" wrapText="1"/>
    </xf>
    <xf numFmtId="0" fontId="5" fillId="0" borderId="3" xfId="0" applyFont="1" applyBorder="1" applyAlignment="1">
      <alignment horizontal="center" vertical="center"/>
    </xf>
    <xf numFmtId="0" fontId="8" fillId="0" borderId="3" xfId="0" applyFont="1" applyBorder="1" applyAlignment="1">
      <alignment horizontal="center" vertical="center"/>
    </xf>
    <xf numFmtId="9" fontId="8" fillId="0" borderId="3" xfId="0" applyNumberFormat="1" applyFont="1" applyBorder="1" applyAlignment="1">
      <alignment horizontal="center" vertical="center"/>
    </xf>
    <xf numFmtId="0" fontId="1" fillId="2" borderId="3"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0" xfId="1" applyFont="1" applyFill="1" applyAlignment="1">
      <alignment vertical="center" wrapText="1"/>
    </xf>
    <xf numFmtId="0" fontId="10" fillId="3" borderId="13" xfId="0" applyFont="1" applyFill="1" applyBorder="1" applyAlignment="1">
      <alignment horizontal="center" vertical="center"/>
    </xf>
    <xf numFmtId="0" fontId="2" fillId="2" borderId="1" xfId="1" applyFont="1" applyFill="1" applyBorder="1" applyAlignment="1">
      <alignment horizontal="center" vertical="center" wrapText="1"/>
    </xf>
    <xf numFmtId="0" fontId="2" fillId="2" borderId="0" xfId="1" applyFont="1" applyFill="1" applyAlignment="1">
      <alignment vertical="center" wrapText="1"/>
    </xf>
    <xf numFmtId="0" fontId="2" fillId="2" borderId="1" xfId="1" applyFont="1" applyFill="1" applyBorder="1" applyAlignment="1">
      <alignment horizontal="left" vertical="center" wrapText="1"/>
    </xf>
    <xf numFmtId="0" fontId="2" fillId="2" borderId="3" xfId="1" applyFont="1" applyFill="1" applyBorder="1" applyAlignment="1">
      <alignment vertical="center" wrapText="1"/>
    </xf>
    <xf numFmtId="0" fontId="2" fillId="2" borderId="4" xfId="1" applyFont="1" applyFill="1" applyBorder="1" applyAlignment="1">
      <alignment horizontal="left" vertical="center" wrapText="1"/>
    </xf>
    <xf numFmtId="0" fontId="2" fillId="2" borderId="11" xfId="1" applyFont="1" applyFill="1" applyBorder="1" applyAlignment="1">
      <alignment horizontal="center" vertical="center" wrapText="1"/>
    </xf>
    <xf numFmtId="0" fontId="9" fillId="2" borderId="13" xfId="0" applyFont="1" applyFill="1" applyBorder="1" applyAlignment="1">
      <alignment horizontal="center" vertical="center"/>
    </xf>
    <xf numFmtId="0" fontId="5" fillId="0" borderId="1" xfId="0" applyFont="1" applyBorder="1" applyAlignment="1">
      <alignment horizontal="left" vertical="center" wrapText="1"/>
    </xf>
    <xf numFmtId="0" fontId="2" fillId="0" borderId="7" xfId="0" applyFont="1" applyBorder="1" applyAlignment="1">
      <alignment horizontal="left" vertical="center" wrapText="1"/>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12" fillId="0" borderId="3" xfId="1" applyFont="1" applyBorder="1" applyAlignment="1">
      <alignment horizontal="center" vertical="center" wrapText="1"/>
    </xf>
    <xf numFmtId="0" fontId="1" fillId="0" borderId="3" xfId="1" applyFont="1" applyBorder="1" applyAlignment="1">
      <alignment horizontal="center" vertical="center" wrapText="1"/>
    </xf>
    <xf numFmtId="0" fontId="13" fillId="0" borderId="0" xfId="1" applyFont="1" applyAlignment="1">
      <alignment horizontal="left"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4" xfId="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3" xfId="0" applyFont="1" applyBorder="1" applyAlignment="1">
      <alignment horizontal="center" vertical="center"/>
    </xf>
    <xf numFmtId="0" fontId="5" fillId="0" borderId="3" xfId="1" applyFont="1" applyBorder="1" applyAlignment="1">
      <alignment horizontal="left" vertical="center" wrapText="1"/>
    </xf>
    <xf numFmtId="0" fontId="5" fillId="2" borderId="1" xfId="0" applyFont="1" applyFill="1" applyBorder="1" applyAlignment="1">
      <alignment horizontal="left" vertical="center" wrapText="1"/>
    </xf>
    <xf numFmtId="0" fontId="2" fillId="2" borderId="7" xfId="0" applyFont="1" applyFill="1" applyBorder="1" applyAlignment="1">
      <alignment horizontal="left" vertical="center" wrapText="1"/>
    </xf>
    <xf numFmtId="0" fontId="5" fillId="2" borderId="1"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10" fillId="3" borderId="15" xfId="0" applyFont="1" applyFill="1" applyBorder="1" applyAlignment="1">
      <alignment horizontal="left" vertical="center"/>
    </xf>
    <xf numFmtId="0" fontId="10" fillId="3" borderId="7" xfId="0" applyFont="1" applyFill="1" applyBorder="1" applyAlignment="1">
      <alignment horizontal="left" vertical="center"/>
    </xf>
    <xf numFmtId="0" fontId="10" fillId="3" borderId="16" xfId="0" applyFont="1" applyFill="1" applyBorder="1" applyAlignment="1">
      <alignment horizontal="left" vertical="center"/>
    </xf>
    <xf numFmtId="0" fontId="10" fillId="3" borderId="17" xfId="0" applyFont="1" applyFill="1" applyBorder="1" applyAlignment="1">
      <alignment horizontal="left" vertical="center"/>
    </xf>
    <xf numFmtId="0" fontId="5" fillId="0" borderId="1" xfId="1" applyFont="1" applyBorder="1" applyAlignment="1">
      <alignment horizontal="center" vertical="center" wrapText="1"/>
    </xf>
    <xf numFmtId="0" fontId="2" fillId="0" borderId="7" xfId="1" applyFont="1" applyBorder="1" applyAlignment="1">
      <alignment horizontal="center" vertical="center" wrapText="1"/>
    </xf>
    <xf numFmtId="0" fontId="5" fillId="0" borderId="7" xfId="0" applyFont="1" applyBorder="1" applyAlignment="1">
      <alignment horizontal="left" vertical="center" wrapText="1"/>
    </xf>
    <xf numFmtId="0" fontId="10" fillId="2" borderId="1"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7" xfId="0" applyFont="1" applyFill="1" applyBorder="1" applyAlignment="1">
      <alignment horizontal="left" vertical="center" wrapText="1"/>
    </xf>
    <xf numFmtId="0" fontId="5" fillId="0" borderId="7" xfId="1" applyFont="1" applyBorder="1" applyAlignment="1">
      <alignment horizontal="center" vertical="center" wrapText="1"/>
    </xf>
    <xf numFmtId="0" fontId="2" fillId="0" borderId="3" xfId="1" applyFont="1" applyBorder="1" applyAlignment="1">
      <alignment horizontal="left" vertical="center" wrapText="1"/>
    </xf>
    <xf numFmtId="0" fontId="7" fillId="0" borderId="3" xfId="0" applyFont="1" applyBorder="1" applyAlignment="1">
      <alignment horizontal="left" vertical="center"/>
    </xf>
    <xf numFmtId="0" fontId="1" fillId="2" borderId="1"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8" fillId="2" borderId="7" xfId="0" applyFont="1" applyFill="1" applyBorder="1" applyAlignment="1">
      <alignment horizontal="lef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0" fontId="5" fillId="2" borderId="7" xfId="0" applyFont="1" applyFill="1" applyBorder="1" applyAlignment="1">
      <alignment horizontal="left" vertical="center" wrapText="1"/>
    </xf>
    <xf numFmtId="0" fontId="2" fillId="2" borderId="1"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2" borderId="5" xfId="0" applyFont="1" applyFill="1" applyBorder="1">
      <alignment vertical="center"/>
    </xf>
    <xf numFmtId="0" fontId="2" fillId="2" borderId="6" xfId="0" applyFont="1" applyFill="1" applyBorder="1">
      <alignment vertical="center"/>
    </xf>
    <xf numFmtId="0" fontId="2" fillId="2" borderId="8" xfId="1" applyFont="1" applyFill="1" applyBorder="1" applyAlignment="1">
      <alignment horizontal="center" vertical="center" wrapText="1"/>
    </xf>
    <xf numFmtId="0" fontId="2" fillId="2" borderId="0" xfId="0" applyFont="1" applyFill="1">
      <alignment vertical="center"/>
    </xf>
    <xf numFmtId="0" fontId="2" fillId="2" borderId="9" xfId="0" applyFont="1" applyFill="1" applyBorder="1">
      <alignment vertical="center"/>
    </xf>
    <xf numFmtId="0" fontId="2" fillId="2" borderId="8" xfId="0" applyFont="1" applyFill="1" applyBorder="1">
      <alignment vertical="center"/>
    </xf>
    <xf numFmtId="0" fontId="2" fillId="2" borderId="10" xfId="0" applyFont="1" applyFill="1" applyBorder="1">
      <alignment vertical="center"/>
    </xf>
    <xf numFmtId="0" fontId="3" fillId="0" borderId="0" xfId="1" applyFont="1" applyAlignment="1">
      <alignment horizontal="left" vertical="center"/>
    </xf>
    <xf numFmtId="0" fontId="4" fillId="0" borderId="0" xfId="1" applyFont="1" applyAlignment="1">
      <alignment horizontal="center" vertical="center" wrapText="1"/>
    </xf>
    <xf numFmtId="0" fontId="2" fillId="0" borderId="0" xfId="1" applyFont="1" applyAlignment="1">
      <alignment horizontal="center" vertical="center" wrapText="1"/>
    </xf>
    <xf numFmtId="0" fontId="5" fillId="0" borderId="3" xfId="1"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5"/>
  <sheetViews>
    <sheetView tabSelected="1" zoomScale="120" zoomScaleNormal="120" workbookViewId="0">
      <selection activeCell="H14" sqref="H14:H61"/>
    </sheetView>
  </sheetViews>
  <sheetFormatPr baseColWidth="10" defaultColWidth="8.1640625" defaultRowHeight="13"/>
  <cols>
    <col min="1" max="1" width="3.83203125" style="1" customWidth="1"/>
    <col min="2" max="2" width="6.83203125" style="1" customWidth="1"/>
    <col min="3" max="3" width="6.6640625" style="1" customWidth="1"/>
    <col min="4" max="4" width="45.5" style="1" customWidth="1"/>
    <col min="5" max="5" width="9.33203125" style="1" customWidth="1"/>
    <col min="6" max="6" width="24.33203125" style="3" customWidth="1"/>
    <col min="7" max="7" width="23.83203125" style="3" customWidth="1"/>
    <col min="8" max="8" width="5" style="3" customWidth="1"/>
    <col min="9" max="9" width="6.1640625" style="1" customWidth="1"/>
    <col min="10" max="10" width="6.83203125" style="1" customWidth="1"/>
    <col min="11" max="11" width="14.5" style="1" customWidth="1"/>
    <col min="12" max="12" width="9.33203125" style="1" customWidth="1"/>
    <col min="13" max="255" width="8.1640625" style="1"/>
    <col min="256" max="256" width="3.83203125" style="1" customWidth="1"/>
    <col min="257" max="257" width="6.83203125" style="1" customWidth="1"/>
    <col min="258" max="258" width="6.6640625" style="1" customWidth="1"/>
    <col min="259" max="259" width="19.6640625" style="1" customWidth="1"/>
    <col min="260" max="260" width="8.83203125" style="1" customWidth="1"/>
    <col min="261" max="261" width="7.6640625" style="1" customWidth="1"/>
    <col min="262" max="262" width="7.83203125" style="1" customWidth="1"/>
    <col min="263" max="263" width="5" style="1" customWidth="1"/>
    <col min="264" max="264" width="6.1640625" style="1" customWidth="1"/>
    <col min="265" max="265" width="6.83203125" style="1" customWidth="1"/>
    <col min="266" max="266" width="7.83203125" style="1" customWidth="1"/>
    <col min="267" max="511" width="8.1640625" style="1"/>
    <col min="512" max="512" width="3.83203125" style="1" customWidth="1"/>
    <col min="513" max="513" width="6.83203125" style="1" customWidth="1"/>
    <col min="514" max="514" width="6.6640625" style="1" customWidth="1"/>
    <col min="515" max="515" width="19.6640625" style="1" customWidth="1"/>
    <col min="516" max="516" width="8.83203125" style="1" customWidth="1"/>
    <col min="517" max="517" width="7.6640625" style="1" customWidth="1"/>
    <col min="518" max="518" width="7.83203125" style="1" customWidth="1"/>
    <col min="519" max="519" width="5" style="1" customWidth="1"/>
    <col min="520" max="520" width="6.1640625" style="1" customWidth="1"/>
    <col min="521" max="521" width="6.83203125" style="1" customWidth="1"/>
    <col min="522" max="522" width="7.83203125" style="1" customWidth="1"/>
    <col min="523" max="767" width="8.1640625" style="1"/>
    <col min="768" max="768" width="3.83203125" style="1" customWidth="1"/>
    <col min="769" max="769" width="6.83203125" style="1" customWidth="1"/>
    <col min="770" max="770" width="6.6640625" style="1" customWidth="1"/>
    <col min="771" max="771" width="19.6640625" style="1" customWidth="1"/>
    <col min="772" max="772" width="8.83203125" style="1" customWidth="1"/>
    <col min="773" max="773" width="7.6640625" style="1" customWidth="1"/>
    <col min="774" max="774" width="7.83203125" style="1" customWidth="1"/>
    <col min="775" max="775" width="5" style="1" customWidth="1"/>
    <col min="776" max="776" width="6.1640625" style="1" customWidth="1"/>
    <col min="777" max="777" width="6.83203125" style="1" customWidth="1"/>
    <col min="778" max="778" width="7.83203125" style="1" customWidth="1"/>
    <col min="779" max="1023" width="8.1640625" style="1"/>
    <col min="1024" max="1024" width="3.83203125" style="1" customWidth="1"/>
    <col min="1025" max="1025" width="6.83203125" style="1" customWidth="1"/>
    <col min="1026" max="1026" width="6.6640625" style="1" customWidth="1"/>
    <col min="1027" max="1027" width="19.6640625" style="1" customWidth="1"/>
    <col min="1028" max="1028" width="8.83203125" style="1" customWidth="1"/>
    <col min="1029" max="1029" width="7.6640625" style="1" customWidth="1"/>
    <col min="1030" max="1030" width="7.83203125" style="1" customWidth="1"/>
    <col min="1031" max="1031" width="5" style="1" customWidth="1"/>
    <col min="1032" max="1032" width="6.1640625" style="1" customWidth="1"/>
    <col min="1033" max="1033" width="6.83203125" style="1" customWidth="1"/>
    <col min="1034" max="1034" width="7.83203125" style="1" customWidth="1"/>
    <col min="1035" max="1279" width="8.1640625" style="1"/>
    <col min="1280" max="1280" width="3.83203125" style="1" customWidth="1"/>
    <col min="1281" max="1281" width="6.83203125" style="1" customWidth="1"/>
    <col min="1282" max="1282" width="6.6640625" style="1" customWidth="1"/>
    <col min="1283" max="1283" width="19.6640625" style="1" customWidth="1"/>
    <col min="1284" max="1284" width="8.83203125" style="1" customWidth="1"/>
    <col min="1285" max="1285" width="7.6640625" style="1" customWidth="1"/>
    <col min="1286" max="1286" width="7.83203125" style="1" customWidth="1"/>
    <col min="1287" max="1287" width="5" style="1" customWidth="1"/>
    <col min="1288" max="1288" width="6.1640625" style="1" customWidth="1"/>
    <col min="1289" max="1289" width="6.83203125" style="1" customWidth="1"/>
    <col min="1290" max="1290" width="7.83203125" style="1" customWidth="1"/>
    <col min="1291" max="1535" width="8.1640625" style="1"/>
    <col min="1536" max="1536" width="3.83203125" style="1" customWidth="1"/>
    <col min="1537" max="1537" width="6.83203125" style="1" customWidth="1"/>
    <col min="1538" max="1538" width="6.6640625" style="1" customWidth="1"/>
    <col min="1539" max="1539" width="19.6640625" style="1" customWidth="1"/>
    <col min="1540" max="1540" width="8.83203125" style="1" customWidth="1"/>
    <col min="1541" max="1541" width="7.6640625" style="1" customWidth="1"/>
    <col min="1542" max="1542" width="7.83203125" style="1" customWidth="1"/>
    <col min="1543" max="1543" width="5" style="1" customWidth="1"/>
    <col min="1544" max="1544" width="6.1640625" style="1" customWidth="1"/>
    <col min="1545" max="1545" width="6.83203125" style="1" customWidth="1"/>
    <col min="1546" max="1546" width="7.83203125" style="1" customWidth="1"/>
    <col min="1547" max="1791" width="8.1640625" style="1"/>
    <col min="1792" max="1792" width="3.83203125" style="1" customWidth="1"/>
    <col min="1793" max="1793" width="6.83203125" style="1" customWidth="1"/>
    <col min="1794" max="1794" width="6.6640625" style="1" customWidth="1"/>
    <col min="1795" max="1795" width="19.6640625" style="1" customWidth="1"/>
    <col min="1796" max="1796" width="8.83203125" style="1" customWidth="1"/>
    <col min="1797" max="1797" width="7.6640625" style="1" customWidth="1"/>
    <col min="1798" max="1798" width="7.83203125" style="1" customWidth="1"/>
    <col min="1799" max="1799" width="5" style="1" customWidth="1"/>
    <col min="1800" max="1800" width="6.1640625" style="1" customWidth="1"/>
    <col min="1801" max="1801" width="6.83203125" style="1" customWidth="1"/>
    <col min="1802" max="1802" width="7.83203125" style="1" customWidth="1"/>
    <col min="1803" max="2047" width="8.1640625" style="1"/>
    <col min="2048" max="2048" width="3.83203125" style="1" customWidth="1"/>
    <col min="2049" max="2049" width="6.83203125" style="1" customWidth="1"/>
    <col min="2050" max="2050" width="6.6640625" style="1" customWidth="1"/>
    <col min="2051" max="2051" width="19.6640625" style="1" customWidth="1"/>
    <col min="2052" max="2052" width="8.83203125" style="1" customWidth="1"/>
    <col min="2053" max="2053" width="7.6640625" style="1" customWidth="1"/>
    <col min="2054" max="2054" width="7.83203125" style="1" customWidth="1"/>
    <col min="2055" max="2055" width="5" style="1" customWidth="1"/>
    <col min="2056" max="2056" width="6.1640625" style="1" customWidth="1"/>
    <col min="2057" max="2057" width="6.83203125" style="1" customWidth="1"/>
    <col min="2058" max="2058" width="7.83203125" style="1" customWidth="1"/>
    <col min="2059" max="2303" width="8.1640625" style="1"/>
    <col min="2304" max="2304" width="3.83203125" style="1" customWidth="1"/>
    <col min="2305" max="2305" width="6.83203125" style="1" customWidth="1"/>
    <col min="2306" max="2306" width="6.6640625" style="1" customWidth="1"/>
    <col min="2307" max="2307" width="19.6640625" style="1" customWidth="1"/>
    <col min="2308" max="2308" width="8.83203125" style="1" customWidth="1"/>
    <col min="2309" max="2309" width="7.6640625" style="1" customWidth="1"/>
    <col min="2310" max="2310" width="7.83203125" style="1" customWidth="1"/>
    <col min="2311" max="2311" width="5" style="1" customWidth="1"/>
    <col min="2312" max="2312" width="6.1640625" style="1" customWidth="1"/>
    <col min="2313" max="2313" width="6.83203125" style="1" customWidth="1"/>
    <col min="2314" max="2314" width="7.83203125" style="1" customWidth="1"/>
    <col min="2315" max="2559" width="8.1640625" style="1"/>
    <col min="2560" max="2560" width="3.83203125" style="1" customWidth="1"/>
    <col min="2561" max="2561" width="6.83203125" style="1" customWidth="1"/>
    <col min="2562" max="2562" width="6.6640625" style="1" customWidth="1"/>
    <col min="2563" max="2563" width="19.6640625" style="1" customWidth="1"/>
    <col min="2564" max="2564" width="8.83203125" style="1" customWidth="1"/>
    <col min="2565" max="2565" width="7.6640625" style="1" customWidth="1"/>
    <col min="2566" max="2566" width="7.83203125" style="1" customWidth="1"/>
    <col min="2567" max="2567" width="5" style="1" customWidth="1"/>
    <col min="2568" max="2568" width="6.1640625" style="1" customWidth="1"/>
    <col min="2569" max="2569" width="6.83203125" style="1" customWidth="1"/>
    <col min="2570" max="2570" width="7.83203125" style="1" customWidth="1"/>
    <col min="2571" max="2815" width="8.1640625" style="1"/>
    <col min="2816" max="2816" width="3.83203125" style="1" customWidth="1"/>
    <col min="2817" max="2817" width="6.83203125" style="1" customWidth="1"/>
    <col min="2818" max="2818" width="6.6640625" style="1" customWidth="1"/>
    <col min="2819" max="2819" width="19.6640625" style="1" customWidth="1"/>
    <col min="2820" max="2820" width="8.83203125" style="1" customWidth="1"/>
    <col min="2821" max="2821" width="7.6640625" style="1" customWidth="1"/>
    <col min="2822" max="2822" width="7.83203125" style="1" customWidth="1"/>
    <col min="2823" max="2823" width="5" style="1" customWidth="1"/>
    <col min="2824" max="2824" width="6.1640625" style="1" customWidth="1"/>
    <col min="2825" max="2825" width="6.83203125" style="1" customWidth="1"/>
    <col min="2826" max="2826" width="7.83203125" style="1" customWidth="1"/>
    <col min="2827" max="3071" width="8.1640625" style="1"/>
    <col min="3072" max="3072" width="3.83203125" style="1" customWidth="1"/>
    <col min="3073" max="3073" width="6.83203125" style="1" customWidth="1"/>
    <col min="3074" max="3074" width="6.6640625" style="1" customWidth="1"/>
    <col min="3075" max="3075" width="19.6640625" style="1" customWidth="1"/>
    <col min="3076" max="3076" width="8.83203125" style="1" customWidth="1"/>
    <col min="3077" max="3077" width="7.6640625" style="1" customWidth="1"/>
    <col min="3078" max="3078" width="7.83203125" style="1" customWidth="1"/>
    <col min="3079" max="3079" width="5" style="1" customWidth="1"/>
    <col min="3080" max="3080" width="6.1640625" style="1" customWidth="1"/>
    <col min="3081" max="3081" width="6.83203125" style="1" customWidth="1"/>
    <col min="3082" max="3082" width="7.83203125" style="1" customWidth="1"/>
    <col min="3083" max="3327" width="8.1640625" style="1"/>
    <col min="3328" max="3328" width="3.83203125" style="1" customWidth="1"/>
    <col min="3329" max="3329" width="6.83203125" style="1" customWidth="1"/>
    <col min="3330" max="3330" width="6.6640625" style="1" customWidth="1"/>
    <col min="3331" max="3331" width="19.6640625" style="1" customWidth="1"/>
    <col min="3332" max="3332" width="8.83203125" style="1" customWidth="1"/>
    <col min="3333" max="3333" width="7.6640625" style="1" customWidth="1"/>
    <col min="3334" max="3334" width="7.83203125" style="1" customWidth="1"/>
    <col min="3335" max="3335" width="5" style="1" customWidth="1"/>
    <col min="3336" max="3336" width="6.1640625" style="1" customWidth="1"/>
    <col min="3337" max="3337" width="6.83203125" style="1" customWidth="1"/>
    <col min="3338" max="3338" width="7.83203125" style="1" customWidth="1"/>
    <col min="3339" max="3583" width="8.1640625" style="1"/>
    <col min="3584" max="3584" width="3.83203125" style="1" customWidth="1"/>
    <col min="3585" max="3585" width="6.83203125" style="1" customWidth="1"/>
    <col min="3586" max="3586" width="6.6640625" style="1" customWidth="1"/>
    <col min="3587" max="3587" width="19.6640625" style="1" customWidth="1"/>
    <col min="3588" max="3588" width="8.83203125" style="1" customWidth="1"/>
    <col min="3589" max="3589" width="7.6640625" style="1" customWidth="1"/>
    <col min="3590" max="3590" width="7.83203125" style="1" customWidth="1"/>
    <col min="3591" max="3591" width="5" style="1" customWidth="1"/>
    <col min="3592" max="3592" width="6.1640625" style="1" customWidth="1"/>
    <col min="3593" max="3593" width="6.83203125" style="1" customWidth="1"/>
    <col min="3594" max="3594" width="7.83203125" style="1" customWidth="1"/>
    <col min="3595" max="3839" width="8.1640625" style="1"/>
    <col min="3840" max="3840" width="3.83203125" style="1" customWidth="1"/>
    <col min="3841" max="3841" width="6.83203125" style="1" customWidth="1"/>
    <col min="3842" max="3842" width="6.6640625" style="1" customWidth="1"/>
    <col min="3843" max="3843" width="19.6640625" style="1" customWidth="1"/>
    <col min="3844" max="3844" width="8.83203125" style="1" customWidth="1"/>
    <col min="3845" max="3845" width="7.6640625" style="1" customWidth="1"/>
    <col min="3846" max="3846" width="7.83203125" style="1" customWidth="1"/>
    <col min="3847" max="3847" width="5" style="1" customWidth="1"/>
    <col min="3848" max="3848" width="6.1640625" style="1" customWidth="1"/>
    <col min="3849" max="3849" width="6.83203125" style="1" customWidth="1"/>
    <col min="3850" max="3850" width="7.83203125" style="1" customWidth="1"/>
    <col min="3851" max="4095" width="8.1640625" style="1"/>
    <col min="4096" max="4096" width="3.83203125" style="1" customWidth="1"/>
    <col min="4097" max="4097" width="6.83203125" style="1" customWidth="1"/>
    <col min="4098" max="4098" width="6.6640625" style="1" customWidth="1"/>
    <col min="4099" max="4099" width="19.6640625" style="1" customWidth="1"/>
    <col min="4100" max="4100" width="8.83203125" style="1" customWidth="1"/>
    <col min="4101" max="4101" width="7.6640625" style="1" customWidth="1"/>
    <col min="4102" max="4102" width="7.83203125" style="1" customWidth="1"/>
    <col min="4103" max="4103" width="5" style="1" customWidth="1"/>
    <col min="4104" max="4104" width="6.1640625" style="1" customWidth="1"/>
    <col min="4105" max="4105" width="6.83203125" style="1" customWidth="1"/>
    <col min="4106" max="4106" width="7.83203125" style="1" customWidth="1"/>
    <col min="4107" max="4351" width="8.1640625" style="1"/>
    <col min="4352" max="4352" width="3.83203125" style="1" customWidth="1"/>
    <col min="4353" max="4353" width="6.83203125" style="1" customWidth="1"/>
    <col min="4354" max="4354" width="6.6640625" style="1" customWidth="1"/>
    <col min="4355" max="4355" width="19.6640625" style="1" customWidth="1"/>
    <col min="4356" max="4356" width="8.83203125" style="1" customWidth="1"/>
    <col min="4357" max="4357" width="7.6640625" style="1" customWidth="1"/>
    <col min="4358" max="4358" width="7.83203125" style="1" customWidth="1"/>
    <col min="4359" max="4359" width="5" style="1" customWidth="1"/>
    <col min="4360" max="4360" width="6.1640625" style="1" customWidth="1"/>
    <col min="4361" max="4361" width="6.83203125" style="1" customWidth="1"/>
    <col min="4362" max="4362" width="7.83203125" style="1" customWidth="1"/>
    <col min="4363" max="4607" width="8.1640625" style="1"/>
    <col min="4608" max="4608" width="3.83203125" style="1" customWidth="1"/>
    <col min="4609" max="4609" width="6.83203125" style="1" customWidth="1"/>
    <col min="4610" max="4610" width="6.6640625" style="1" customWidth="1"/>
    <col min="4611" max="4611" width="19.6640625" style="1" customWidth="1"/>
    <col min="4612" max="4612" width="8.83203125" style="1" customWidth="1"/>
    <col min="4613" max="4613" width="7.6640625" style="1" customWidth="1"/>
    <col min="4614" max="4614" width="7.83203125" style="1" customWidth="1"/>
    <col min="4615" max="4615" width="5" style="1" customWidth="1"/>
    <col min="4616" max="4616" width="6.1640625" style="1" customWidth="1"/>
    <col min="4617" max="4617" width="6.83203125" style="1" customWidth="1"/>
    <col min="4618" max="4618" width="7.83203125" style="1" customWidth="1"/>
    <col min="4619" max="4863" width="8.1640625" style="1"/>
    <col min="4864" max="4864" width="3.83203125" style="1" customWidth="1"/>
    <col min="4865" max="4865" width="6.83203125" style="1" customWidth="1"/>
    <col min="4866" max="4866" width="6.6640625" style="1" customWidth="1"/>
    <col min="4867" max="4867" width="19.6640625" style="1" customWidth="1"/>
    <col min="4868" max="4868" width="8.83203125" style="1" customWidth="1"/>
    <col min="4869" max="4869" width="7.6640625" style="1" customWidth="1"/>
    <col min="4870" max="4870" width="7.83203125" style="1" customWidth="1"/>
    <col min="4871" max="4871" width="5" style="1" customWidth="1"/>
    <col min="4872" max="4872" width="6.1640625" style="1" customWidth="1"/>
    <col min="4873" max="4873" width="6.83203125" style="1" customWidth="1"/>
    <col min="4874" max="4874" width="7.83203125" style="1" customWidth="1"/>
    <col min="4875" max="5119" width="8.1640625" style="1"/>
    <col min="5120" max="5120" width="3.83203125" style="1" customWidth="1"/>
    <col min="5121" max="5121" width="6.83203125" style="1" customWidth="1"/>
    <col min="5122" max="5122" width="6.6640625" style="1" customWidth="1"/>
    <col min="5123" max="5123" width="19.6640625" style="1" customWidth="1"/>
    <col min="5124" max="5124" width="8.83203125" style="1" customWidth="1"/>
    <col min="5125" max="5125" width="7.6640625" style="1" customWidth="1"/>
    <col min="5126" max="5126" width="7.83203125" style="1" customWidth="1"/>
    <col min="5127" max="5127" width="5" style="1" customWidth="1"/>
    <col min="5128" max="5128" width="6.1640625" style="1" customWidth="1"/>
    <col min="5129" max="5129" width="6.83203125" style="1" customWidth="1"/>
    <col min="5130" max="5130" width="7.83203125" style="1" customWidth="1"/>
    <col min="5131" max="5375" width="8.1640625" style="1"/>
    <col min="5376" max="5376" width="3.83203125" style="1" customWidth="1"/>
    <col min="5377" max="5377" width="6.83203125" style="1" customWidth="1"/>
    <col min="5378" max="5378" width="6.6640625" style="1" customWidth="1"/>
    <col min="5379" max="5379" width="19.6640625" style="1" customWidth="1"/>
    <col min="5380" max="5380" width="8.83203125" style="1" customWidth="1"/>
    <col min="5381" max="5381" width="7.6640625" style="1" customWidth="1"/>
    <col min="5382" max="5382" width="7.83203125" style="1" customWidth="1"/>
    <col min="5383" max="5383" width="5" style="1" customWidth="1"/>
    <col min="5384" max="5384" width="6.1640625" style="1" customWidth="1"/>
    <col min="5385" max="5385" width="6.83203125" style="1" customWidth="1"/>
    <col min="5386" max="5386" width="7.83203125" style="1" customWidth="1"/>
    <col min="5387" max="5631" width="8.1640625" style="1"/>
    <col min="5632" max="5632" width="3.83203125" style="1" customWidth="1"/>
    <col min="5633" max="5633" width="6.83203125" style="1" customWidth="1"/>
    <col min="5634" max="5634" width="6.6640625" style="1" customWidth="1"/>
    <col min="5635" max="5635" width="19.6640625" style="1" customWidth="1"/>
    <col min="5636" max="5636" width="8.83203125" style="1" customWidth="1"/>
    <col min="5637" max="5637" width="7.6640625" style="1" customWidth="1"/>
    <col min="5638" max="5638" width="7.83203125" style="1" customWidth="1"/>
    <col min="5639" max="5639" width="5" style="1" customWidth="1"/>
    <col min="5640" max="5640" width="6.1640625" style="1" customWidth="1"/>
    <col min="5641" max="5641" width="6.83203125" style="1" customWidth="1"/>
    <col min="5642" max="5642" width="7.83203125" style="1" customWidth="1"/>
    <col min="5643" max="5887" width="8.1640625" style="1"/>
    <col min="5888" max="5888" width="3.83203125" style="1" customWidth="1"/>
    <col min="5889" max="5889" width="6.83203125" style="1" customWidth="1"/>
    <col min="5890" max="5890" width="6.6640625" style="1" customWidth="1"/>
    <col min="5891" max="5891" width="19.6640625" style="1" customWidth="1"/>
    <col min="5892" max="5892" width="8.83203125" style="1" customWidth="1"/>
    <col min="5893" max="5893" width="7.6640625" style="1" customWidth="1"/>
    <col min="5894" max="5894" width="7.83203125" style="1" customWidth="1"/>
    <col min="5895" max="5895" width="5" style="1" customWidth="1"/>
    <col min="5896" max="5896" width="6.1640625" style="1" customWidth="1"/>
    <col min="5897" max="5897" width="6.83203125" style="1" customWidth="1"/>
    <col min="5898" max="5898" width="7.83203125" style="1" customWidth="1"/>
    <col min="5899" max="6143" width="8.1640625" style="1"/>
    <col min="6144" max="6144" width="3.83203125" style="1" customWidth="1"/>
    <col min="6145" max="6145" width="6.83203125" style="1" customWidth="1"/>
    <col min="6146" max="6146" width="6.6640625" style="1" customWidth="1"/>
    <col min="6147" max="6147" width="19.6640625" style="1" customWidth="1"/>
    <col min="6148" max="6148" width="8.83203125" style="1" customWidth="1"/>
    <col min="6149" max="6149" width="7.6640625" style="1" customWidth="1"/>
    <col min="6150" max="6150" width="7.83203125" style="1" customWidth="1"/>
    <col min="6151" max="6151" width="5" style="1" customWidth="1"/>
    <col min="6152" max="6152" width="6.1640625" style="1" customWidth="1"/>
    <col min="6153" max="6153" width="6.83203125" style="1" customWidth="1"/>
    <col min="6154" max="6154" width="7.83203125" style="1" customWidth="1"/>
    <col min="6155" max="6399" width="8.1640625" style="1"/>
    <col min="6400" max="6400" width="3.83203125" style="1" customWidth="1"/>
    <col min="6401" max="6401" width="6.83203125" style="1" customWidth="1"/>
    <col min="6402" max="6402" width="6.6640625" style="1" customWidth="1"/>
    <col min="6403" max="6403" width="19.6640625" style="1" customWidth="1"/>
    <col min="6404" max="6404" width="8.83203125" style="1" customWidth="1"/>
    <col min="6405" max="6405" width="7.6640625" style="1" customWidth="1"/>
    <col min="6406" max="6406" width="7.83203125" style="1" customWidth="1"/>
    <col min="6407" max="6407" width="5" style="1" customWidth="1"/>
    <col min="6408" max="6408" width="6.1640625" style="1" customWidth="1"/>
    <col min="6409" max="6409" width="6.83203125" style="1" customWidth="1"/>
    <col min="6410" max="6410" width="7.83203125" style="1" customWidth="1"/>
    <col min="6411" max="6655" width="8.1640625" style="1"/>
    <col min="6656" max="6656" width="3.83203125" style="1" customWidth="1"/>
    <col min="6657" max="6657" width="6.83203125" style="1" customWidth="1"/>
    <col min="6658" max="6658" width="6.6640625" style="1" customWidth="1"/>
    <col min="6659" max="6659" width="19.6640625" style="1" customWidth="1"/>
    <col min="6660" max="6660" width="8.83203125" style="1" customWidth="1"/>
    <col min="6661" max="6661" width="7.6640625" style="1" customWidth="1"/>
    <col min="6662" max="6662" width="7.83203125" style="1" customWidth="1"/>
    <col min="6663" max="6663" width="5" style="1" customWidth="1"/>
    <col min="6664" max="6664" width="6.1640625" style="1" customWidth="1"/>
    <col min="6665" max="6665" width="6.83203125" style="1" customWidth="1"/>
    <col min="6666" max="6666" width="7.83203125" style="1" customWidth="1"/>
    <col min="6667" max="6911" width="8.1640625" style="1"/>
    <col min="6912" max="6912" width="3.83203125" style="1" customWidth="1"/>
    <col min="6913" max="6913" width="6.83203125" style="1" customWidth="1"/>
    <col min="6914" max="6914" width="6.6640625" style="1" customWidth="1"/>
    <col min="6915" max="6915" width="19.6640625" style="1" customWidth="1"/>
    <col min="6916" max="6916" width="8.83203125" style="1" customWidth="1"/>
    <col min="6917" max="6917" width="7.6640625" style="1" customWidth="1"/>
    <col min="6918" max="6918" width="7.83203125" style="1" customWidth="1"/>
    <col min="6919" max="6919" width="5" style="1" customWidth="1"/>
    <col min="6920" max="6920" width="6.1640625" style="1" customWidth="1"/>
    <col min="6921" max="6921" width="6.83203125" style="1" customWidth="1"/>
    <col min="6922" max="6922" width="7.83203125" style="1" customWidth="1"/>
    <col min="6923" max="7167" width="8.1640625" style="1"/>
    <col min="7168" max="7168" width="3.83203125" style="1" customWidth="1"/>
    <col min="7169" max="7169" width="6.83203125" style="1" customWidth="1"/>
    <col min="7170" max="7170" width="6.6640625" style="1" customWidth="1"/>
    <col min="7171" max="7171" width="19.6640625" style="1" customWidth="1"/>
    <col min="7172" max="7172" width="8.83203125" style="1" customWidth="1"/>
    <col min="7173" max="7173" width="7.6640625" style="1" customWidth="1"/>
    <col min="7174" max="7174" width="7.83203125" style="1" customWidth="1"/>
    <col min="7175" max="7175" width="5" style="1" customWidth="1"/>
    <col min="7176" max="7176" width="6.1640625" style="1" customWidth="1"/>
    <col min="7177" max="7177" width="6.83203125" style="1" customWidth="1"/>
    <col min="7178" max="7178" width="7.83203125" style="1" customWidth="1"/>
    <col min="7179" max="7423" width="8.1640625" style="1"/>
    <col min="7424" max="7424" width="3.83203125" style="1" customWidth="1"/>
    <col min="7425" max="7425" width="6.83203125" style="1" customWidth="1"/>
    <col min="7426" max="7426" width="6.6640625" style="1" customWidth="1"/>
    <col min="7427" max="7427" width="19.6640625" style="1" customWidth="1"/>
    <col min="7428" max="7428" width="8.83203125" style="1" customWidth="1"/>
    <col min="7429" max="7429" width="7.6640625" style="1" customWidth="1"/>
    <col min="7430" max="7430" width="7.83203125" style="1" customWidth="1"/>
    <col min="7431" max="7431" width="5" style="1" customWidth="1"/>
    <col min="7432" max="7432" width="6.1640625" style="1" customWidth="1"/>
    <col min="7433" max="7433" width="6.83203125" style="1" customWidth="1"/>
    <col min="7434" max="7434" width="7.83203125" style="1" customWidth="1"/>
    <col min="7435" max="7679" width="8.1640625" style="1"/>
    <col min="7680" max="7680" width="3.83203125" style="1" customWidth="1"/>
    <col min="7681" max="7681" width="6.83203125" style="1" customWidth="1"/>
    <col min="7682" max="7682" width="6.6640625" style="1" customWidth="1"/>
    <col min="7683" max="7683" width="19.6640625" style="1" customWidth="1"/>
    <col min="7684" max="7684" width="8.83203125" style="1" customWidth="1"/>
    <col min="7685" max="7685" width="7.6640625" style="1" customWidth="1"/>
    <col min="7686" max="7686" width="7.83203125" style="1" customWidth="1"/>
    <col min="7687" max="7687" width="5" style="1" customWidth="1"/>
    <col min="7688" max="7688" width="6.1640625" style="1" customWidth="1"/>
    <col min="7689" max="7689" width="6.83203125" style="1" customWidth="1"/>
    <col min="7690" max="7690" width="7.83203125" style="1" customWidth="1"/>
    <col min="7691" max="7935" width="8.1640625" style="1"/>
    <col min="7936" max="7936" width="3.83203125" style="1" customWidth="1"/>
    <col min="7937" max="7937" width="6.83203125" style="1" customWidth="1"/>
    <col min="7938" max="7938" width="6.6640625" style="1" customWidth="1"/>
    <col min="7939" max="7939" width="19.6640625" style="1" customWidth="1"/>
    <col min="7940" max="7940" width="8.83203125" style="1" customWidth="1"/>
    <col min="7941" max="7941" width="7.6640625" style="1" customWidth="1"/>
    <col min="7942" max="7942" width="7.83203125" style="1" customWidth="1"/>
    <col min="7943" max="7943" width="5" style="1" customWidth="1"/>
    <col min="7944" max="7944" width="6.1640625" style="1" customWidth="1"/>
    <col min="7945" max="7945" width="6.83203125" style="1" customWidth="1"/>
    <col min="7946" max="7946" width="7.83203125" style="1" customWidth="1"/>
    <col min="7947" max="8191" width="8.1640625" style="1"/>
    <col min="8192" max="8192" width="3.83203125" style="1" customWidth="1"/>
    <col min="8193" max="8193" width="6.83203125" style="1" customWidth="1"/>
    <col min="8194" max="8194" width="6.6640625" style="1" customWidth="1"/>
    <col min="8195" max="8195" width="19.6640625" style="1" customWidth="1"/>
    <col min="8196" max="8196" width="8.83203125" style="1" customWidth="1"/>
    <col min="8197" max="8197" width="7.6640625" style="1" customWidth="1"/>
    <col min="8198" max="8198" width="7.83203125" style="1" customWidth="1"/>
    <col min="8199" max="8199" width="5" style="1" customWidth="1"/>
    <col min="8200" max="8200" width="6.1640625" style="1" customWidth="1"/>
    <col min="8201" max="8201" width="6.83203125" style="1" customWidth="1"/>
    <col min="8202" max="8202" width="7.83203125" style="1" customWidth="1"/>
    <col min="8203" max="8447" width="8.1640625" style="1"/>
    <col min="8448" max="8448" width="3.83203125" style="1" customWidth="1"/>
    <col min="8449" max="8449" width="6.83203125" style="1" customWidth="1"/>
    <col min="8450" max="8450" width="6.6640625" style="1" customWidth="1"/>
    <col min="8451" max="8451" width="19.6640625" style="1" customWidth="1"/>
    <col min="8452" max="8452" width="8.83203125" style="1" customWidth="1"/>
    <col min="8453" max="8453" width="7.6640625" style="1" customWidth="1"/>
    <col min="8454" max="8454" width="7.83203125" style="1" customWidth="1"/>
    <col min="8455" max="8455" width="5" style="1" customWidth="1"/>
    <col min="8456" max="8456" width="6.1640625" style="1" customWidth="1"/>
    <col min="8457" max="8457" width="6.83203125" style="1" customWidth="1"/>
    <col min="8458" max="8458" width="7.83203125" style="1" customWidth="1"/>
    <col min="8459" max="8703" width="8.1640625" style="1"/>
    <col min="8704" max="8704" width="3.83203125" style="1" customWidth="1"/>
    <col min="8705" max="8705" width="6.83203125" style="1" customWidth="1"/>
    <col min="8706" max="8706" width="6.6640625" style="1" customWidth="1"/>
    <col min="8707" max="8707" width="19.6640625" style="1" customWidth="1"/>
    <col min="8708" max="8708" width="8.83203125" style="1" customWidth="1"/>
    <col min="8709" max="8709" width="7.6640625" style="1" customWidth="1"/>
    <col min="8710" max="8710" width="7.83203125" style="1" customWidth="1"/>
    <col min="8711" max="8711" width="5" style="1" customWidth="1"/>
    <col min="8712" max="8712" width="6.1640625" style="1" customWidth="1"/>
    <col min="8713" max="8713" width="6.83203125" style="1" customWidth="1"/>
    <col min="8714" max="8714" width="7.83203125" style="1" customWidth="1"/>
    <col min="8715" max="8959" width="8.1640625" style="1"/>
    <col min="8960" max="8960" width="3.83203125" style="1" customWidth="1"/>
    <col min="8961" max="8961" width="6.83203125" style="1" customWidth="1"/>
    <col min="8962" max="8962" width="6.6640625" style="1" customWidth="1"/>
    <col min="8963" max="8963" width="19.6640625" style="1" customWidth="1"/>
    <col min="8964" max="8964" width="8.83203125" style="1" customWidth="1"/>
    <col min="8965" max="8965" width="7.6640625" style="1" customWidth="1"/>
    <col min="8966" max="8966" width="7.83203125" style="1" customWidth="1"/>
    <col min="8967" max="8967" width="5" style="1" customWidth="1"/>
    <col min="8968" max="8968" width="6.1640625" style="1" customWidth="1"/>
    <col min="8969" max="8969" width="6.83203125" style="1" customWidth="1"/>
    <col min="8970" max="8970" width="7.83203125" style="1" customWidth="1"/>
    <col min="8971" max="9215" width="8.1640625" style="1"/>
    <col min="9216" max="9216" width="3.83203125" style="1" customWidth="1"/>
    <col min="9217" max="9217" width="6.83203125" style="1" customWidth="1"/>
    <col min="9218" max="9218" width="6.6640625" style="1" customWidth="1"/>
    <col min="9219" max="9219" width="19.6640625" style="1" customWidth="1"/>
    <col min="9220" max="9220" width="8.83203125" style="1" customWidth="1"/>
    <col min="9221" max="9221" width="7.6640625" style="1" customWidth="1"/>
    <col min="9222" max="9222" width="7.83203125" style="1" customWidth="1"/>
    <col min="9223" max="9223" width="5" style="1" customWidth="1"/>
    <col min="9224" max="9224" width="6.1640625" style="1" customWidth="1"/>
    <col min="9225" max="9225" width="6.83203125" style="1" customWidth="1"/>
    <col min="9226" max="9226" width="7.83203125" style="1" customWidth="1"/>
    <col min="9227" max="9471" width="8.1640625" style="1"/>
    <col min="9472" max="9472" width="3.83203125" style="1" customWidth="1"/>
    <col min="9473" max="9473" width="6.83203125" style="1" customWidth="1"/>
    <col min="9474" max="9474" width="6.6640625" style="1" customWidth="1"/>
    <col min="9475" max="9475" width="19.6640625" style="1" customWidth="1"/>
    <col min="9476" max="9476" width="8.83203125" style="1" customWidth="1"/>
    <col min="9477" max="9477" width="7.6640625" style="1" customWidth="1"/>
    <col min="9478" max="9478" width="7.83203125" style="1" customWidth="1"/>
    <col min="9479" max="9479" width="5" style="1" customWidth="1"/>
    <col min="9480" max="9480" width="6.1640625" style="1" customWidth="1"/>
    <col min="9481" max="9481" width="6.83203125" style="1" customWidth="1"/>
    <col min="9482" max="9482" width="7.83203125" style="1" customWidth="1"/>
    <col min="9483" max="9727" width="8.1640625" style="1"/>
    <col min="9728" max="9728" width="3.83203125" style="1" customWidth="1"/>
    <col min="9729" max="9729" width="6.83203125" style="1" customWidth="1"/>
    <col min="9730" max="9730" width="6.6640625" style="1" customWidth="1"/>
    <col min="9731" max="9731" width="19.6640625" style="1" customWidth="1"/>
    <col min="9732" max="9732" width="8.83203125" style="1" customWidth="1"/>
    <col min="9733" max="9733" width="7.6640625" style="1" customWidth="1"/>
    <col min="9734" max="9734" width="7.83203125" style="1" customWidth="1"/>
    <col min="9735" max="9735" width="5" style="1" customWidth="1"/>
    <col min="9736" max="9736" width="6.1640625" style="1" customWidth="1"/>
    <col min="9737" max="9737" width="6.83203125" style="1" customWidth="1"/>
    <col min="9738" max="9738" width="7.83203125" style="1" customWidth="1"/>
    <col min="9739" max="9983" width="8.1640625" style="1"/>
    <col min="9984" max="9984" width="3.83203125" style="1" customWidth="1"/>
    <col min="9985" max="9985" width="6.83203125" style="1" customWidth="1"/>
    <col min="9986" max="9986" width="6.6640625" style="1" customWidth="1"/>
    <col min="9987" max="9987" width="19.6640625" style="1" customWidth="1"/>
    <col min="9988" max="9988" width="8.83203125" style="1" customWidth="1"/>
    <col min="9989" max="9989" width="7.6640625" style="1" customWidth="1"/>
    <col min="9990" max="9990" width="7.83203125" style="1" customWidth="1"/>
    <col min="9991" max="9991" width="5" style="1" customWidth="1"/>
    <col min="9992" max="9992" width="6.1640625" style="1" customWidth="1"/>
    <col min="9993" max="9993" width="6.83203125" style="1" customWidth="1"/>
    <col min="9994" max="9994" width="7.83203125" style="1" customWidth="1"/>
    <col min="9995" max="10239" width="8.1640625" style="1"/>
    <col min="10240" max="10240" width="3.83203125" style="1" customWidth="1"/>
    <col min="10241" max="10241" width="6.83203125" style="1" customWidth="1"/>
    <col min="10242" max="10242" width="6.6640625" style="1" customWidth="1"/>
    <col min="10243" max="10243" width="19.6640625" style="1" customWidth="1"/>
    <col min="10244" max="10244" width="8.83203125" style="1" customWidth="1"/>
    <col min="10245" max="10245" width="7.6640625" style="1" customWidth="1"/>
    <col min="10246" max="10246" width="7.83203125" style="1" customWidth="1"/>
    <col min="10247" max="10247" width="5" style="1" customWidth="1"/>
    <col min="10248" max="10248" width="6.1640625" style="1" customWidth="1"/>
    <col min="10249" max="10249" width="6.83203125" style="1" customWidth="1"/>
    <col min="10250" max="10250" width="7.83203125" style="1" customWidth="1"/>
    <col min="10251" max="10495" width="8.1640625" style="1"/>
    <col min="10496" max="10496" width="3.83203125" style="1" customWidth="1"/>
    <col min="10497" max="10497" width="6.83203125" style="1" customWidth="1"/>
    <col min="10498" max="10498" width="6.6640625" style="1" customWidth="1"/>
    <col min="10499" max="10499" width="19.6640625" style="1" customWidth="1"/>
    <col min="10500" max="10500" width="8.83203125" style="1" customWidth="1"/>
    <col min="10501" max="10501" width="7.6640625" style="1" customWidth="1"/>
    <col min="10502" max="10502" width="7.83203125" style="1" customWidth="1"/>
    <col min="10503" max="10503" width="5" style="1" customWidth="1"/>
    <col min="10504" max="10504" width="6.1640625" style="1" customWidth="1"/>
    <col min="10505" max="10505" width="6.83203125" style="1" customWidth="1"/>
    <col min="10506" max="10506" width="7.83203125" style="1" customWidth="1"/>
    <col min="10507" max="10751" width="8.1640625" style="1"/>
    <col min="10752" max="10752" width="3.83203125" style="1" customWidth="1"/>
    <col min="10753" max="10753" width="6.83203125" style="1" customWidth="1"/>
    <col min="10754" max="10754" width="6.6640625" style="1" customWidth="1"/>
    <col min="10755" max="10755" width="19.6640625" style="1" customWidth="1"/>
    <col min="10756" max="10756" width="8.83203125" style="1" customWidth="1"/>
    <col min="10757" max="10757" width="7.6640625" style="1" customWidth="1"/>
    <col min="10758" max="10758" width="7.83203125" style="1" customWidth="1"/>
    <col min="10759" max="10759" width="5" style="1" customWidth="1"/>
    <col min="10760" max="10760" width="6.1640625" style="1" customWidth="1"/>
    <col min="10761" max="10761" width="6.83203125" style="1" customWidth="1"/>
    <col min="10762" max="10762" width="7.83203125" style="1" customWidth="1"/>
    <col min="10763" max="11007" width="8.1640625" style="1"/>
    <col min="11008" max="11008" width="3.83203125" style="1" customWidth="1"/>
    <col min="11009" max="11009" width="6.83203125" style="1" customWidth="1"/>
    <col min="11010" max="11010" width="6.6640625" style="1" customWidth="1"/>
    <col min="11011" max="11011" width="19.6640625" style="1" customWidth="1"/>
    <col min="11012" max="11012" width="8.83203125" style="1" customWidth="1"/>
    <col min="11013" max="11013" width="7.6640625" style="1" customWidth="1"/>
    <col min="11014" max="11014" width="7.83203125" style="1" customWidth="1"/>
    <col min="11015" max="11015" width="5" style="1" customWidth="1"/>
    <col min="11016" max="11016" width="6.1640625" style="1" customWidth="1"/>
    <col min="11017" max="11017" width="6.83203125" style="1" customWidth="1"/>
    <col min="11018" max="11018" width="7.83203125" style="1" customWidth="1"/>
    <col min="11019" max="11263" width="8.1640625" style="1"/>
    <col min="11264" max="11264" width="3.83203125" style="1" customWidth="1"/>
    <col min="11265" max="11265" width="6.83203125" style="1" customWidth="1"/>
    <col min="11266" max="11266" width="6.6640625" style="1" customWidth="1"/>
    <col min="11267" max="11267" width="19.6640625" style="1" customWidth="1"/>
    <col min="11268" max="11268" width="8.83203125" style="1" customWidth="1"/>
    <col min="11269" max="11269" width="7.6640625" style="1" customWidth="1"/>
    <col min="11270" max="11270" width="7.83203125" style="1" customWidth="1"/>
    <col min="11271" max="11271" width="5" style="1" customWidth="1"/>
    <col min="11272" max="11272" width="6.1640625" style="1" customWidth="1"/>
    <col min="11273" max="11273" width="6.83203125" style="1" customWidth="1"/>
    <col min="11274" max="11274" width="7.83203125" style="1" customWidth="1"/>
    <col min="11275" max="11519" width="8.1640625" style="1"/>
    <col min="11520" max="11520" width="3.83203125" style="1" customWidth="1"/>
    <col min="11521" max="11521" width="6.83203125" style="1" customWidth="1"/>
    <col min="11522" max="11522" width="6.6640625" style="1" customWidth="1"/>
    <col min="11523" max="11523" width="19.6640625" style="1" customWidth="1"/>
    <col min="11524" max="11524" width="8.83203125" style="1" customWidth="1"/>
    <col min="11525" max="11525" width="7.6640625" style="1" customWidth="1"/>
    <col min="11526" max="11526" width="7.83203125" style="1" customWidth="1"/>
    <col min="11527" max="11527" width="5" style="1" customWidth="1"/>
    <col min="11528" max="11528" width="6.1640625" style="1" customWidth="1"/>
    <col min="11529" max="11529" width="6.83203125" style="1" customWidth="1"/>
    <col min="11530" max="11530" width="7.83203125" style="1" customWidth="1"/>
    <col min="11531" max="11775" width="8.1640625" style="1"/>
    <col min="11776" max="11776" width="3.83203125" style="1" customWidth="1"/>
    <col min="11777" max="11777" width="6.83203125" style="1" customWidth="1"/>
    <col min="11778" max="11778" width="6.6640625" style="1" customWidth="1"/>
    <col min="11779" max="11779" width="19.6640625" style="1" customWidth="1"/>
    <col min="11780" max="11780" width="8.83203125" style="1" customWidth="1"/>
    <col min="11781" max="11781" width="7.6640625" style="1" customWidth="1"/>
    <col min="11782" max="11782" width="7.83203125" style="1" customWidth="1"/>
    <col min="11783" max="11783" width="5" style="1" customWidth="1"/>
    <col min="11784" max="11784" width="6.1640625" style="1" customWidth="1"/>
    <col min="11785" max="11785" width="6.83203125" style="1" customWidth="1"/>
    <col min="11786" max="11786" width="7.83203125" style="1" customWidth="1"/>
    <col min="11787" max="12031" width="8.1640625" style="1"/>
    <col min="12032" max="12032" width="3.83203125" style="1" customWidth="1"/>
    <col min="12033" max="12033" width="6.83203125" style="1" customWidth="1"/>
    <col min="12034" max="12034" width="6.6640625" style="1" customWidth="1"/>
    <col min="12035" max="12035" width="19.6640625" style="1" customWidth="1"/>
    <col min="12036" max="12036" width="8.83203125" style="1" customWidth="1"/>
    <col min="12037" max="12037" width="7.6640625" style="1" customWidth="1"/>
    <col min="12038" max="12038" width="7.83203125" style="1" customWidth="1"/>
    <col min="12039" max="12039" width="5" style="1" customWidth="1"/>
    <col min="12040" max="12040" width="6.1640625" style="1" customWidth="1"/>
    <col min="12041" max="12041" width="6.83203125" style="1" customWidth="1"/>
    <col min="12042" max="12042" width="7.83203125" style="1" customWidth="1"/>
    <col min="12043" max="12287" width="8.1640625" style="1"/>
    <col min="12288" max="12288" width="3.83203125" style="1" customWidth="1"/>
    <col min="12289" max="12289" width="6.83203125" style="1" customWidth="1"/>
    <col min="12290" max="12290" width="6.6640625" style="1" customWidth="1"/>
    <col min="12291" max="12291" width="19.6640625" style="1" customWidth="1"/>
    <col min="12292" max="12292" width="8.83203125" style="1" customWidth="1"/>
    <col min="12293" max="12293" width="7.6640625" style="1" customWidth="1"/>
    <col min="12294" max="12294" width="7.83203125" style="1" customWidth="1"/>
    <col min="12295" max="12295" width="5" style="1" customWidth="1"/>
    <col min="12296" max="12296" width="6.1640625" style="1" customWidth="1"/>
    <col min="12297" max="12297" width="6.83203125" style="1" customWidth="1"/>
    <col min="12298" max="12298" width="7.83203125" style="1" customWidth="1"/>
    <col min="12299" max="12543" width="8.1640625" style="1"/>
    <col min="12544" max="12544" width="3.83203125" style="1" customWidth="1"/>
    <col min="12545" max="12545" width="6.83203125" style="1" customWidth="1"/>
    <col min="12546" max="12546" width="6.6640625" style="1" customWidth="1"/>
    <col min="12547" max="12547" width="19.6640625" style="1" customWidth="1"/>
    <col min="12548" max="12548" width="8.83203125" style="1" customWidth="1"/>
    <col min="12549" max="12549" width="7.6640625" style="1" customWidth="1"/>
    <col min="12550" max="12550" width="7.83203125" style="1" customWidth="1"/>
    <col min="12551" max="12551" width="5" style="1" customWidth="1"/>
    <col min="12552" max="12552" width="6.1640625" style="1" customWidth="1"/>
    <col min="12553" max="12553" width="6.83203125" style="1" customWidth="1"/>
    <col min="12554" max="12554" width="7.83203125" style="1" customWidth="1"/>
    <col min="12555" max="12799" width="8.1640625" style="1"/>
    <col min="12800" max="12800" width="3.83203125" style="1" customWidth="1"/>
    <col min="12801" max="12801" width="6.83203125" style="1" customWidth="1"/>
    <col min="12802" max="12802" width="6.6640625" style="1" customWidth="1"/>
    <col min="12803" max="12803" width="19.6640625" style="1" customWidth="1"/>
    <col min="12804" max="12804" width="8.83203125" style="1" customWidth="1"/>
    <col min="12805" max="12805" width="7.6640625" style="1" customWidth="1"/>
    <col min="12806" max="12806" width="7.83203125" style="1" customWidth="1"/>
    <col min="12807" max="12807" width="5" style="1" customWidth="1"/>
    <col min="12808" max="12808" width="6.1640625" style="1" customWidth="1"/>
    <col min="12809" max="12809" width="6.83203125" style="1" customWidth="1"/>
    <col min="12810" max="12810" width="7.83203125" style="1" customWidth="1"/>
    <col min="12811" max="13055" width="8.1640625" style="1"/>
    <col min="13056" max="13056" width="3.83203125" style="1" customWidth="1"/>
    <col min="13057" max="13057" width="6.83203125" style="1" customWidth="1"/>
    <col min="13058" max="13058" width="6.6640625" style="1" customWidth="1"/>
    <col min="13059" max="13059" width="19.6640625" style="1" customWidth="1"/>
    <col min="13060" max="13060" width="8.83203125" style="1" customWidth="1"/>
    <col min="13061" max="13061" width="7.6640625" style="1" customWidth="1"/>
    <col min="13062" max="13062" width="7.83203125" style="1" customWidth="1"/>
    <col min="13063" max="13063" width="5" style="1" customWidth="1"/>
    <col min="13064" max="13064" width="6.1640625" style="1" customWidth="1"/>
    <col min="13065" max="13065" width="6.83203125" style="1" customWidth="1"/>
    <col min="13066" max="13066" width="7.83203125" style="1" customWidth="1"/>
    <col min="13067" max="13311" width="8.1640625" style="1"/>
    <col min="13312" max="13312" width="3.83203125" style="1" customWidth="1"/>
    <col min="13313" max="13313" width="6.83203125" style="1" customWidth="1"/>
    <col min="13314" max="13314" width="6.6640625" style="1" customWidth="1"/>
    <col min="13315" max="13315" width="19.6640625" style="1" customWidth="1"/>
    <col min="13316" max="13316" width="8.83203125" style="1" customWidth="1"/>
    <col min="13317" max="13317" width="7.6640625" style="1" customWidth="1"/>
    <col min="13318" max="13318" width="7.83203125" style="1" customWidth="1"/>
    <col min="13319" max="13319" width="5" style="1" customWidth="1"/>
    <col min="13320" max="13320" width="6.1640625" style="1" customWidth="1"/>
    <col min="13321" max="13321" width="6.83203125" style="1" customWidth="1"/>
    <col min="13322" max="13322" width="7.83203125" style="1" customWidth="1"/>
    <col min="13323" max="13567" width="8.1640625" style="1"/>
    <col min="13568" max="13568" width="3.83203125" style="1" customWidth="1"/>
    <col min="13569" max="13569" width="6.83203125" style="1" customWidth="1"/>
    <col min="13570" max="13570" width="6.6640625" style="1" customWidth="1"/>
    <col min="13571" max="13571" width="19.6640625" style="1" customWidth="1"/>
    <col min="13572" max="13572" width="8.83203125" style="1" customWidth="1"/>
    <col min="13573" max="13573" width="7.6640625" style="1" customWidth="1"/>
    <col min="13574" max="13574" width="7.83203125" style="1" customWidth="1"/>
    <col min="13575" max="13575" width="5" style="1" customWidth="1"/>
    <col min="13576" max="13576" width="6.1640625" style="1" customWidth="1"/>
    <col min="13577" max="13577" width="6.83203125" style="1" customWidth="1"/>
    <col min="13578" max="13578" width="7.83203125" style="1" customWidth="1"/>
    <col min="13579" max="13823" width="8.1640625" style="1"/>
    <col min="13824" max="13824" width="3.83203125" style="1" customWidth="1"/>
    <col min="13825" max="13825" width="6.83203125" style="1" customWidth="1"/>
    <col min="13826" max="13826" width="6.6640625" style="1" customWidth="1"/>
    <col min="13827" max="13827" width="19.6640625" style="1" customWidth="1"/>
    <col min="13828" max="13828" width="8.83203125" style="1" customWidth="1"/>
    <col min="13829" max="13829" width="7.6640625" style="1" customWidth="1"/>
    <col min="13830" max="13830" width="7.83203125" style="1" customWidth="1"/>
    <col min="13831" max="13831" width="5" style="1" customWidth="1"/>
    <col min="13832" max="13832" width="6.1640625" style="1" customWidth="1"/>
    <col min="13833" max="13833" width="6.83203125" style="1" customWidth="1"/>
    <col min="13834" max="13834" width="7.83203125" style="1" customWidth="1"/>
    <col min="13835" max="14079" width="8.1640625" style="1"/>
    <col min="14080" max="14080" width="3.83203125" style="1" customWidth="1"/>
    <col min="14081" max="14081" width="6.83203125" style="1" customWidth="1"/>
    <col min="14082" max="14082" width="6.6640625" style="1" customWidth="1"/>
    <col min="14083" max="14083" width="19.6640625" style="1" customWidth="1"/>
    <col min="14084" max="14084" width="8.83203125" style="1" customWidth="1"/>
    <col min="14085" max="14085" width="7.6640625" style="1" customWidth="1"/>
    <col min="14086" max="14086" width="7.83203125" style="1" customWidth="1"/>
    <col min="14087" max="14087" width="5" style="1" customWidth="1"/>
    <col min="14088" max="14088" width="6.1640625" style="1" customWidth="1"/>
    <col min="14089" max="14089" width="6.83203125" style="1" customWidth="1"/>
    <col min="14090" max="14090" width="7.83203125" style="1" customWidth="1"/>
    <col min="14091" max="14335" width="8.1640625" style="1"/>
    <col min="14336" max="14336" width="3.83203125" style="1" customWidth="1"/>
    <col min="14337" max="14337" width="6.83203125" style="1" customWidth="1"/>
    <col min="14338" max="14338" width="6.6640625" style="1" customWidth="1"/>
    <col min="14339" max="14339" width="19.6640625" style="1" customWidth="1"/>
    <col min="14340" max="14340" width="8.83203125" style="1" customWidth="1"/>
    <col min="14341" max="14341" width="7.6640625" style="1" customWidth="1"/>
    <col min="14342" max="14342" width="7.83203125" style="1" customWidth="1"/>
    <col min="14343" max="14343" width="5" style="1" customWidth="1"/>
    <col min="14344" max="14344" width="6.1640625" style="1" customWidth="1"/>
    <col min="14345" max="14345" width="6.83203125" style="1" customWidth="1"/>
    <col min="14346" max="14346" width="7.83203125" style="1" customWidth="1"/>
    <col min="14347" max="14591" width="8.1640625" style="1"/>
    <col min="14592" max="14592" width="3.83203125" style="1" customWidth="1"/>
    <col min="14593" max="14593" width="6.83203125" style="1" customWidth="1"/>
    <col min="14594" max="14594" width="6.6640625" style="1" customWidth="1"/>
    <col min="14595" max="14595" width="19.6640625" style="1" customWidth="1"/>
    <col min="14596" max="14596" width="8.83203125" style="1" customWidth="1"/>
    <col min="14597" max="14597" width="7.6640625" style="1" customWidth="1"/>
    <col min="14598" max="14598" width="7.83203125" style="1" customWidth="1"/>
    <col min="14599" max="14599" width="5" style="1" customWidth="1"/>
    <col min="14600" max="14600" width="6.1640625" style="1" customWidth="1"/>
    <col min="14601" max="14601" width="6.83203125" style="1" customWidth="1"/>
    <col min="14602" max="14602" width="7.83203125" style="1" customWidth="1"/>
    <col min="14603" max="14847" width="8.1640625" style="1"/>
    <col min="14848" max="14848" width="3.83203125" style="1" customWidth="1"/>
    <col min="14849" max="14849" width="6.83203125" style="1" customWidth="1"/>
    <col min="14850" max="14850" width="6.6640625" style="1" customWidth="1"/>
    <col min="14851" max="14851" width="19.6640625" style="1" customWidth="1"/>
    <col min="14852" max="14852" width="8.83203125" style="1" customWidth="1"/>
    <col min="14853" max="14853" width="7.6640625" style="1" customWidth="1"/>
    <col min="14854" max="14854" width="7.83203125" style="1" customWidth="1"/>
    <col min="14855" max="14855" width="5" style="1" customWidth="1"/>
    <col min="14856" max="14856" width="6.1640625" style="1" customWidth="1"/>
    <col min="14857" max="14857" width="6.83203125" style="1" customWidth="1"/>
    <col min="14858" max="14858" width="7.83203125" style="1" customWidth="1"/>
    <col min="14859" max="15103" width="8.1640625" style="1"/>
    <col min="15104" max="15104" width="3.83203125" style="1" customWidth="1"/>
    <col min="15105" max="15105" width="6.83203125" style="1" customWidth="1"/>
    <col min="15106" max="15106" width="6.6640625" style="1" customWidth="1"/>
    <col min="15107" max="15107" width="19.6640625" style="1" customWidth="1"/>
    <col min="15108" max="15108" width="8.83203125" style="1" customWidth="1"/>
    <col min="15109" max="15109" width="7.6640625" style="1" customWidth="1"/>
    <col min="15110" max="15110" width="7.83203125" style="1" customWidth="1"/>
    <col min="15111" max="15111" width="5" style="1" customWidth="1"/>
    <col min="15112" max="15112" width="6.1640625" style="1" customWidth="1"/>
    <col min="15113" max="15113" width="6.83203125" style="1" customWidth="1"/>
    <col min="15114" max="15114" width="7.83203125" style="1" customWidth="1"/>
    <col min="15115" max="15359" width="8.1640625" style="1"/>
    <col min="15360" max="15360" width="3.83203125" style="1" customWidth="1"/>
    <col min="15361" max="15361" width="6.83203125" style="1" customWidth="1"/>
    <col min="15362" max="15362" width="6.6640625" style="1" customWidth="1"/>
    <col min="15363" max="15363" width="19.6640625" style="1" customWidth="1"/>
    <col min="15364" max="15364" width="8.83203125" style="1" customWidth="1"/>
    <col min="15365" max="15365" width="7.6640625" style="1" customWidth="1"/>
    <col min="15366" max="15366" width="7.83203125" style="1" customWidth="1"/>
    <col min="15367" max="15367" width="5" style="1" customWidth="1"/>
    <col min="15368" max="15368" width="6.1640625" style="1" customWidth="1"/>
    <col min="15369" max="15369" width="6.83203125" style="1" customWidth="1"/>
    <col min="15370" max="15370" width="7.83203125" style="1" customWidth="1"/>
    <col min="15371" max="15615" width="8.1640625" style="1"/>
    <col min="15616" max="15616" width="3.83203125" style="1" customWidth="1"/>
    <col min="15617" max="15617" width="6.83203125" style="1" customWidth="1"/>
    <col min="15618" max="15618" width="6.6640625" style="1" customWidth="1"/>
    <col min="15619" max="15619" width="19.6640625" style="1" customWidth="1"/>
    <col min="15620" max="15620" width="8.83203125" style="1" customWidth="1"/>
    <col min="15621" max="15621" width="7.6640625" style="1" customWidth="1"/>
    <col min="15622" max="15622" width="7.83203125" style="1" customWidth="1"/>
    <col min="15623" max="15623" width="5" style="1" customWidth="1"/>
    <col min="15624" max="15624" width="6.1640625" style="1" customWidth="1"/>
    <col min="15625" max="15625" width="6.83203125" style="1" customWidth="1"/>
    <col min="15626" max="15626" width="7.83203125" style="1" customWidth="1"/>
    <col min="15627" max="15871" width="8.1640625" style="1"/>
    <col min="15872" max="15872" width="3.83203125" style="1" customWidth="1"/>
    <col min="15873" max="15873" width="6.83203125" style="1" customWidth="1"/>
    <col min="15874" max="15874" width="6.6640625" style="1" customWidth="1"/>
    <col min="15875" max="15875" width="19.6640625" style="1" customWidth="1"/>
    <col min="15876" max="15876" width="8.83203125" style="1" customWidth="1"/>
    <col min="15877" max="15877" width="7.6640625" style="1" customWidth="1"/>
    <col min="15878" max="15878" width="7.83203125" style="1" customWidth="1"/>
    <col min="15879" max="15879" width="5" style="1" customWidth="1"/>
    <col min="15880" max="15880" width="6.1640625" style="1" customWidth="1"/>
    <col min="15881" max="15881" width="6.83203125" style="1" customWidth="1"/>
    <col min="15882" max="15882" width="7.83203125" style="1" customWidth="1"/>
    <col min="15883" max="16127" width="8.1640625" style="1"/>
    <col min="16128" max="16128" width="3.83203125" style="1" customWidth="1"/>
    <col min="16129" max="16129" width="6.83203125" style="1" customWidth="1"/>
    <col min="16130" max="16130" width="6.6640625" style="1" customWidth="1"/>
    <col min="16131" max="16131" width="19.6640625" style="1" customWidth="1"/>
    <col min="16132" max="16132" width="8.83203125" style="1" customWidth="1"/>
    <col min="16133" max="16133" width="7.6640625" style="1" customWidth="1"/>
    <col min="16134" max="16134" width="7.83203125" style="1" customWidth="1"/>
    <col min="16135" max="16135" width="5" style="1" customWidth="1"/>
    <col min="16136" max="16136" width="6.1640625" style="1" customWidth="1"/>
    <col min="16137" max="16137" width="6.83203125" style="1" customWidth="1"/>
    <col min="16138" max="16138" width="7.83203125" style="1" customWidth="1"/>
    <col min="16139" max="16384" width="8.1640625" style="1"/>
  </cols>
  <sheetData>
    <row r="1" spans="1:11" ht="20">
      <c r="A1" s="112" t="s">
        <v>0</v>
      </c>
      <c r="B1" s="112"/>
    </row>
    <row r="2" spans="1:11" ht="23">
      <c r="A2" s="113" t="s">
        <v>1</v>
      </c>
      <c r="B2" s="113"/>
      <c r="C2" s="113"/>
      <c r="D2" s="113"/>
      <c r="E2" s="113"/>
      <c r="F2" s="113"/>
      <c r="G2" s="113"/>
      <c r="H2" s="113"/>
      <c r="I2" s="113"/>
      <c r="J2" s="113"/>
      <c r="K2" s="113"/>
    </row>
    <row r="3" spans="1:11" s="2" customFormat="1" ht="11">
      <c r="A3" s="114" t="s">
        <v>2</v>
      </c>
      <c r="B3" s="114"/>
      <c r="C3" s="114"/>
      <c r="D3" s="114"/>
      <c r="E3" s="114"/>
      <c r="F3" s="114"/>
      <c r="G3" s="114"/>
      <c r="H3" s="114"/>
      <c r="I3" s="114"/>
      <c r="J3" s="114"/>
      <c r="K3" s="114"/>
    </row>
    <row r="4" spans="1:11" s="2" customFormat="1" ht="11">
      <c r="A4" s="103" t="s">
        <v>3</v>
      </c>
      <c r="B4" s="104"/>
      <c r="C4" s="104"/>
      <c r="D4" s="115" t="s">
        <v>4</v>
      </c>
      <c r="E4" s="92"/>
      <c r="F4" s="92"/>
      <c r="G4" s="92"/>
      <c r="H4" s="92"/>
      <c r="I4" s="92"/>
      <c r="J4" s="92"/>
      <c r="K4" s="92"/>
    </row>
    <row r="5" spans="1:11" s="2" customFormat="1" ht="11">
      <c r="A5" s="103" t="s">
        <v>5</v>
      </c>
      <c r="B5" s="104"/>
      <c r="C5" s="104"/>
      <c r="D5" s="103" t="s">
        <v>6</v>
      </c>
      <c r="E5" s="104"/>
      <c r="F5" s="104"/>
      <c r="G5" s="103" t="s">
        <v>7</v>
      </c>
      <c r="H5" s="104"/>
      <c r="I5" s="104" t="s">
        <v>8</v>
      </c>
      <c r="J5" s="104"/>
      <c r="K5" s="79"/>
    </row>
    <row r="6" spans="1:11" s="43" customFormat="1">
      <c r="A6" s="98" t="s">
        <v>9</v>
      </c>
      <c r="B6" s="105"/>
      <c r="C6" s="106"/>
      <c r="D6" s="42"/>
      <c r="E6" s="19" t="s">
        <v>10</v>
      </c>
      <c r="F6" s="19" t="s">
        <v>11</v>
      </c>
      <c r="G6" s="96" t="s">
        <v>12</v>
      </c>
      <c r="H6" s="97"/>
      <c r="I6" s="19" t="s">
        <v>13</v>
      </c>
      <c r="J6" s="19" t="s">
        <v>14</v>
      </c>
      <c r="K6" s="19" t="s">
        <v>15</v>
      </c>
    </row>
    <row r="7" spans="1:11" s="43" customFormat="1">
      <c r="A7" s="107"/>
      <c r="B7" s="108"/>
      <c r="C7" s="109"/>
      <c r="D7" s="44" t="s">
        <v>16</v>
      </c>
      <c r="E7" s="19">
        <f>E8+E9</f>
        <v>28940.36</v>
      </c>
      <c r="F7" s="19">
        <f>F8+F9</f>
        <v>28940.36</v>
      </c>
      <c r="G7" s="96">
        <f>G8+G9</f>
        <v>27710.97</v>
      </c>
      <c r="H7" s="97"/>
      <c r="I7" s="19">
        <v>10</v>
      </c>
      <c r="J7" s="19">
        <f>G7/F7</f>
        <v>0.95751987881284129</v>
      </c>
      <c r="K7" s="45">
        <v>9.5</v>
      </c>
    </row>
    <row r="8" spans="1:11" s="43" customFormat="1">
      <c r="A8" s="110"/>
      <c r="B8" s="108"/>
      <c r="C8" s="109"/>
      <c r="D8" s="44" t="s">
        <v>17</v>
      </c>
      <c r="E8" s="19">
        <v>28680.9</v>
      </c>
      <c r="F8" s="19">
        <v>28680.9</v>
      </c>
      <c r="G8" s="96">
        <v>27699.54</v>
      </c>
      <c r="H8" s="97"/>
      <c r="I8" s="19" t="s">
        <v>18</v>
      </c>
      <c r="J8" s="19"/>
      <c r="K8" s="19" t="s">
        <v>18</v>
      </c>
    </row>
    <row r="9" spans="1:11" s="43" customFormat="1">
      <c r="A9" s="110"/>
      <c r="B9" s="108"/>
      <c r="C9" s="109"/>
      <c r="D9" s="42" t="s">
        <v>19</v>
      </c>
      <c r="E9" s="19">
        <v>259.45999999999998</v>
      </c>
      <c r="F9" s="19">
        <v>259.45999999999998</v>
      </c>
      <c r="G9" s="96">
        <v>11.43</v>
      </c>
      <c r="H9" s="97"/>
      <c r="I9" s="19" t="s">
        <v>18</v>
      </c>
      <c r="J9" s="19"/>
      <c r="K9" s="19" t="s">
        <v>18</v>
      </c>
    </row>
    <row r="10" spans="1:11" s="43" customFormat="1">
      <c r="A10" s="111"/>
      <c r="B10" s="108"/>
      <c r="C10" s="109"/>
      <c r="D10" s="46" t="s">
        <v>20</v>
      </c>
      <c r="E10" s="47"/>
      <c r="F10" s="47"/>
      <c r="G10" s="98"/>
      <c r="H10" s="99"/>
      <c r="I10" s="47" t="s">
        <v>18</v>
      </c>
      <c r="J10" s="47"/>
      <c r="K10" s="47" t="s">
        <v>18</v>
      </c>
    </row>
    <row r="11" spans="1:11" s="2" customFormat="1" ht="12">
      <c r="A11" s="56" t="s">
        <v>21</v>
      </c>
      <c r="B11" s="100" t="s">
        <v>22</v>
      </c>
      <c r="C11" s="101"/>
      <c r="D11" s="101"/>
      <c r="E11" s="101"/>
      <c r="F11" s="102"/>
      <c r="G11" s="103" t="s">
        <v>23</v>
      </c>
      <c r="H11" s="104"/>
      <c r="I11" s="104"/>
      <c r="J11" s="104"/>
      <c r="K11" s="79"/>
    </row>
    <row r="12" spans="1:11" s="2" customFormat="1" ht="88" customHeight="1">
      <c r="A12" s="57"/>
      <c r="B12" s="69" t="s">
        <v>24</v>
      </c>
      <c r="C12" s="87"/>
      <c r="D12" s="87"/>
      <c r="E12" s="87"/>
      <c r="F12" s="92"/>
      <c r="G12" s="69" t="s">
        <v>24</v>
      </c>
      <c r="H12" s="87"/>
      <c r="I12" s="87"/>
      <c r="J12" s="87"/>
      <c r="K12" s="92"/>
    </row>
    <row r="13" spans="1:11" s="2" customFormat="1" ht="52">
      <c r="A13" s="7" t="s">
        <v>25</v>
      </c>
      <c r="B13" s="7" t="s">
        <v>26</v>
      </c>
      <c r="C13" s="5" t="s">
        <v>27</v>
      </c>
      <c r="D13" s="92" t="s">
        <v>28</v>
      </c>
      <c r="E13" s="92"/>
      <c r="F13" s="6" t="s">
        <v>29</v>
      </c>
      <c r="G13" s="5" t="s">
        <v>30</v>
      </c>
      <c r="H13" s="5" t="s">
        <v>13</v>
      </c>
      <c r="I13" s="5" t="s">
        <v>15</v>
      </c>
      <c r="J13" s="93" t="s">
        <v>31</v>
      </c>
      <c r="K13" s="94"/>
    </row>
    <row r="14" spans="1:11">
      <c r="A14" s="58" t="s">
        <v>25</v>
      </c>
      <c r="B14" s="61" t="s">
        <v>32</v>
      </c>
      <c r="C14" s="65" t="s">
        <v>33</v>
      </c>
      <c r="D14" s="70" t="s">
        <v>34</v>
      </c>
      <c r="E14" s="95"/>
      <c r="F14" s="9" t="s">
        <v>35</v>
      </c>
      <c r="G14" s="9" t="s">
        <v>35</v>
      </c>
      <c r="H14" s="10">
        <v>1</v>
      </c>
      <c r="I14" s="10">
        <v>1</v>
      </c>
      <c r="J14" s="51"/>
      <c r="K14" s="52"/>
    </row>
    <row r="15" spans="1:11">
      <c r="A15" s="59"/>
      <c r="B15" s="62"/>
      <c r="C15" s="66"/>
      <c r="D15" s="70" t="s">
        <v>36</v>
      </c>
      <c r="E15" s="71"/>
      <c r="F15" s="12" t="s">
        <v>37</v>
      </c>
      <c r="G15" s="12" t="s">
        <v>37</v>
      </c>
      <c r="H15" s="10">
        <v>1</v>
      </c>
      <c r="I15" s="10">
        <v>1</v>
      </c>
      <c r="J15" s="51"/>
      <c r="K15" s="52"/>
    </row>
    <row r="16" spans="1:11">
      <c r="A16" s="59"/>
      <c r="B16" s="62"/>
      <c r="C16" s="66"/>
      <c r="D16" s="70" t="s">
        <v>38</v>
      </c>
      <c r="E16" s="71"/>
      <c r="F16" s="12" t="s">
        <v>35</v>
      </c>
      <c r="G16" s="12" t="s">
        <v>35</v>
      </c>
      <c r="H16" s="10">
        <v>1</v>
      </c>
      <c r="I16" s="10">
        <v>1</v>
      </c>
      <c r="J16" s="51"/>
      <c r="K16" s="52"/>
    </row>
    <row r="17" spans="1:11">
      <c r="A17" s="59"/>
      <c r="B17" s="62"/>
      <c r="C17" s="66"/>
      <c r="D17" s="49" t="s">
        <v>39</v>
      </c>
      <c r="E17" s="50"/>
      <c r="F17" s="13" t="s">
        <v>40</v>
      </c>
      <c r="G17" s="5">
        <v>72</v>
      </c>
      <c r="H17" s="10">
        <v>1</v>
      </c>
      <c r="I17" s="10">
        <v>1</v>
      </c>
      <c r="J17" s="51"/>
      <c r="K17" s="52"/>
    </row>
    <row r="18" spans="1:11">
      <c r="A18" s="59"/>
      <c r="B18" s="62"/>
      <c r="C18" s="66"/>
      <c r="D18" s="49" t="s">
        <v>41</v>
      </c>
      <c r="E18" s="50"/>
      <c r="F18" s="13" t="s">
        <v>42</v>
      </c>
      <c r="G18" s="5">
        <v>49</v>
      </c>
      <c r="H18" s="10">
        <v>1</v>
      </c>
      <c r="I18" s="10">
        <v>1</v>
      </c>
      <c r="J18" s="51"/>
      <c r="K18" s="52"/>
    </row>
    <row r="19" spans="1:11">
      <c r="A19" s="59"/>
      <c r="B19" s="62"/>
      <c r="C19" s="66"/>
      <c r="D19" s="49" t="s">
        <v>43</v>
      </c>
      <c r="E19" s="50"/>
      <c r="F19" s="13" t="s">
        <v>44</v>
      </c>
      <c r="G19" s="5" t="s">
        <v>44</v>
      </c>
      <c r="H19" s="10">
        <v>1</v>
      </c>
      <c r="I19" s="10">
        <v>1</v>
      </c>
      <c r="J19" s="51"/>
      <c r="K19" s="52"/>
    </row>
    <row r="20" spans="1:11" ht="36" customHeight="1">
      <c r="A20" s="59"/>
      <c r="B20" s="62"/>
      <c r="C20" s="66"/>
      <c r="D20" s="49" t="s">
        <v>45</v>
      </c>
      <c r="E20" s="80"/>
      <c r="F20" s="14" t="s">
        <v>46</v>
      </c>
      <c r="G20" s="4" t="s">
        <v>47</v>
      </c>
      <c r="H20" s="10">
        <v>1</v>
      </c>
      <c r="I20" s="10">
        <v>1</v>
      </c>
      <c r="J20" s="51"/>
      <c r="K20" s="52"/>
    </row>
    <row r="21" spans="1:11">
      <c r="A21" s="59"/>
      <c r="B21" s="62"/>
      <c r="C21" s="66"/>
      <c r="D21" s="49" t="s">
        <v>48</v>
      </c>
      <c r="E21" s="50"/>
      <c r="F21" s="13" t="s">
        <v>49</v>
      </c>
      <c r="G21" s="5" t="s">
        <v>50</v>
      </c>
      <c r="H21" s="10">
        <v>1</v>
      </c>
      <c r="I21" s="32">
        <v>0</v>
      </c>
      <c r="J21" s="69" t="s">
        <v>51</v>
      </c>
      <c r="K21" s="87"/>
    </row>
    <row r="22" spans="1:11" s="40" customFormat="1">
      <c r="A22" s="59"/>
      <c r="B22" s="62"/>
      <c r="C22" s="66"/>
      <c r="D22" s="8" t="s">
        <v>52</v>
      </c>
      <c r="E22" s="11"/>
      <c r="F22" s="12" t="s">
        <v>53</v>
      </c>
      <c r="G22" s="19" t="s">
        <v>177</v>
      </c>
      <c r="H22" s="37">
        <v>1</v>
      </c>
      <c r="I22" s="37">
        <v>1</v>
      </c>
      <c r="J22" s="72"/>
      <c r="K22" s="73"/>
    </row>
    <row r="23" spans="1:11" s="40" customFormat="1">
      <c r="A23" s="59"/>
      <c r="B23" s="62"/>
      <c r="C23" s="66"/>
      <c r="D23" s="17" t="s">
        <v>54</v>
      </c>
      <c r="E23" s="18"/>
      <c r="F23" s="48" t="s">
        <v>55</v>
      </c>
      <c r="G23" s="15" t="s">
        <v>55</v>
      </c>
      <c r="H23" s="37">
        <v>1</v>
      </c>
      <c r="I23" s="37">
        <v>1</v>
      </c>
      <c r="J23" s="89"/>
      <c r="K23" s="90"/>
    </row>
    <row r="24" spans="1:11" s="40" customFormat="1">
      <c r="A24" s="59"/>
      <c r="B24" s="62"/>
      <c r="C24" s="66"/>
      <c r="D24" s="17" t="s">
        <v>56</v>
      </c>
      <c r="E24" s="18"/>
      <c r="F24" s="48" t="s">
        <v>57</v>
      </c>
      <c r="G24" s="15" t="s">
        <v>57</v>
      </c>
      <c r="H24" s="37">
        <v>1</v>
      </c>
      <c r="I24" s="37">
        <v>1</v>
      </c>
      <c r="J24" s="89"/>
      <c r="K24" s="90"/>
    </row>
    <row r="25" spans="1:11" s="40" customFormat="1">
      <c r="A25" s="59"/>
      <c r="B25" s="62"/>
      <c r="C25" s="66"/>
      <c r="D25" s="17" t="s">
        <v>58</v>
      </c>
      <c r="E25" s="18"/>
      <c r="F25" s="48" t="s">
        <v>59</v>
      </c>
      <c r="G25" s="15" t="s">
        <v>59</v>
      </c>
      <c r="H25" s="37">
        <v>1</v>
      </c>
      <c r="I25" s="37">
        <v>1</v>
      </c>
      <c r="J25" s="89"/>
      <c r="K25" s="90"/>
    </row>
    <row r="26" spans="1:11" s="40" customFormat="1">
      <c r="A26" s="59"/>
      <c r="B26" s="62"/>
      <c r="C26" s="67"/>
      <c r="D26" s="17" t="s">
        <v>60</v>
      </c>
      <c r="E26" s="18"/>
      <c r="F26" s="15" t="s">
        <v>61</v>
      </c>
      <c r="G26" s="15" t="s">
        <v>178</v>
      </c>
      <c r="H26" s="37">
        <v>1</v>
      </c>
      <c r="I26" s="37">
        <v>1</v>
      </c>
      <c r="J26" s="89"/>
      <c r="K26" s="90"/>
    </row>
    <row r="27" spans="1:11">
      <c r="A27" s="59"/>
      <c r="B27" s="62"/>
      <c r="C27" s="68" t="s">
        <v>62</v>
      </c>
      <c r="D27" s="84" t="s">
        <v>63</v>
      </c>
      <c r="E27" s="91"/>
      <c r="F27" s="15">
        <v>0.51600000000000001</v>
      </c>
      <c r="G27" s="15">
        <v>0.51600000000000001</v>
      </c>
      <c r="H27" s="10">
        <v>1</v>
      </c>
      <c r="I27" s="10">
        <v>1</v>
      </c>
      <c r="J27" s="51"/>
      <c r="K27" s="52"/>
    </row>
    <row r="28" spans="1:11">
      <c r="A28" s="59"/>
      <c r="B28" s="62"/>
      <c r="C28" s="68"/>
      <c r="D28" s="84" t="s">
        <v>64</v>
      </c>
      <c r="E28" s="85"/>
      <c r="F28" s="15" t="s">
        <v>44</v>
      </c>
      <c r="G28" s="19">
        <v>6</v>
      </c>
      <c r="H28" s="10">
        <v>1</v>
      </c>
      <c r="I28" s="10">
        <v>1</v>
      </c>
      <c r="J28" s="51"/>
      <c r="K28" s="52"/>
    </row>
    <row r="29" spans="1:11">
      <c r="A29" s="59"/>
      <c r="B29" s="62"/>
      <c r="C29" s="68"/>
      <c r="D29" s="84" t="s">
        <v>65</v>
      </c>
      <c r="E29" s="85"/>
      <c r="F29" s="15">
        <v>0.6</v>
      </c>
      <c r="G29" s="20">
        <v>0.68</v>
      </c>
      <c r="H29" s="10">
        <v>1</v>
      </c>
      <c r="I29" s="10">
        <v>1</v>
      </c>
      <c r="J29" s="51"/>
      <c r="K29" s="52"/>
    </row>
    <row r="30" spans="1:11">
      <c r="A30" s="59"/>
      <c r="B30" s="62"/>
      <c r="C30" s="68"/>
      <c r="D30" s="84" t="s">
        <v>66</v>
      </c>
      <c r="E30" s="85"/>
      <c r="F30" s="15">
        <v>1</v>
      </c>
      <c r="G30" s="20">
        <v>1</v>
      </c>
      <c r="H30" s="10">
        <v>1</v>
      </c>
      <c r="I30" s="10">
        <v>1</v>
      </c>
      <c r="J30" s="51"/>
      <c r="K30" s="52"/>
    </row>
    <row r="31" spans="1:11" ht="65" customHeight="1">
      <c r="A31" s="59"/>
      <c r="B31" s="62"/>
      <c r="C31" s="68"/>
      <c r="D31" s="84" t="s">
        <v>67</v>
      </c>
      <c r="E31" s="85"/>
      <c r="F31" s="21" t="s">
        <v>68</v>
      </c>
      <c r="G31" s="5">
        <v>0</v>
      </c>
      <c r="H31" s="10">
        <v>1</v>
      </c>
      <c r="I31" s="10">
        <v>0</v>
      </c>
      <c r="J31" s="69" t="s">
        <v>69</v>
      </c>
      <c r="K31" s="87"/>
    </row>
    <row r="32" spans="1:11">
      <c r="A32" s="59"/>
      <c r="B32" s="62"/>
      <c r="C32" s="68"/>
      <c r="D32" s="84" t="s">
        <v>70</v>
      </c>
      <c r="E32" s="85"/>
      <c r="F32" s="21" t="s">
        <v>35</v>
      </c>
      <c r="G32" s="5" t="s">
        <v>35</v>
      </c>
      <c r="H32" s="10">
        <v>1</v>
      </c>
      <c r="I32" s="10">
        <v>1</v>
      </c>
      <c r="J32" s="78"/>
      <c r="K32" s="86"/>
    </row>
    <row r="33" spans="1:12" ht="75" customHeight="1">
      <c r="A33" s="59"/>
      <c r="B33" s="62"/>
      <c r="C33" s="68"/>
      <c r="D33" s="84" t="s">
        <v>71</v>
      </c>
      <c r="E33" s="85"/>
      <c r="F33" s="21" t="s">
        <v>72</v>
      </c>
      <c r="G33" s="5">
        <v>0</v>
      </c>
      <c r="H33" s="10">
        <v>1</v>
      </c>
      <c r="I33" s="10">
        <v>0</v>
      </c>
      <c r="J33" s="69" t="s">
        <v>73</v>
      </c>
      <c r="K33" s="69"/>
    </row>
    <row r="34" spans="1:12">
      <c r="A34" s="59"/>
      <c r="B34" s="62"/>
      <c r="C34" s="68"/>
      <c r="D34" s="84" t="s">
        <v>74</v>
      </c>
      <c r="E34" s="85"/>
      <c r="F34" s="21" t="s">
        <v>75</v>
      </c>
      <c r="G34" s="4" t="s">
        <v>76</v>
      </c>
      <c r="H34" s="10">
        <v>1</v>
      </c>
      <c r="I34" s="10">
        <v>1</v>
      </c>
      <c r="J34" s="78"/>
      <c r="K34" s="86"/>
    </row>
    <row r="35" spans="1:12" ht="14">
      <c r="A35" s="59"/>
      <c r="B35" s="62"/>
      <c r="C35" s="68"/>
      <c r="D35" s="84" t="s">
        <v>77</v>
      </c>
      <c r="E35" s="85"/>
      <c r="F35" s="21" t="s">
        <v>78</v>
      </c>
      <c r="G35" s="5" t="s">
        <v>79</v>
      </c>
      <c r="H35" s="10">
        <v>1</v>
      </c>
      <c r="I35" s="10">
        <v>1</v>
      </c>
      <c r="J35" s="69"/>
      <c r="K35" s="69"/>
      <c r="L35" s="33"/>
    </row>
    <row r="36" spans="1:12">
      <c r="A36" s="59"/>
      <c r="B36" s="62"/>
      <c r="C36" s="68"/>
      <c r="D36" s="84" t="s">
        <v>80</v>
      </c>
      <c r="E36" s="85"/>
      <c r="F36" s="21">
        <v>0.99</v>
      </c>
      <c r="G36" s="21">
        <v>0.99</v>
      </c>
      <c r="H36" s="10">
        <v>1</v>
      </c>
      <c r="I36" s="10">
        <v>1</v>
      </c>
      <c r="J36" s="88"/>
      <c r="K36" s="88"/>
    </row>
    <row r="37" spans="1:12">
      <c r="A37" s="59"/>
      <c r="B37" s="62"/>
      <c r="C37" s="68"/>
      <c r="D37" s="84" t="s">
        <v>81</v>
      </c>
      <c r="E37" s="85"/>
      <c r="F37" s="15" t="s">
        <v>82</v>
      </c>
      <c r="G37" s="19" t="s">
        <v>83</v>
      </c>
      <c r="H37" s="10">
        <v>1</v>
      </c>
      <c r="I37" s="10">
        <v>1</v>
      </c>
      <c r="J37" s="78"/>
      <c r="K37" s="86"/>
    </row>
    <row r="38" spans="1:12">
      <c r="A38" s="59"/>
      <c r="B38" s="62"/>
      <c r="C38" s="68"/>
      <c r="D38" s="84" t="s">
        <v>84</v>
      </c>
      <c r="E38" s="85"/>
      <c r="F38" s="21" t="s">
        <v>85</v>
      </c>
      <c r="G38" s="5" t="s">
        <v>86</v>
      </c>
      <c r="H38" s="10">
        <v>1</v>
      </c>
      <c r="I38" s="10">
        <v>1</v>
      </c>
      <c r="J38" s="78"/>
      <c r="K38" s="86"/>
    </row>
    <row r="39" spans="1:12">
      <c r="A39" s="59"/>
      <c r="B39" s="62"/>
      <c r="C39" s="68"/>
      <c r="D39" s="84" t="s">
        <v>87</v>
      </c>
      <c r="E39" s="85"/>
      <c r="F39" s="21" t="s">
        <v>88</v>
      </c>
      <c r="G39" s="5" t="s">
        <v>89</v>
      </c>
      <c r="H39" s="10">
        <v>1</v>
      </c>
      <c r="I39" s="10">
        <v>1</v>
      </c>
      <c r="J39" s="78"/>
      <c r="K39" s="86"/>
    </row>
    <row r="40" spans="1:12">
      <c r="A40" s="59"/>
      <c r="B40" s="62"/>
      <c r="C40" s="68"/>
      <c r="D40" s="84" t="s">
        <v>90</v>
      </c>
      <c r="E40" s="85"/>
      <c r="F40" s="21" t="s">
        <v>91</v>
      </c>
      <c r="G40" s="22">
        <v>0.18379999999999999</v>
      </c>
      <c r="H40" s="10">
        <v>1</v>
      </c>
      <c r="I40" s="10">
        <v>1</v>
      </c>
      <c r="J40" s="69"/>
      <c r="K40" s="69"/>
    </row>
    <row r="41" spans="1:12">
      <c r="A41" s="59"/>
      <c r="B41" s="62"/>
      <c r="C41" s="68"/>
      <c r="D41" s="84" t="s">
        <v>92</v>
      </c>
      <c r="E41" s="85"/>
      <c r="F41" s="21" t="s">
        <v>91</v>
      </c>
      <c r="G41" s="22">
        <v>0.21199999999999999</v>
      </c>
      <c r="H41" s="10">
        <v>1</v>
      </c>
      <c r="I41" s="10">
        <v>1</v>
      </c>
      <c r="J41" s="78"/>
      <c r="K41" s="86"/>
    </row>
    <row r="42" spans="1:12" ht="92" customHeight="1">
      <c r="A42" s="59"/>
      <c r="B42" s="62"/>
      <c r="C42" s="68"/>
      <c r="D42" s="84" t="s">
        <v>93</v>
      </c>
      <c r="E42" s="85"/>
      <c r="F42" s="21" t="s">
        <v>94</v>
      </c>
      <c r="G42" s="22">
        <v>8.6999999999999994E-2</v>
      </c>
      <c r="H42" s="10">
        <v>1</v>
      </c>
      <c r="I42" s="10">
        <v>0</v>
      </c>
      <c r="J42" s="69" t="s">
        <v>95</v>
      </c>
      <c r="K42" s="87"/>
    </row>
    <row r="43" spans="1:12" ht="14">
      <c r="A43" s="59"/>
      <c r="B43" s="62"/>
      <c r="C43" s="68"/>
      <c r="D43" s="84" t="s">
        <v>96</v>
      </c>
      <c r="E43" s="85"/>
      <c r="F43" s="15" t="s">
        <v>35</v>
      </c>
      <c r="G43" s="19" t="s">
        <v>37</v>
      </c>
      <c r="H43" s="10">
        <v>1</v>
      </c>
      <c r="I43" s="10">
        <v>1</v>
      </c>
      <c r="J43" s="51"/>
      <c r="K43" s="52"/>
      <c r="L43" s="33"/>
    </row>
    <row r="44" spans="1:12">
      <c r="A44" s="59"/>
      <c r="B44" s="62"/>
      <c r="C44" s="68"/>
      <c r="D44" s="49" t="s">
        <v>97</v>
      </c>
      <c r="E44" s="80"/>
      <c r="F44" s="23">
        <v>1</v>
      </c>
      <c r="G44" s="23">
        <v>1</v>
      </c>
      <c r="H44" s="10">
        <v>1</v>
      </c>
      <c r="I44" s="10">
        <v>1</v>
      </c>
      <c r="J44" s="51"/>
      <c r="K44" s="52"/>
    </row>
    <row r="45" spans="1:12">
      <c r="A45" s="59"/>
      <c r="B45" s="62"/>
      <c r="C45" s="68"/>
      <c r="D45" s="49" t="s">
        <v>98</v>
      </c>
      <c r="E45" s="80"/>
      <c r="F45" s="23">
        <v>1</v>
      </c>
      <c r="G45" s="23">
        <v>1</v>
      </c>
      <c r="H45" s="10">
        <v>1</v>
      </c>
      <c r="I45" s="10">
        <v>1</v>
      </c>
      <c r="J45" s="51"/>
      <c r="K45" s="52"/>
    </row>
    <row r="46" spans="1:12">
      <c r="A46" s="59"/>
      <c r="B46" s="62"/>
      <c r="C46" s="68" t="s">
        <v>99</v>
      </c>
      <c r="D46" s="81" t="s">
        <v>100</v>
      </c>
      <c r="E46" s="82"/>
      <c r="F46" s="24" t="s">
        <v>101</v>
      </c>
      <c r="G46" s="19" t="s">
        <v>102</v>
      </c>
      <c r="H46" s="10">
        <v>2.5</v>
      </c>
      <c r="I46" s="10">
        <v>2.5</v>
      </c>
      <c r="J46" s="51"/>
      <c r="K46" s="52"/>
    </row>
    <row r="47" spans="1:12">
      <c r="A47" s="59"/>
      <c r="B47" s="62"/>
      <c r="C47" s="68"/>
      <c r="D47" s="81" t="s">
        <v>103</v>
      </c>
      <c r="E47" s="83"/>
      <c r="F47" s="24" t="s">
        <v>104</v>
      </c>
      <c r="G47" s="19"/>
      <c r="H47" s="10">
        <v>10</v>
      </c>
      <c r="I47" s="10">
        <v>9</v>
      </c>
      <c r="J47" s="51"/>
      <c r="K47" s="52"/>
    </row>
    <row r="48" spans="1:12">
      <c r="A48" s="59"/>
      <c r="B48" s="62"/>
      <c r="C48" s="68"/>
      <c r="D48" s="81" t="s">
        <v>105</v>
      </c>
      <c r="E48" s="83"/>
      <c r="F48" s="25">
        <v>1</v>
      </c>
      <c r="G48" s="25">
        <v>1</v>
      </c>
      <c r="H48" s="10">
        <v>2.5</v>
      </c>
      <c r="I48" s="10">
        <v>2.5</v>
      </c>
      <c r="J48" s="51"/>
      <c r="K48" s="52"/>
    </row>
    <row r="49" spans="1:11" ht="39">
      <c r="A49" s="59"/>
      <c r="B49" s="62"/>
      <c r="C49" s="65" t="s">
        <v>106</v>
      </c>
      <c r="D49" s="70" t="s">
        <v>107</v>
      </c>
      <c r="E49" s="71"/>
      <c r="F49" s="26" t="s">
        <v>108</v>
      </c>
      <c r="G49" s="27" t="s">
        <v>109</v>
      </c>
      <c r="H49" s="10">
        <v>1</v>
      </c>
      <c r="I49" s="10">
        <v>1</v>
      </c>
      <c r="J49" s="51"/>
      <c r="K49" s="52"/>
    </row>
    <row r="50" spans="1:11" ht="39">
      <c r="A50" s="59"/>
      <c r="B50" s="62"/>
      <c r="C50" s="66"/>
      <c r="D50" s="70" t="s">
        <v>110</v>
      </c>
      <c r="E50" s="71"/>
      <c r="F50" s="26" t="s">
        <v>111</v>
      </c>
      <c r="G50" s="27" t="s">
        <v>112</v>
      </c>
      <c r="H50" s="10">
        <v>1</v>
      </c>
      <c r="I50" s="10">
        <v>1</v>
      </c>
      <c r="J50" s="51"/>
      <c r="K50" s="52"/>
    </row>
    <row r="51" spans="1:11" ht="26">
      <c r="A51" s="59"/>
      <c r="B51" s="62"/>
      <c r="C51" s="66"/>
      <c r="D51" s="70" t="s">
        <v>113</v>
      </c>
      <c r="E51" s="71"/>
      <c r="F51" s="26" t="s">
        <v>114</v>
      </c>
      <c r="G51" s="27" t="s">
        <v>115</v>
      </c>
      <c r="H51" s="10">
        <v>1</v>
      </c>
      <c r="I51" s="10">
        <v>1</v>
      </c>
      <c r="J51" s="51"/>
      <c r="K51" s="52"/>
    </row>
    <row r="52" spans="1:11">
      <c r="A52" s="59"/>
      <c r="B52" s="62"/>
      <c r="C52" s="66"/>
      <c r="D52" s="49" t="s">
        <v>116</v>
      </c>
      <c r="E52" s="50"/>
      <c r="F52" s="28" t="s">
        <v>117</v>
      </c>
      <c r="G52" s="4" t="s">
        <v>118</v>
      </c>
      <c r="H52" s="10">
        <v>1</v>
      </c>
      <c r="I52" s="10">
        <v>1</v>
      </c>
      <c r="J52" s="51"/>
      <c r="K52" s="52"/>
    </row>
    <row r="53" spans="1:11" ht="26">
      <c r="A53" s="59"/>
      <c r="B53" s="62"/>
      <c r="C53" s="66"/>
      <c r="D53" s="49" t="s">
        <v>119</v>
      </c>
      <c r="E53" s="50"/>
      <c r="F53" s="29" t="s">
        <v>120</v>
      </c>
      <c r="G53" s="4" t="s">
        <v>121</v>
      </c>
      <c r="H53" s="10">
        <v>1</v>
      </c>
      <c r="I53" s="10">
        <v>1</v>
      </c>
      <c r="J53" s="51"/>
      <c r="K53" s="52"/>
    </row>
    <row r="54" spans="1:11" ht="39">
      <c r="A54" s="59"/>
      <c r="B54" s="62"/>
      <c r="C54" s="66"/>
      <c r="D54" s="49" t="s">
        <v>122</v>
      </c>
      <c r="E54" s="50"/>
      <c r="F54" s="29" t="s">
        <v>123</v>
      </c>
      <c r="G54" s="4" t="s">
        <v>124</v>
      </c>
      <c r="H54" s="10">
        <v>1</v>
      </c>
      <c r="I54" s="10">
        <v>0</v>
      </c>
      <c r="J54" s="78" t="s">
        <v>125</v>
      </c>
      <c r="K54" s="79"/>
    </row>
    <row r="55" spans="1:11" ht="21" customHeight="1">
      <c r="A55" s="59"/>
      <c r="B55" s="62"/>
      <c r="C55" s="66"/>
      <c r="D55" s="70" t="s">
        <v>126</v>
      </c>
      <c r="E55" s="71"/>
      <c r="F55" s="12" t="s">
        <v>127</v>
      </c>
      <c r="G55" s="27" t="s">
        <v>124</v>
      </c>
      <c r="H55" s="10">
        <v>1</v>
      </c>
      <c r="I55" s="10">
        <v>0</v>
      </c>
      <c r="J55" s="72" t="s">
        <v>128</v>
      </c>
      <c r="K55" s="73"/>
    </row>
    <row r="56" spans="1:11" ht="26">
      <c r="A56" s="59"/>
      <c r="B56" s="62"/>
      <c r="C56" s="66"/>
      <c r="D56" s="70" t="s">
        <v>129</v>
      </c>
      <c r="E56" s="71"/>
      <c r="F56" s="26" t="s">
        <v>130</v>
      </c>
      <c r="G56" s="27" t="s">
        <v>131</v>
      </c>
      <c r="H56" s="10">
        <v>1</v>
      </c>
      <c r="I56" s="10">
        <v>1</v>
      </c>
      <c r="J56" s="51"/>
      <c r="K56" s="52"/>
    </row>
    <row r="57" spans="1:11" s="40" customFormat="1">
      <c r="A57" s="59"/>
      <c r="B57" s="62"/>
      <c r="C57" s="66"/>
      <c r="D57" s="74" t="s">
        <v>132</v>
      </c>
      <c r="E57" s="75"/>
      <c r="F57" s="24" t="s">
        <v>133</v>
      </c>
      <c r="G57" s="24" t="s">
        <v>133</v>
      </c>
      <c r="H57" s="37">
        <v>1</v>
      </c>
      <c r="I57" s="37">
        <v>1</v>
      </c>
      <c r="J57" s="38"/>
      <c r="K57" s="39"/>
    </row>
    <row r="58" spans="1:11" s="40" customFormat="1">
      <c r="A58" s="59"/>
      <c r="B58" s="62"/>
      <c r="C58" s="66"/>
      <c r="D58" s="76" t="s">
        <v>134</v>
      </c>
      <c r="E58" s="77"/>
      <c r="F58" s="41" t="s">
        <v>135</v>
      </c>
      <c r="G58" s="41" t="s">
        <v>135</v>
      </c>
      <c r="H58" s="37">
        <v>1</v>
      </c>
      <c r="I58" s="37">
        <v>1</v>
      </c>
      <c r="J58" s="38"/>
      <c r="K58" s="39"/>
    </row>
    <row r="59" spans="1:11" s="40" customFormat="1">
      <c r="A59" s="59"/>
      <c r="B59" s="62"/>
      <c r="C59" s="66"/>
      <c r="D59" s="76" t="s">
        <v>136</v>
      </c>
      <c r="E59" s="77"/>
      <c r="F59" s="41" t="s">
        <v>137</v>
      </c>
      <c r="G59" s="41" t="s">
        <v>137</v>
      </c>
      <c r="H59" s="37">
        <v>1</v>
      </c>
      <c r="I59" s="37">
        <v>1</v>
      </c>
      <c r="J59" s="38"/>
      <c r="K59" s="39"/>
    </row>
    <row r="60" spans="1:11" s="40" customFormat="1">
      <c r="A60" s="59"/>
      <c r="B60" s="62"/>
      <c r="C60" s="66"/>
      <c r="D60" s="76" t="s">
        <v>58</v>
      </c>
      <c r="E60" s="77"/>
      <c r="F60" s="41" t="s">
        <v>138</v>
      </c>
      <c r="G60" s="41" t="s">
        <v>138</v>
      </c>
      <c r="H60" s="37">
        <v>1</v>
      </c>
      <c r="I60" s="37">
        <v>1</v>
      </c>
      <c r="J60" s="38"/>
      <c r="K60" s="39"/>
    </row>
    <row r="61" spans="1:11" s="40" customFormat="1">
      <c r="A61" s="59"/>
      <c r="B61" s="63"/>
      <c r="C61" s="67"/>
      <c r="D61" s="76" t="s">
        <v>139</v>
      </c>
      <c r="E61" s="77"/>
      <c r="F61" s="41" t="s">
        <v>140</v>
      </c>
      <c r="G61" s="41" t="s">
        <v>140</v>
      </c>
      <c r="H61" s="37">
        <v>1</v>
      </c>
      <c r="I61" s="37">
        <v>1</v>
      </c>
      <c r="J61" s="38"/>
      <c r="K61" s="39"/>
    </row>
    <row r="62" spans="1:11">
      <c r="A62" s="59"/>
      <c r="B62" s="64" t="s">
        <v>141</v>
      </c>
      <c r="C62" s="64" t="s">
        <v>142</v>
      </c>
      <c r="D62" s="49" t="s">
        <v>143</v>
      </c>
      <c r="E62" s="50"/>
      <c r="F62" s="31" t="s">
        <v>144</v>
      </c>
      <c r="G62" s="5" t="s">
        <v>145</v>
      </c>
      <c r="H62" s="10">
        <v>3</v>
      </c>
      <c r="I62" s="10">
        <v>3</v>
      </c>
      <c r="J62" s="51"/>
      <c r="K62" s="52"/>
    </row>
    <row r="63" spans="1:11">
      <c r="A63" s="59"/>
      <c r="B63" s="64"/>
      <c r="C63" s="64"/>
      <c r="D63" s="49" t="s">
        <v>146</v>
      </c>
      <c r="E63" s="50"/>
      <c r="F63" s="31" t="s">
        <v>147</v>
      </c>
      <c r="G63" s="5" t="s">
        <v>148</v>
      </c>
      <c r="H63" s="10">
        <v>3</v>
      </c>
      <c r="I63" s="10">
        <v>3</v>
      </c>
      <c r="J63" s="51"/>
      <c r="K63" s="52"/>
    </row>
    <row r="64" spans="1:11">
      <c r="A64" s="59"/>
      <c r="B64" s="64"/>
      <c r="C64" s="64" t="s">
        <v>149</v>
      </c>
      <c r="D64" s="49" t="s">
        <v>150</v>
      </c>
      <c r="E64" s="50"/>
      <c r="F64" s="31" t="s">
        <v>151</v>
      </c>
      <c r="G64" s="22">
        <v>0.88560000000000005</v>
      </c>
      <c r="H64" s="10">
        <v>3</v>
      </c>
      <c r="I64" s="10">
        <v>3</v>
      </c>
      <c r="J64" s="69"/>
      <c r="K64" s="69"/>
    </row>
    <row r="65" spans="1:11">
      <c r="A65" s="59"/>
      <c r="B65" s="64"/>
      <c r="C65" s="64"/>
      <c r="D65" s="49" t="s">
        <v>152</v>
      </c>
      <c r="E65" s="50"/>
      <c r="F65" s="31" t="s">
        <v>153</v>
      </c>
      <c r="G65" s="5" t="s">
        <v>154</v>
      </c>
      <c r="H65" s="10">
        <v>4</v>
      </c>
      <c r="I65" s="10">
        <v>4</v>
      </c>
      <c r="J65" s="69"/>
      <c r="K65" s="69"/>
    </row>
    <row r="66" spans="1:11">
      <c r="A66" s="59"/>
      <c r="B66" s="64"/>
      <c r="C66" s="64"/>
      <c r="D66" s="49" t="s">
        <v>155</v>
      </c>
      <c r="E66" s="50"/>
      <c r="F66" s="13" t="s">
        <v>156</v>
      </c>
      <c r="G66" s="5" t="s">
        <v>157</v>
      </c>
      <c r="H66" s="10">
        <v>4</v>
      </c>
      <c r="I66" s="10">
        <v>4</v>
      </c>
      <c r="J66" s="69"/>
      <c r="K66" s="69"/>
    </row>
    <row r="67" spans="1:11" ht="24">
      <c r="A67" s="59"/>
      <c r="B67" s="64"/>
      <c r="C67" s="30" t="s">
        <v>158</v>
      </c>
      <c r="D67" s="49" t="s">
        <v>159</v>
      </c>
      <c r="E67" s="50"/>
      <c r="F67" s="16" t="s">
        <v>160</v>
      </c>
      <c r="G67" s="5" t="s">
        <v>160</v>
      </c>
      <c r="H67" s="10">
        <v>3</v>
      </c>
      <c r="I67" s="10">
        <v>3</v>
      </c>
      <c r="J67" s="51"/>
      <c r="K67" s="52"/>
    </row>
    <row r="68" spans="1:11">
      <c r="A68" s="59"/>
      <c r="B68" s="64"/>
      <c r="C68" s="61" t="s">
        <v>161</v>
      </c>
      <c r="D68" s="49" t="s">
        <v>162</v>
      </c>
      <c r="E68" s="50"/>
      <c r="F68" s="27" t="s">
        <v>163</v>
      </c>
      <c r="G68" s="27" t="s">
        <v>164</v>
      </c>
      <c r="H68" s="10">
        <v>4</v>
      </c>
      <c r="I68" s="10">
        <v>4</v>
      </c>
      <c r="J68" s="51"/>
      <c r="K68" s="52"/>
    </row>
    <row r="69" spans="1:11">
      <c r="A69" s="59"/>
      <c r="B69" s="64"/>
      <c r="C69" s="62"/>
      <c r="D69" s="49" t="s">
        <v>165</v>
      </c>
      <c r="E69" s="50"/>
      <c r="F69" s="34" t="s">
        <v>166</v>
      </c>
      <c r="G69" s="34" t="s">
        <v>166</v>
      </c>
      <c r="H69" s="10">
        <v>3</v>
      </c>
      <c r="I69" s="10">
        <v>3</v>
      </c>
      <c r="J69" s="51"/>
      <c r="K69" s="52"/>
    </row>
    <row r="70" spans="1:11">
      <c r="A70" s="59"/>
      <c r="B70" s="64"/>
      <c r="C70" s="63"/>
      <c r="D70" s="49" t="s">
        <v>167</v>
      </c>
      <c r="E70" s="50"/>
      <c r="F70" s="34" t="s">
        <v>168</v>
      </c>
      <c r="G70" s="34" t="s">
        <v>168</v>
      </c>
      <c r="H70" s="10">
        <v>3</v>
      </c>
      <c r="I70" s="3">
        <v>3</v>
      </c>
      <c r="J70" s="51"/>
      <c r="K70" s="52"/>
    </row>
    <row r="71" spans="1:11">
      <c r="A71" s="59"/>
      <c r="B71" s="64" t="s">
        <v>169</v>
      </c>
      <c r="C71" s="61" t="s">
        <v>170</v>
      </c>
      <c r="D71" s="49" t="s">
        <v>171</v>
      </c>
      <c r="E71" s="50"/>
      <c r="F71" s="35" t="s">
        <v>172</v>
      </c>
      <c r="G71" s="36">
        <v>0.9</v>
      </c>
      <c r="H71" s="10">
        <v>3</v>
      </c>
      <c r="I71" s="10">
        <v>3</v>
      </c>
      <c r="J71" s="51"/>
      <c r="K71" s="52"/>
    </row>
    <row r="72" spans="1:11">
      <c r="A72" s="59"/>
      <c r="B72" s="64"/>
      <c r="C72" s="62"/>
      <c r="D72" s="49" t="s">
        <v>173</v>
      </c>
      <c r="E72" s="50"/>
      <c r="F72" s="35" t="s">
        <v>172</v>
      </c>
      <c r="G72" s="36">
        <v>0.9</v>
      </c>
      <c r="H72" s="10">
        <v>3</v>
      </c>
      <c r="I72" s="10">
        <v>3</v>
      </c>
      <c r="J72" s="51"/>
      <c r="K72" s="52"/>
    </row>
    <row r="73" spans="1:11">
      <c r="A73" s="60"/>
      <c r="B73" s="64"/>
      <c r="C73" s="63"/>
      <c r="D73" s="49" t="s">
        <v>174</v>
      </c>
      <c r="E73" s="50"/>
      <c r="F73" s="35" t="s">
        <v>172</v>
      </c>
      <c r="G73" s="36">
        <v>0.9</v>
      </c>
      <c r="H73" s="10">
        <v>4</v>
      </c>
      <c r="I73" s="10">
        <v>4</v>
      </c>
      <c r="J73" s="51"/>
      <c r="K73" s="52"/>
    </row>
    <row r="74" spans="1:11">
      <c r="A74" s="53" t="s">
        <v>175</v>
      </c>
      <c r="B74" s="54"/>
      <c r="C74" s="54"/>
      <c r="D74" s="54"/>
      <c r="E74" s="54"/>
      <c r="F74" s="54"/>
      <c r="G74" s="54"/>
      <c r="H74" s="10">
        <f>SUM(H14:H73)</f>
        <v>100</v>
      </c>
      <c r="I74" s="10">
        <f>SUM(I14:I73)</f>
        <v>93</v>
      </c>
      <c r="J74" s="51"/>
      <c r="K74" s="52"/>
    </row>
    <row r="75" spans="1:11">
      <c r="A75" s="55" t="s">
        <v>176</v>
      </c>
      <c r="B75" s="55"/>
      <c r="C75" s="55"/>
      <c r="D75" s="55"/>
      <c r="E75" s="55"/>
      <c r="F75" s="55"/>
      <c r="G75" s="55"/>
      <c r="H75" s="55"/>
      <c r="I75" s="55"/>
      <c r="J75" s="55"/>
      <c r="K75" s="55"/>
    </row>
  </sheetData>
  <mergeCells count="1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A6:C10"/>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J22:K22"/>
    <mergeCell ref="J23:K23"/>
    <mergeCell ref="J24:K24"/>
    <mergeCell ref="J25:K25"/>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D58:E58"/>
    <mergeCell ref="D59:E59"/>
    <mergeCell ref="D60:E60"/>
    <mergeCell ref="D61:E61"/>
    <mergeCell ref="D69:E69"/>
    <mergeCell ref="J69:K69"/>
    <mergeCell ref="D70:E70"/>
    <mergeCell ref="J70:K70"/>
    <mergeCell ref="D71:E71"/>
    <mergeCell ref="J71:K71"/>
    <mergeCell ref="D62:E62"/>
    <mergeCell ref="J62:K62"/>
    <mergeCell ref="D63:E63"/>
    <mergeCell ref="J63:K63"/>
    <mergeCell ref="D64:E64"/>
    <mergeCell ref="J64:K64"/>
    <mergeCell ref="D65:E65"/>
    <mergeCell ref="J65:K65"/>
    <mergeCell ref="D66:E66"/>
    <mergeCell ref="J66:K66"/>
    <mergeCell ref="D72:E72"/>
    <mergeCell ref="J72:K72"/>
    <mergeCell ref="D73:E73"/>
    <mergeCell ref="J73:K73"/>
    <mergeCell ref="A74:G74"/>
    <mergeCell ref="J74:K74"/>
    <mergeCell ref="A75:K75"/>
    <mergeCell ref="A11:A12"/>
    <mergeCell ref="A14:A73"/>
    <mergeCell ref="B14:B61"/>
    <mergeCell ref="B62:B70"/>
    <mergeCell ref="B71:B73"/>
    <mergeCell ref="C14:C26"/>
    <mergeCell ref="C27:C45"/>
    <mergeCell ref="C46:C48"/>
    <mergeCell ref="C49:C61"/>
    <mergeCell ref="C62:C63"/>
    <mergeCell ref="C64:C66"/>
    <mergeCell ref="C68:C70"/>
    <mergeCell ref="C71:C73"/>
    <mergeCell ref="D67:E67"/>
    <mergeCell ref="J67:K67"/>
    <mergeCell ref="D68:E68"/>
    <mergeCell ref="J68:K68"/>
  </mergeCells>
  <phoneticPr fontId="1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2024-03-25T02:30:00Z</dcterms:created>
  <dcterms:modified xsi:type="dcterms:W3CDTF">2025-04-25T07:43:38Z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24D2BD9179EB4452BCC46309DC84548F_13</vt:lpwstr>
  </property>
  <property fmtid="{D5CDD505-2E9C-101B-9397-08002B2CF9AE}" pid="3" name="KSOProductBuildVer">
    <vt:lpwstr>2052-12.1.0.20784</vt:lpwstr>
  </property>
</Properties>
</file>