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11" activeTab="14"/>
  </bookViews>
  <sheets>
    <sheet name="13.自治区农业特色优势产业育种专项" sheetId="21" r:id="rId1"/>
    <sheet name="18.自治区农业资源环境监测与保护项目(农业面源污染监测)" sheetId="22" r:id="rId2"/>
    <sheet name="19.林业新技术引进推广项目" sheetId="23" r:id="rId3"/>
    <sheet name="21.基础条件与创新平台建设项目" sheetId="5" r:id="rId4"/>
    <sheet name="22.东西部科技成果引进转化项目" sheetId="10" r:id="rId5"/>
    <sheet name="23.自治区人才专项资金" sheetId="20" r:id="rId6"/>
    <sheet name="26.科普与科技创新政策研究专项" sheetId="12" r:id="rId7"/>
    <sheet name="27.自治区东西部联合研发项目" sheetId="13" r:id="rId8"/>
    <sheet name="29.中央引导地方专项" sheetId="14" r:id="rId9"/>
    <sheet name="31.自治区自然科学基金 " sheetId="4" r:id="rId10"/>
    <sheet name="32.自治区创新人才专项" sheetId="15" r:id="rId11"/>
    <sheet name="33.特色产业重点研发专项" sheetId="6" r:id="rId12"/>
    <sheet name="34.2023年宁夏第三次全国土壤普查项目" sheetId="24" r:id="rId13"/>
    <sheet name="38.战略新兴产业重点研发项目" sheetId="7" r:id="rId14"/>
    <sheet name="41.医疗、生态环保和社会管理重点研发" sheetId="18"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<sst xmlns="http://schemas.openxmlformats.org/spreadsheetml/2006/main" count="1381" uniqueCount="388">
  <si>
    <t>附件2</t>
  </si>
  <si>
    <t>自治区项目支出绩效自评表</t>
  </si>
  <si>
    <t>（2024年度）</t>
  </si>
  <si>
    <t>项目名称</t>
  </si>
  <si>
    <t>自治区农业特色优势产业育种专项</t>
  </si>
  <si>
    <t>主管部门</t>
  </si>
  <si>
    <t>824-宁夏大学</t>
  </si>
  <si>
    <t>实施单位</t>
  </si>
  <si>
    <t>824001-宁夏大学</t>
  </si>
  <si>
    <t>项目资金
（万元）</t>
  </si>
  <si>
    <t>年初预算数</t>
  </si>
  <si>
    <t>全年预算数</t>
  </si>
  <si>
    <t>全年执行数</t>
  </si>
  <si>
    <t>分值</t>
  </si>
  <si>
    <t>执行率</t>
  </si>
  <si>
    <t>得分</t>
  </si>
  <si>
    <t>年度资金总额：</t>
  </si>
  <si>
    <t>1518.52万元</t>
  </si>
  <si>
    <t xml:space="preserve">    其中：当年财政拨款</t>
  </si>
  <si>
    <t>—</t>
  </si>
  <si>
    <t>上年结转资金</t>
  </si>
  <si>
    <t xml:space="preserve">         其他资金</t>
  </si>
  <si>
    <t>年度
总体
目标</t>
  </si>
  <si>
    <t>预期目标</t>
  </si>
  <si>
    <t>实际完成情况</t>
  </si>
  <si>
    <t>继续支持2个育种专项开展研究，通过开展研究提升高校科技创新能力，培养一批科研人员和技术骨干；提高番茄、酿酒葡萄的种质资源品质；转化一批科研成果，提升服务地方能力显著增强；推广示范一批农业新品种，让一大批农民获益，让农民增收为自治区脱区攻坚提供智力支持。</t>
  </si>
  <si>
    <t>按项目任务书开展研究工作，如期完成项目任务指标。</t>
  </si>
  <si>
    <t>绩
效
指
标</t>
  </si>
  <si>
    <t>一级指标</t>
  </si>
  <si>
    <t>二级指标</t>
  </si>
  <si>
    <t>三级指标</t>
  </si>
  <si>
    <t>年度指标值</t>
  </si>
  <si>
    <t>实际完成值</t>
  </si>
  <si>
    <t>偏差原因分析
及改进措施</t>
  </si>
  <si>
    <t>产
出
指
标
（50分）</t>
  </si>
  <si>
    <t>数量指标</t>
  </si>
  <si>
    <t>实施育种项目</t>
  </si>
  <si>
    <t>2项</t>
  </si>
  <si>
    <t>培育动植物新品种（系）</t>
  </si>
  <si>
    <t>3项</t>
  </si>
  <si>
    <t>质量指标</t>
  </si>
  <si>
    <t>新品种抗逆性</t>
  </si>
  <si>
    <t>明显提高</t>
  </si>
  <si>
    <t>新品种产品品质</t>
  </si>
  <si>
    <t>显著提升</t>
  </si>
  <si>
    <t>时效指标</t>
  </si>
  <si>
    <t>资金拨付及时率</t>
  </si>
  <si>
    <t>及时</t>
  </si>
  <si>
    <t>成本指标</t>
  </si>
  <si>
    <t>项目年内投入成本</t>
  </si>
  <si>
    <t>约759.26万/项</t>
  </si>
  <si>
    <t>759.26万/项</t>
  </si>
  <si>
    <t>效
益
指
标
（30分）</t>
  </si>
  <si>
    <t>经济效益
指标</t>
  </si>
  <si>
    <t>农作物新品种亩产量增长幅度</t>
  </si>
  <si>
    <t>10%左右</t>
  </si>
  <si>
    <t>作物新品种综合生产能力提升幅度</t>
  </si>
  <si>
    <t>社会效益
指标</t>
  </si>
  <si>
    <t>农业特色优势产业市场竞争力</t>
  </si>
  <si>
    <t>明显增强</t>
  </si>
  <si>
    <t>育繁推一体化育种体系建设</t>
  </si>
  <si>
    <t>不断完善</t>
  </si>
  <si>
    <t>本地育种人才创新能力</t>
  </si>
  <si>
    <t>稳步提高</t>
  </si>
  <si>
    <t>生态效益
指标</t>
  </si>
  <si>
    <t>可持续
影响指标</t>
  </si>
  <si>
    <t>增强农业科技创新能力</t>
  </si>
  <si>
    <t>有利于</t>
  </si>
  <si>
    <t>提高农业新品种覆盖率和良种率</t>
  </si>
  <si>
    <t>满意度
指标
（10分）</t>
  </si>
  <si>
    <t>服务对象
满意度
指标</t>
  </si>
  <si>
    <t>项目承担单位满意度</t>
  </si>
  <si>
    <r>
      <rPr>
        <sz val="12"/>
        <rFont val="仿宋_GB2312"/>
        <charset val="134"/>
      </rPr>
      <t>≧</t>
    </r>
    <r>
      <rPr>
        <sz val="12"/>
        <rFont val="仿宋_GB2312"/>
        <charset val="134"/>
      </rPr>
      <t>90%</t>
    </r>
  </si>
  <si>
    <t>项目成果受益群众满意度</t>
  </si>
  <si>
    <t>总 　　　 分</t>
  </si>
  <si>
    <r>
      <rPr>
        <sz val="12"/>
        <rFont val="宋体"/>
        <charset val="134"/>
      </rPr>
      <t xml:space="preserve">  </t>
    </r>
    <r>
      <rPr>
        <b/>
        <sz val="12"/>
        <rFont val="宋体"/>
        <charset val="134"/>
      </rPr>
      <t>注意事项：总分100=绩效指标90分+资金执行情况10，请大家务必按照勾稽关系准确计分。</t>
    </r>
  </si>
  <si>
    <r>
      <rPr>
        <sz val="8"/>
        <rFont val="宋体"/>
        <charset val="134"/>
      </rPr>
      <t>项目名称</t>
    </r>
  </si>
  <si>
    <r>
      <rPr>
        <sz val="8"/>
        <rFont val="宋体"/>
        <charset val="134"/>
      </rPr>
      <t>自治区农业资源环境监测与保护项目</t>
    </r>
    <r>
      <rPr>
        <sz val="8"/>
        <rFont val="Times New Roman"/>
        <charset val="134"/>
      </rPr>
      <t>(</t>
    </r>
    <r>
      <rPr>
        <sz val="8"/>
        <rFont val="宋体"/>
        <charset val="134"/>
      </rPr>
      <t>农业面源污染监测</t>
    </r>
    <r>
      <rPr>
        <sz val="8"/>
        <rFont val="Times New Roman"/>
        <charset val="134"/>
      </rPr>
      <t>)</t>
    </r>
  </si>
  <si>
    <r>
      <rPr>
        <sz val="8"/>
        <rFont val="宋体"/>
        <charset val="134"/>
      </rPr>
      <t>主管部门</t>
    </r>
  </si>
  <si>
    <r>
      <rPr>
        <sz val="8"/>
        <rFont val="宋体"/>
        <charset val="134"/>
      </rPr>
      <t>实施单位</t>
    </r>
  </si>
  <si>
    <r>
      <rPr>
        <sz val="8"/>
        <rFont val="宋体"/>
        <charset val="134"/>
      </rPr>
      <t>项目资金
（万元）</t>
    </r>
  </si>
  <si>
    <r>
      <rPr>
        <sz val="8"/>
        <rFont val="宋体"/>
        <charset val="134"/>
      </rPr>
      <t>年初预算数</t>
    </r>
  </si>
  <si>
    <r>
      <rPr>
        <sz val="8"/>
        <rFont val="宋体"/>
        <charset val="134"/>
      </rPr>
      <t>全年预算数</t>
    </r>
  </si>
  <si>
    <r>
      <rPr>
        <sz val="8"/>
        <rFont val="宋体"/>
        <charset val="134"/>
      </rPr>
      <t>全年执行数</t>
    </r>
  </si>
  <si>
    <r>
      <rPr>
        <sz val="8"/>
        <rFont val="宋体"/>
        <charset val="134"/>
      </rPr>
      <t>分值</t>
    </r>
  </si>
  <si>
    <r>
      <rPr>
        <sz val="8"/>
        <rFont val="宋体"/>
        <charset val="134"/>
      </rPr>
      <t>执行率</t>
    </r>
  </si>
  <si>
    <r>
      <rPr>
        <sz val="8"/>
        <rFont val="宋体"/>
        <charset val="134"/>
      </rPr>
      <t>得分</t>
    </r>
  </si>
  <si>
    <r>
      <rPr>
        <sz val="8"/>
        <rFont val="宋体"/>
        <charset val="134"/>
      </rPr>
      <t>年度资金总额：</t>
    </r>
  </si>
  <si>
    <r>
      <rPr>
        <sz val="8"/>
        <rFont val="Times New Roman"/>
        <charset val="134"/>
      </rPr>
      <t xml:space="preserve">    </t>
    </r>
    <r>
      <rPr>
        <sz val="8"/>
        <rFont val="宋体"/>
        <charset val="134"/>
      </rPr>
      <t>其中：当年财政拨款</t>
    </r>
  </si>
  <si>
    <r>
      <rPr>
        <sz val="8"/>
        <rFont val="宋体"/>
        <charset val="134"/>
      </rPr>
      <t>上年结转资金</t>
    </r>
  </si>
  <si>
    <r>
      <rPr>
        <sz val="8"/>
        <rFont val="Times New Roman"/>
        <charset val="134"/>
      </rPr>
      <t xml:space="preserve">         </t>
    </r>
    <r>
      <rPr>
        <sz val="8"/>
        <rFont val="宋体"/>
        <charset val="134"/>
      </rPr>
      <t>其他资金</t>
    </r>
  </si>
  <si>
    <r>
      <rPr>
        <sz val="8"/>
        <rFont val="宋体"/>
        <charset val="134"/>
      </rPr>
      <t>年度
总体
目标</t>
    </r>
  </si>
  <si>
    <r>
      <rPr>
        <sz val="8"/>
        <rFont val="宋体"/>
        <charset val="134"/>
      </rPr>
      <t>预期目标</t>
    </r>
  </si>
  <si>
    <r>
      <rPr>
        <sz val="8"/>
        <rFont val="宋体"/>
        <charset val="134"/>
      </rPr>
      <t>实际完成情况</t>
    </r>
  </si>
  <si>
    <r>
      <rPr>
        <sz val="8"/>
        <rFont val="Times New Roman"/>
        <charset val="134"/>
      </rPr>
      <t>2024</t>
    </r>
    <r>
      <rPr>
        <sz val="8"/>
        <rFont val="宋体"/>
        <charset val="134"/>
      </rPr>
      <t>年度根据《宁夏农业面源污染防治实施意见》安排资金</t>
    </r>
    <r>
      <rPr>
        <sz val="8"/>
        <rFont val="Times New Roman"/>
        <charset val="134"/>
      </rPr>
      <t>424</t>
    </r>
    <r>
      <rPr>
        <sz val="8"/>
        <rFont val="宋体"/>
        <charset val="134"/>
      </rPr>
      <t>万元，主要用于</t>
    </r>
    <r>
      <rPr>
        <sz val="8"/>
        <rFont val="Times New Roman"/>
        <charset val="134"/>
      </rPr>
      <t>1</t>
    </r>
    <r>
      <rPr>
        <sz val="8"/>
        <rFont val="宋体"/>
        <charset val="134"/>
      </rPr>
      <t>、农产品产地土壤及农产品重金属协同监测</t>
    </r>
    <r>
      <rPr>
        <sz val="8"/>
        <rFont val="Times New Roman"/>
        <charset val="134"/>
      </rPr>
      <t>146</t>
    </r>
    <r>
      <rPr>
        <sz val="8"/>
        <rFont val="宋体"/>
        <charset val="134"/>
      </rPr>
      <t>万元。</t>
    </r>
    <r>
      <rPr>
        <sz val="8"/>
        <rFont val="Times New Roman"/>
        <charset val="134"/>
      </rPr>
      <t>2</t>
    </r>
    <r>
      <rPr>
        <sz val="8"/>
        <rFont val="宋体"/>
        <charset val="134"/>
      </rPr>
      <t>、黄河流域典型农田面源污染物监测</t>
    </r>
    <r>
      <rPr>
        <sz val="8"/>
        <rFont val="Times New Roman"/>
        <charset val="134"/>
      </rPr>
      <t>196</t>
    </r>
    <r>
      <rPr>
        <sz val="8"/>
        <rFont val="宋体"/>
        <charset val="134"/>
      </rPr>
      <t>万元，农用残膜回收利用项目</t>
    </r>
    <r>
      <rPr>
        <sz val="8"/>
        <rFont val="Times New Roman"/>
        <charset val="134"/>
      </rPr>
      <t>50</t>
    </r>
    <r>
      <rPr>
        <sz val="8"/>
        <rFont val="宋体"/>
        <charset val="134"/>
      </rPr>
      <t>万元。</t>
    </r>
    <r>
      <rPr>
        <sz val="8"/>
        <rFont val="Times New Roman"/>
        <charset val="134"/>
      </rPr>
      <t>4</t>
    </r>
    <r>
      <rPr>
        <sz val="8"/>
        <rFont val="宋体"/>
        <charset val="134"/>
      </rPr>
      <t>、秸秆还田监测及秸秆堆肥还田技术实验示范</t>
    </r>
    <r>
      <rPr>
        <sz val="8"/>
        <rFont val="Times New Roman"/>
        <charset val="134"/>
      </rPr>
      <t>32</t>
    </r>
    <r>
      <rPr>
        <sz val="8"/>
        <rFont val="宋体"/>
        <charset val="134"/>
      </rPr>
      <t>万元</t>
    </r>
  </si>
  <si>
    <r>
      <rPr>
        <sz val="8"/>
        <rFont val="Times New Roman"/>
        <charset val="134"/>
      </rPr>
      <t xml:space="preserve">1. </t>
    </r>
    <r>
      <rPr>
        <sz val="8"/>
        <rFont val="宋体"/>
        <charset val="134"/>
      </rPr>
      <t>超额完成了农产品产地土壤及农产品重金属协同监测</t>
    </r>
    <r>
      <rPr>
        <sz val="8"/>
        <rFont val="Times New Roman"/>
        <charset val="134"/>
      </rPr>
      <t xml:space="preserve"> </t>
    </r>
    <r>
      <rPr>
        <sz val="8"/>
        <rFont val="宋体"/>
        <charset val="134"/>
      </rPr>
      <t>，实际采集农产品样品</t>
    </r>
    <r>
      <rPr>
        <sz val="8"/>
        <rFont val="Times New Roman"/>
        <charset val="134"/>
      </rPr>
      <t>340</t>
    </r>
    <r>
      <rPr>
        <sz val="8"/>
        <rFont val="宋体"/>
        <charset val="134"/>
      </rPr>
      <t>个，采集土壤样品</t>
    </r>
    <r>
      <rPr>
        <sz val="8"/>
        <rFont val="Times New Roman"/>
        <charset val="134"/>
      </rPr>
      <t>122</t>
    </r>
    <r>
      <rPr>
        <sz val="8"/>
        <rFont val="宋体"/>
        <charset val="134"/>
      </rPr>
      <t>个。农产品与土壤协同监测点共获得</t>
    </r>
    <r>
      <rPr>
        <sz val="8"/>
        <rFont val="Times New Roman"/>
        <charset val="134"/>
      </rPr>
      <t>4184</t>
    </r>
    <r>
      <rPr>
        <sz val="8"/>
        <rFont val="宋体"/>
        <charset val="134"/>
      </rPr>
      <t>余条监测数据，其中农产品</t>
    </r>
    <r>
      <rPr>
        <sz val="8"/>
        <rFont val="Times New Roman"/>
        <charset val="134"/>
      </rPr>
      <t>2720</t>
    </r>
    <r>
      <rPr>
        <sz val="8"/>
        <rFont val="宋体"/>
        <charset val="134"/>
      </rPr>
      <t>条数据，土壤样品</t>
    </r>
    <r>
      <rPr>
        <sz val="8"/>
        <rFont val="Times New Roman"/>
        <charset val="134"/>
      </rPr>
      <t>1464</t>
    </r>
    <r>
      <rPr>
        <sz val="8"/>
        <rFont val="宋体"/>
        <charset val="134"/>
      </rPr>
      <t>条数据。其中玉米取样量为</t>
    </r>
    <r>
      <rPr>
        <sz val="8"/>
        <rFont val="Times New Roman"/>
        <charset val="134"/>
      </rPr>
      <t>235</t>
    </r>
    <r>
      <rPr>
        <sz val="8"/>
        <rFont val="宋体"/>
        <charset val="134"/>
      </rPr>
      <t>个，小麦取样量为</t>
    </r>
    <r>
      <rPr>
        <sz val="8"/>
        <rFont val="Times New Roman"/>
        <charset val="134"/>
      </rPr>
      <t>29</t>
    </r>
    <r>
      <rPr>
        <sz val="8"/>
        <rFont val="宋体"/>
        <charset val="134"/>
      </rPr>
      <t>个，水稻取样量为</t>
    </r>
    <r>
      <rPr>
        <sz val="8"/>
        <rFont val="Times New Roman"/>
        <charset val="134"/>
      </rPr>
      <t>11</t>
    </r>
    <r>
      <rPr>
        <sz val="8"/>
        <rFont val="宋体"/>
        <charset val="134"/>
      </rPr>
      <t>个，瓜果类取样量为</t>
    </r>
    <r>
      <rPr>
        <sz val="8"/>
        <rFont val="Times New Roman"/>
        <charset val="134"/>
      </rPr>
      <t>15</t>
    </r>
    <r>
      <rPr>
        <sz val="8"/>
        <rFont val="宋体"/>
        <charset val="134"/>
      </rPr>
      <t>个，蔬菜类取样量为</t>
    </r>
    <r>
      <rPr>
        <sz val="8"/>
        <rFont val="Times New Roman"/>
        <charset val="134"/>
      </rPr>
      <t>38</t>
    </r>
    <r>
      <rPr>
        <sz val="8"/>
        <rFont val="宋体"/>
        <charset val="134"/>
      </rPr>
      <t>个，其他作物取样量为</t>
    </r>
    <r>
      <rPr>
        <sz val="8"/>
        <rFont val="Times New Roman"/>
        <charset val="134"/>
      </rPr>
      <t>12</t>
    </r>
    <r>
      <rPr>
        <sz val="8"/>
        <rFont val="宋体"/>
        <charset val="134"/>
      </rPr>
      <t xml:space="preserve">个。
</t>
    </r>
    <r>
      <rPr>
        <sz val="8"/>
        <rFont val="Times New Roman"/>
        <charset val="134"/>
      </rPr>
      <t xml:space="preserve">2. </t>
    </r>
    <r>
      <rPr>
        <sz val="8"/>
        <rFont val="宋体"/>
        <charset val="134"/>
      </rPr>
      <t>完成了引黄灌区典型农田面源污染物监测及污染系数测算。实际建立了污染监测修复示范区</t>
    </r>
    <r>
      <rPr>
        <sz val="8"/>
        <rFont val="Times New Roman"/>
        <charset val="134"/>
      </rPr>
      <t>3</t>
    </r>
    <r>
      <rPr>
        <sz val="8"/>
        <rFont val="宋体"/>
        <charset val="134"/>
      </rPr>
      <t>个，引黃灌区面源污染监测长期监测基地</t>
    </r>
    <r>
      <rPr>
        <sz val="8"/>
        <rFont val="Times New Roman"/>
        <charset val="134"/>
      </rPr>
      <t>3</t>
    </r>
    <r>
      <rPr>
        <sz val="8"/>
        <rFont val="宋体"/>
        <charset val="134"/>
      </rPr>
      <t>个。结合四排、五排、六排和永清沟长度及排域范围内农田面积，布设监测断面</t>
    </r>
    <r>
      <rPr>
        <sz val="8"/>
        <rFont val="Times New Roman"/>
        <charset val="134"/>
      </rPr>
      <t>80</t>
    </r>
    <r>
      <rPr>
        <sz val="8"/>
        <rFont val="宋体"/>
        <charset val="134"/>
      </rPr>
      <t>个，其中，</t>
    </r>
    <r>
      <rPr>
        <sz val="8"/>
        <rFont val="Times New Roman"/>
        <charset val="134"/>
      </rPr>
      <t>2024</t>
    </r>
    <r>
      <rPr>
        <sz val="8"/>
        <rFont val="宋体"/>
        <charset val="134"/>
      </rPr>
      <t>年新增断面</t>
    </r>
    <r>
      <rPr>
        <sz val="8"/>
        <rFont val="Times New Roman"/>
        <charset val="134"/>
      </rPr>
      <t>5</t>
    </r>
    <r>
      <rPr>
        <sz val="8"/>
        <rFont val="宋体"/>
        <charset val="134"/>
      </rPr>
      <t>个，共采集水样</t>
    </r>
    <r>
      <rPr>
        <sz val="8"/>
        <rFont val="Times New Roman"/>
        <charset val="134"/>
      </rPr>
      <t>1717</t>
    </r>
    <r>
      <rPr>
        <sz val="8"/>
        <rFont val="宋体"/>
        <charset val="134"/>
      </rPr>
      <t>个，主要监测分析总氮、总磷、硝态氮和铵态氮等</t>
    </r>
    <r>
      <rPr>
        <sz val="8"/>
        <rFont val="Times New Roman"/>
        <charset val="134"/>
      </rPr>
      <t>4</t>
    </r>
    <r>
      <rPr>
        <sz val="8"/>
        <rFont val="宋体"/>
        <charset val="134"/>
      </rPr>
      <t>个水质指标，测试化验分析数据</t>
    </r>
    <r>
      <rPr>
        <sz val="8"/>
        <rFont val="Times New Roman"/>
        <charset val="134"/>
      </rPr>
      <t>6868</t>
    </r>
    <r>
      <rPr>
        <sz val="8"/>
        <rFont val="宋体"/>
        <charset val="134"/>
      </rPr>
      <t>个。统计分析了干沟各监测断面水质的时空变化规律，测算了排水沟（月）污染排放量与污染负荷量，评价了各排水沟综合水质。</t>
    </r>
    <r>
      <rPr>
        <sz val="8"/>
        <rFont val="Times New Roman"/>
        <charset val="134"/>
      </rPr>
      <t xml:space="preserve"> 
3. </t>
    </r>
    <r>
      <rPr>
        <sz val="8"/>
        <rFont val="宋体"/>
        <charset val="134"/>
      </rPr>
      <t>完成了加强型氮磷流失监测点</t>
    </r>
    <r>
      <rPr>
        <sz val="8"/>
        <rFont val="Times New Roman"/>
        <charset val="134"/>
      </rPr>
      <t>13</t>
    </r>
    <r>
      <rPr>
        <sz val="8"/>
        <rFont val="宋体"/>
        <charset val="134"/>
      </rPr>
      <t>个田块的氮磷流失系数测算，采集植株样品</t>
    </r>
    <r>
      <rPr>
        <sz val="8"/>
        <rFont val="Times New Roman"/>
        <charset val="134"/>
      </rPr>
      <t>618</t>
    </r>
    <r>
      <rPr>
        <sz val="8"/>
        <rFont val="宋体"/>
        <charset val="134"/>
      </rPr>
      <t>个，主要测定植株氮含量；采集基础土壤样品测定</t>
    </r>
    <r>
      <rPr>
        <sz val="8"/>
        <rFont val="Times New Roman"/>
        <charset val="134"/>
      </rPr>
      <t>449</t>
    </r>
    <r>
      <rPr>
        <sz val="8"/>
        <rFont val="宋体"/>
        <charset val="134"/>
      </rPr>
      <t>个，淋溶水样测定</t>
    </r>
    <r>
      <rPr>
        <sz val="8"/>
        <rFont val="Times New Roman"/>
        <charset val="134"/>
      </rPr>
      <t>603</t>
    </r>
    <r>
      <rPr>
        <sz val="8"/>
        <rFont val="宋体"/>
        <charset val="134"/>
      </rPr>
      <t>个，监测指标包括总氮、总磷、硝态氮和铵态氮等指标，测试化验分析数据共计</t>
    </r>
    <r>
      <rPr>
        <sz val="8"/>
        <rFont val="Times New Roman"/>
        <charset val="134"/>
      </rPr>
      <t>5010</t>
    </r>
    <r>
      <rPr>
        <sz val="8"/>
        <rFont val="宋体"/>
        <charset val="134"/>
      </rPr>
      <t xml:space="preserve">个。
</t>
    </r>
    <r>
      <rPr>
        <sz val="8"/>
        <rFont val="Times New Roman"/>
        <charset val="134"/>
      </rPr>
      <t>4.</t>
    </r>
    <r>
      <rPr>
        <sz val="8"/>
        <rFont val="宋体"/>
        <charset val="134"/>
      </rPr>
      <t>建立了宁夏引黄灌区农田氮磷流失监测在线管理系统，已经实现了在线数据分析、数据查询和模型分析等功能。系统能对退域所有监测断面</t>
    </r>
    <r>
      <rPr>
        <sz val="8"/>
        <rFont val="Times New Roman"/>
        <charset val="134"/>
      </rPr>
      <t>4</t>
    </r>
    <r>
      <rPr>
        <sz val="8"/>
        <rFont val="宋体"/>
        <charset val="134"/>
      </rPr>
      <t>个污染指标以图表的形式显示，并进行数据统计和对比分析；系统能对氮磷流失田块、示范区内氮磷流失量、流失系数进行分析和图表显示，在线系统对田块、示范区和退域的水资源、农作物、水质、氮、磷等进行汇总、统计、分析，并在柱状图、曲线图等显示和数据库构建。</t>
    </r>
    <r>
      <rPr>
        <sz val="8"/>
        <rFont val="Times New Roman"/>
        <charset val="134"/>
      </rPr>
      <t xml:space="preserve">                                                                                                       5.</t>
    </r>
    <r>
      <rPr>
        <sz val="8"/>
        <rFont val="宋体"/>
        <charset val="134"/>
      </rPr>
      <t>采用高分辨率遥感影像获取土地利用类型，将第六排水沟划分为</t>
    </r>
    <r>
      <rPr>
        <sz val="8"/>
        <rFont val="Times New Roman"/>
        <charset val="134"/>
      </rPr>
      <t>18</t>
    </r>
    <r>
      <rPr>
        <sz val="8"/>
        <rFont val="宋体"/>
        <charset val="134"/>
      </rPr>
      <t>个子区域和</t>
    </r>
    <r>
      <rPr>
        <sz val="8"/>
        <rFont val="Times New Roman"/>
        <charset val="134"/>
      </rPr>
      <t>176</t>
    </r>
    <r>
      <rPr>
        <sz val="8"/>
        <rFont val="宋体"/>
        <charset val="134"/>
      </rPr>
      <t>个水文响应单元，监测第六排水沟流域内氮、磷流失的时空动态演变特征和污染负荷流失量，分析估测有机氮、</t>
    </r>
    <r>
      <rPr>
        <sz val="8"/>
        <rFont val="Times New Roman"/>
        <charset val="134"/>
      </rPr>
      <t xml:space="preserve"> </t>
    </r>
    <r>
      <rPr>
        <sz val="8"/>
        <rFont val="宋体"/>
        <charset val="134"/>
      </rPr>
      <t>氨氮、</t>
    </r>
    <r>
      <rPr>
        <sz val="8"/>
        <rFont val="Times New Roman"/>
        <charset val="134"/>
      </rPr>
      <t xml:space="preserve"> </t>
    </r>
    <r>
      <rPr>
        <sz val="8"/>
        <rFont val="宋体"/>
        <charset val="134"/>
      </rPr>
      <t>硝氮、</t>
    </r>
    <r>
      <rPr>
        <sz val="8"/>
        <rFont val="Times New Roman"/>
        <charset val="134"/>
      </rPr>
      <t xml:space="preserve"> </t>
    </r>
    <r>
      <rPr>
        <sz val="8"/>
        <rFont val="宋体"/>
        <charset val="134"/>
      </rPr>
      <t>总氮、</t>
    </r>
    <r>
      <rPr>
        <sz val="8"/>
        <rFont val="Times New Roman"/>
        <charset val="134"/>
      </rPr>
      <t xml:space="preserve"> </t>
    </r>
    <r>
      <rPr>
        <sz val="8"/>
        <rFont val="宋体"/>
        <charset val="134"/>
      </rPr>
      <t>有机磷、</t>
    </r>
    <r>
      <rPr>
        <sz val="8"/>
        <rFont val="Times New Roman"/>
        <charset val="134"/>
      </rPr>
      <t xml:space="preserve"> </t>
    </r>
    <r>
      <rPr>
        <sz val="8"/>
        <rFont val="宋体"/>
        <charset val="134"/>
      </rPr>
      <t>矿物磷、</t>
    </r>
    <r>
      <rPr>
        <sz val="8"/>
        <rFont val="Times New Roman"/>
        <charset val="134"/>
      </rPr>
      <t xml:space="preserve"> </t>
    </r>
    <r>
      <rPr>
        <sz val="8"/>
        <rFont val="宋体"/>
        <charset val="134"/>
      </rPr>
      <t>总磷</t>
    </r>
    <r>
      <rPr>
        <sz val="8"/>
        <rFont val="Times New Roman"/>
        <charset val="134"/>
      </rPr>
      <t>7</t>
    </r>
    <r>
      <rPr>
        <sz val="8"/>
        <rFont val="宋体"/>
        <charset val="134"/>
      </rPr>
      <t xml:space="preserve">个指标，构建污染负荷估测评价模型。
</t>
    </r>
    <r>
      <rPr>
        <sz val="8"/>
        <rFont val="Times New Roman"/>
        <charset val="134"/>
      </rPr>
      <t>6.</t>
    </r>
    <r>
      <rPr>
        <sz val="8"/>
        <rFont val="宋体"/>
        <charset val="134"/>
      </rPr>
      <t>在青铜峡市、永宁县、平罗县、灵武市对玉米秸秆还田后田间生产情况和土壤状况进行监测和应用示范。完成了秸秆还田生态效应监测样地耕作、栽培措施。完成监测点整地、施肥、灌溉、病虫草害防治等相关信息记录。完成监测点不同秸秆还田处理土壤全氮、碱解氮、有效钾、有机质及其组分、</t>
    </r>
    <r>
      <rPr>
        <sz val="8"/>
        <rFont val="Times New Roman"/>
        <charset val="134"/>
      </rPr>
      <t>pH</t>
    </r>
    <r>
      <rPr>
        <sz val="8"/>
        <rFont val="宋体"/>
        <charset val="134"/>
      </rPr>
      <t>、水稳性团聚体、容重等的监测。</t>
    </r>
    <r>
      <rPr>
        <sz val="8"/>
        <rFont val="Times New Roman"/>
        <charset val="134"/>
      </rPr>
      <t xml:space="preserve">                                                                                                                                                                                                                                                         7.</t>
    </r>
    <r>
      <rPr>
        <sz val="8"/>
        <rFont val="宋体"/>
        <charset val="134"/>
      </rPr>
      <t>布设了</t>
    </r>
    <r>
      <rPr>
        <sz val="8"/>
        <rFont val="Times New Roman"/>
        <charset val="134"/>
      </rPr>
      <t>50</t>
    </r>
    <r>
      <rPr>
        <sz val="8"/>
        <rFont val="宋体"/>
        <charset val="134"/>
      </rPr>
      <t>个地膜残留原位监测及调查点，其中，彭阳县</t>
    </r>
    <r>
      <rPr>
        <sz val="8"/>
        <rFont val="Times New Roman"/>
        <charset val="134"/>
      </rPr>
      <t>7</t>
    </r>
    <r>
      <rPr>
        <sz val="8"/>
        <rFont val="宋体"/>
        <charset val="134"/>
      </rPr>
      <t>个监测点、原州区</t>
    </r>
    <r>
      <rPr>
        <sz val="8"/>
        <rFont val="Times New Roman"/>
        <charset val="134"/>
      </rPr>
      <t>5</t>
    </r>
    <r>
      <rPr>
        <sz val="8"/>
        <rFont val="宋体"/>
        <charset val="134"/>
      </rPr>
      <t>个监测点、隆德县</t>
    </r>
    <r>
      <rPr>
        <sz val="8"/>
        <rFont val="Times New Roman"/>
        <charset val="134"/>
      </rPr>
      <t>5</t>
    </r>
    <r>
      <rPr>
        <sz val="8"/>
        <rFont val="宋体"/>
        <charset val="134"/>
      </rPr>
      <t>个监测点、西吉县</t>
    </r>
    <r>
      <rPr>
        <sz val="8"/>
        <rFont val="Times New Roman"/>
        <charset val="134"/>
      </rPr>
      <t>5</t>
    </r>
    <r>
      <rPr>
        <sz val="8"/>
        <rFont val="宋体"/>
        <charset val="134"/>
      </rPr>
      <t>个监测点、泾源县</t>
    </r>
    <r>
      <rPr>
        <sz val="8"/>
        <rFont val="Times New Roman"/>
        <charset val="134"/>
      </rPr>
      <t>2</t>
    </r>
    <r>
      <rPr>
        <sz val="8"/>
        <rFont val="宋体"/>
        <charset val="134"/>
      </rPr>
      <t>个监测点、海原县</t>
    </r>
    <r>
      <rPr>
        <sz val="8"/>
        <rFont val="Times New Roman"/>
        <charset val="134"/>
      </rPr>
      <t>5</t>
    </r>
    <r>
      <rPr>
        <sz val="8"/>
        <rFont val="宋体"/>
        <charset val="134"/>
      </rPr>
      <t>个监测点、中宁县</t>
    </r>
    <r>
      <rPr>
        <sz val="8"/>
        <rFont val="Times New Roman"/>
        <charset val="134"/>
      </rPr>
      <t>2</t>
    </r>
    <r>
      <rPr>
        <sz val="8"/>
        <rFont val="宋体"/>
        <charset val="134"/>
      </rPr>
      <t>个监测点、沙坡头区</t>
    </r>
    <r>
      <rPr>
        <sz val="8"/>
        <rFont val="Times New Roman"/>
        <charset val="134"/>
      </rPr>
      <t>2</t>
    </r>
    <r>
      <rPr>
        <sz val="8"/>
        <rFont val="宋体"/>
        <charset val="134"/>
      </rPr>
      <t>个监测点、盐池县</t>
    </r>
    <r>
      <rPr>
        <sz val="8"/>
        <rFont val="Times New Roman"/>
        <charset val="134"/>
      </rPr>
      <t>2</t>
    </r>
    <r>
      <rPr>
        <sz val="8"/>
        <rFont val="宋体"/>
        <charset val="134"/>
      </rPr>
      <t>个监测点、利通区</t>
    </r>
    <r>
      <rPr>
        <sz val="8"/>
        <rFont val="Times New Roman"/>
        <charset val="134"/>
      </rPr>
      <t>2</t>
    </r>
    <r>
      <rPr>
        <sz val="8"/>
        <rFont val="宋体"/>
        <charset val="134"/>
      </rPr>
      <t>个监测点、红寺堡区</t>
    </r>
    <r>
      <rPr>
        <sz val="8"/>
        <rFont val="Times New Roman"/>
        <charset val="134"/>
      </rPr>
      <t>1</t>
    </r>
    <r>
      <rPr>
        <sz val="8"/>
        <rFont val="宋体"/>
        <charset val="134"/>
      </rPr>
      <t>个监测点、同心县</t>
    </r>
    <r>
      <rPr>
        <sz val="8"/>
        <rFont val="Times New Roman"/>
        <charset val="134"/>
      </rPr>
      <t>4</t>
    </r>
    <r>
      <rPr>
        <sz val="8"/>
        <rFont val="宋体"/>
        <charset val="134"/>
      </rPr>
      <t>个监测点、西夏区</t>
    </r>
    <r>
      <rPr>
        <sz val="8"/>
        <rFont val="Times New Roman"/>
        <charset val="134"/>
      </rPr>
      <t>1</t>
    </r>
    <r>
      <rPr>
        <sz val="8"/>
        <rFont val="宋体"/>
        <charset val="134"/>
      </rPr>
      <t>个、永宁县</t>
    </r>
    <r>
      <rPr>
        <sz val="8"/>
        <rFont val="Times New Roman"/>
        <charset val="134"/>
      </rPr>
      <t>1</t>
    </r>
    <r>
      <rPr>
        <sz val="8"/>
        <rFont val="宋体"/>
        <charset val="134"/>
      </rPr>
      <t>个、贺兰县</t>
    </r>
    <r>
      <rPr>
        <sz val="8"/>
        <rFont val="Times New Roman"/>
        <charset val="134"/>
      </rPr>
      <t>1</t>
    </r>
    <r>
      <rPr>
        <sz val="8"/>
        <rFont val="宋体"/>
        <charset val="134"/>
      </rPr>
      <t>个、灵武市</t>
    </r>
    <r>
      <rPr>
        <sz val="8"/>
        <rFont val="Times New Roman"/>
        <charset val="134"/>
      </rPr>
      <t>1</t>
    </r>
    <r>
      <rPr>
        <sz val="8"/>
        <rFont val="宋体"/>
        <charset val="134"/>
      </rPr>
      <t>个、平罗县</t>
    </r>
    <r>
      <rPr>
        <sz val="8"/>
        <rFont val="Times New Roman"/>
        <charset val="134"/>
      </rPr>
      <t>2</t>
    </r>
    <r>
      <rPr>
        <sz val="8"/>
        <rFont val="宋体"/>
        <charset val="134"/>
      </rPr>
      <t>个、惠农区</t>
    </r>
    <r>
      <rPr>
        <sz val="8"/>
        <rFont val="Times New Roman"/>
        <charset val="134"/>
      </rPr>
      <t>1</t>
    </r>
    <r>
      <rPr>
        <sz val="8"/>
        <rFont val="宋体"/>
        <charset val="134"/>
      </rPr>
      <t>个、大武口区</t>
    </r>
    <r>
      <rPr>
        <sz val="8"/>
        <rFont val="Times New Roman"/>
        <charset val="134"/>
      </rPr>
      <t>1</t>
    </r>
    <r>
      <rPr>
        <sz val="8"/>
        <rFont val="宋体"/>
        <charset val="134"/>
      </rPr>
      <t>个。以</t>
    </r>
    <r>
      <rPr>
        <sz val="8"/>
        <rFont val="Times New Roman"/>
        <charset val="134"/>
      </rPr>
      <t>50</t>
    </r>
    <r>
      <rPr>
        <sz val="8"/>
        <rFont val="宋体"/>
        <charset val="134"/>
      </rPr>
      <t>个省级原位监测点农户和监测点周边</t>
    </r>
    <r>
      <rPr>
        <sz val="8"/>
        <rFont val="Times New Roman"/>
        <charset val="134"/>
      </rPr>
      <t>484</t>
    </r>
    <r>
      <rPr>
        <sz val="8"/>
        <rFont val="宋体"/>
        <charset val="134"/>
      </rPr>
      <t>个农户为样本对象，通过原位残留监测，入户问卷调查形式开展宁夏回族自治区农田地膜使用及回收情况，获取种植户的基本信息、地膜使用、残膜回收情况、残膜回收成本、回收处理等数据资料。</t>
    </r>
  </si>
  <si>
    <r>
      <rPr>
        <sz val="8"/>
        <rFont val="宋体"/>
        <charset val="134"/>
      </rPr>
      <t>绩
效
指
标</t>
    </r>
  </si>
  <si>
    <r>
      <rPr>
        <sz val="8"/>
        <rFont val="宋体"/>
        <charset val="134"/>
      </rPr>
      <t>一级指标</t>
    </r>
  </si>
  <si>
    <r>
      <rPr>
        <sz val="8"/>
        <rFont val="宋体"/>
        <charset val="134"/>
      </rPr>
      <t>二级指标</t>
    </r>
  </si>
  <si>
    <r>
      <rPr>
        <sz val="8"/>
        <rFont val="宋体"/>
        <charset val="134"/>
      </rPr>
      <t>三级指标</t>
    </r>
  </si>
  <si>
    <r>
      <rPr>
        <sz val="8"/>
        <rFont val="宋体"/>
        <charset val="134"/>
      </rPr>
      <t>年度指标值</t>
    </r>
  </si>
  <si>
    <r>
      <rPr>
        <sz val="8"/>
        <rFont val="宋体"/>
        <charset val="134"/>
      </rPr>
      <t>实际完成值</t>
    </r>
  </si>
  <si>
    <r>
      <rPr>
        <sz val="8"/>
        <rFont val="宋体"/>
        <charset val="134"/>
      </rPr>
      <t>偏差原因分析
及改进措施</t>
    </r>
  </si>
  <si>
    <r>
      <rPr>
        <sz val="8"/>
        <rFont val="宋体"/>
        <charset val="134"/>
      </rPr>
      <t>数量指标</t>
    </r>
  </si>
  <si>
    <r>
      <rPr>
        <sz val="8"/>
        <rFont val="宋体"/>
        <charset val="134"/>
      </rPr>
      <t>指标</t>
    </r>
    <r>
      <rPr>
        <sz val="8"/>
        <rFont val="Times New Roman"/>
        <charset val="134"/>
      </rPr>
      <t>1</t>
    </r>
    <r>
      <rPr>
        <sz val="8"/>
        <rFont val="宋体"/>
        <charset val="134"/>
      </rPr>
      <t>：农产品与土壤协同监测点位数</t>
    </r>
  </si>
  <si>
    <r>
      <rPr>
        <sz val="8"/>
        <rFont val="宋体"/>
        <charset val="134"/>
      </rPr>
      <t>≥</t>
    </r>
    <r>
      <rPr>
        <sz val="8"/>
        <rFont val="Times New Roman"/>
        <charset val="134"/>
      </rPr>
      <t>320</t>
    </r>
    <r>
      <rPr>
        <sz val="8"/>
        <rFont val="宋体"/>
        <charset val="134"/>
      </rPr>
      <t>个</t>
    </r>
  </si>
  <si>
    <r>
      <rPr>
        <sz val="8"/>
        <rFont val="Times New Roman"/>
        <charset val="134"/>
      </rPr>
      <t>340</t>
    </r>
    <r>
      <rPr>
        <sz val="8"/>
        <rFont val="宋体"/>
        <charset val="134"/>
      </rPr>
      <t>个</t>
    </r>
  </si>
  <si>
    <r>
      <rPr>
        <sz val="8"/>
        <rFont val="宋体"/>
        <charset val="134"/>
      </rPr>
      <t>无偏差，超额完成。本年度的农产品与土壤协同监测点位数达</t>
    </r>
    <r>
      <rPr>
        <sz val="8"/>
        <rFont val="Times New Roman"/>
        <charset val="134"/>
      </rPr>
      <t>340</t>
    </r>
    <r>
      <rPr>
        <sz val="8"/>
        <rFont val="宋体"/>
        <charset val="134"/>
      </rPr>
      <t>个。按照农业农村部《农业生态环境监测技术规范（试行）》的技术规范要求，按照每三年一个采样循环周期，本年度共采集土壤样品</t>
    </r>
    <r>
      <rPr>
        <sz val="8"/>
        <rFont val="Times New Roman"/>
        <charset val="134"/>
      </rPr>
      <t>122</t>
    </r>
    <r>
      <rPr>
        <sz val="8"/>
        <rFont val="宋体"/>
        <charset val="134"/>
      </rPr>
      <t>个，采集农产品样品</t>
    </r>
    <r>
      <rPr>
        <sz val="8"/>
        <rFont val="Times New Roman"/>
        <charset val="134"/>
      </rPr>
      <t>340</t>
    </r>
    <r>
      <rPr>
        <sz val="8"/>
        <rFont val="宋体"/>
        <charset val="134"/>
      </rPr>
      <t>个，检测分析了农产品样品中重金属铅（</t>
    </r>
    <r>
      <rPr>
        <sz val="8"/>
        <rFont val="Times New Roman"/>
        <charset val="134"/>
      </rPr>
      <t>Pb</t>
    </r>
    <r>
      <rPr>
        <sz val="8"/>
        <rFont val="宋体"/>
        <charset val="134"/>
      </rPr>
      <t>）、汞（</t>
    </r>
    <r>
      <rPr>
        <sz val="8"/>
        <rFont val="Times New Roman"/>
        <charset val="134"/>
      </rPr>
      <t>Hg</t>
    </r>
    <r>
      <rPr>
        <sz val="8"/>
        <rFont val="宋体"/>
        <charset val="134"/>
      </rPr>
      <t>）、镉（</t>
    </r>
    <r>
      <rPr>
        <sz val="8"/>
        <rFont val="Times New Roman"/>
        <charset val="134"/>
      </rPr>
      <t>Cd</t>
    </r>
    <r>
      <rPr>
        <sz val="8"/>
        <rFont val="宋体"/>
        <charset val="134"/>
      </rPr>
      <t>）、铬（</t>
    </r>
    <r>
      <rPr>
        <sz val="8"/>
        <rFont val="Times New Roman"/>
        <charset val="134"/>
      </rPr>
      <t>Cr</t>
    </r>
    <r>
      <rPr>
        <sz val="8"/>
        <rFont val="宋体"/>
        <charset val="134"/>
      </rPr>
      <t>）、镍（</t>
    </r>
    <r>
      <rPr>
        <sz val="8"/>
        <rFont val="Times New Roman"/>
        <charset val="134"/>
      </rPr>
      <t>Ni</t>
    </r>
    <r>
      <rPr>
        <sz val="8"/>
        <rFont val="宋体"/>
        <charset val="134"/>
      </rPr>
      <t>）、铜（</t>
    </r>
    <r>
      <rPr>
        <sz val="8"/>
        <rFont val="Times New Roman"/>
        <charset val="134"/>
      </rPr>
      <t>Cu</t>
    </r>
    <r>
      <rPr>
        <sz val="8"/>
        <rFont val="宋体"/>
        <charset val="134"/>
      </rPr>
      <t>）、锌（</t>
    </r>
    <r>
      <rPr>
        <sz val="8"/>
        <rFont val="Times New Roman"/>
        <charset val="134"/>
      </rPr>
      <t>Zn</t>
    </r>
    <r>
      <rPr>
        <sz val="8"/>
        <rFont val="宋体"/>
        <charset val="134"/>
      </rPr>
      <t>）和类金属砷（</t>
    </r>
    <r>
      <rPr>
        <sz val="8"/>
        <rFont val="Times New Roman"/>
        <charset val="134"/>
      </rPr>
      <t>As</t>
    </r>
    <r>
      <rPr>
        <sz val="8"/>
        <rFont val="宋体"/>
        <charset val="134"/>
      </rPr>
      <t>）</t>
    </r>
    <r>
      <rPr>
        <sz val="8"/>
        <rFont val="Times New Roman"/>
        <charset val="134"/>
      </rPr>
      <t>8</t>
    </r>
    <r>
      <rPr>
        <sz val="8"/>
        <rFont val="宋体"/>
        <charset val="134"/>
      </rPr>
      <t>项指标，同步监测了土壤样品</t>
    </r>
    <r>
      <rPr>
        <sz val="8"/>
        <rFont val="Times New Roman"/>
        <charset val="134"/>
      </rPr>
      <t>pH</t>
    </r>
    <r>
      <rPr>
        <sz val="8"/>
        <rFont val="宋体"/>
        <charset val="134"/>
      </rPr>
      <t>值、阳离子代换量（</t>
    </r>
    <r>
      <rPr>
        <sz val="8"/>
        <rFont val="Times New Roman"/>
        <charset val="134"/>
      </rPr>
      <t>CEC</t>
    </r>
    <r>
      <rPr>
        <sz val="8"/>
        <rFont val="宋体"/>
        <charset val="134"/>
      </rPr>
      <t>）、有机质、机械组成等</t>
    </r>
    <r>
      <rPr>
        <sz val="8"/>
        <rFont val="Times New Roman"/>
        <charset val="134"/>
      </rPr>
      <t>12</t>
    </r>
    <r>
      <rPr>
        <sz val="8"/>
        <rFont val="宋体"/>
        <charset val="134"/>
      </rPr>
      <t>项指标。</t>
    </r>
    <r>
      <rPr>
        <sz val="8"/>
        <rFont val="Times New Roman"/>
        <charset val="134"/>
      </rPr>
      <t xml:space="preserve"> </t>
    </r>
    <r>
      <rPr>
        <sz val="8"/>
        <rFont val="宋体"/>
        <charset val="134"/>
      </rPr>
      <t>绘制了</t>
    </r>
    <r>
      <rPr>
        <sz val="8"/>
        <rFont val="Times New Roman"/>
        <charset val="134"/>
      </rPr>
      <t>2024</t>
    </r>
    <r>
      <rPr>
        <sz val="8"/>
        <rFont val="宋体"/>
        <charset val="134"/>
      </rPr>
      <t>年度</t>
    </r>
    <r>
      <rPr>
        <sz val="8"/>
        <rFont val="Times New Roman"/>
        <charset val="134"/>
      </rPr>
      <t xml:space="preserve"> </t>
    </r>
    <r>
      <rPr>
        <sz val="8"/>
        <rFont val="宋体"/>
        <charset val="134"/>
      </rPr>
      <t>，农产品产地八种主要土壤重金属元素和</t>
    </r>
    <r>
      <rPr>
        <sz val="8"/>
        <rFont val="Times New Roman"/>
        <charset val="134"/>
      </rPr>
      <t>pH</t>
    </r>
    <r>
      <rPr>
        <sz val="8"/>
        <rFont val="宋体"/>
        <charset val="134"/>
      </rPr>
      <t>值、阳离子代换量（</t>
    </r>
    <r>
      <rPr>
        <sz val="8"/>
        <rFont val="Times New Roman"/>
        <charset val="134"/>
      </rPr>
      <t>CEC</t>
    </r>
    <r>
      <rPr>
        <sz val="8"/>
        <rFont val="宋体"/>
        <charset val="134"/>
      </rPr>
      <t>）、有机质空间插值分布图。确定本年度宁夏农田土壤中重金属的时间变化特征及其主要来源；发表学术论文</t>
    </r>
    <r>
      <rPr>
        <sz val="8"/>
        <rFont val="Times New Roman"/>
        <charset val="134"/>
      </rPr>
      <t>4</t>
    </r>
    <r>
      <rPr>
        <sz val="8"/>
        <rFont val="宋体"/>
        <charset val="134"/>
      </rPr>
      <t>篇。</t>
    </r>
  </si>
  <si>
    <r>
      <rPr>
        <sz val="8"/>
        <rFont val="宋体"/>
        <charset val="134"/>
      </rPr>
      <t>指标</t>
    </r>
    <r>
      <rPr>
        <sz val="8"/>
        <rFont val="Times New Roman"/>
        <charset val="134"/>
      </rPr>
      <t>2</t>
    </r>
    <r>
      <rPr>
        <sz val="8"/>
        <rFont val="宋体"/>
        <charset val="134"/>
      </rPr>
      <t>：协同监测点农产品样品</t>
    </r>
  </si>
  <si>
    <r>
      <rPr>
        <sz val="8"/>
        <rFont val="宋体"/>
        <charset val="134"/>
      </rPr>
      <t>无偏差，超额完成。</t>
    </r>
    <r>
      <rPr>
        <sz val="8"/>
        <rFont val="Times New Roman"/>
        <charset val="134"/>
      </rPr>
      <t>2024</t>
    </r>
    <r>
      <rPr>
        <sz val="8"/>
        <rFont val="宋体"/>
        <charset val="134"/>
      </rPr>
      <t>年度共采集协同监测点农产品样品</t>
    </r>
    <r>
      <rPr>
        <sz val="8"/>
        <rFont val="Times New Roman"/>
        <charset val="134"/>
      </rPr>
      <t>340</t>
    </r>
    <r>
      <rPr>
        <sz val="8"/>
        <rFont val="宋体"/>
        <charset val="134"/>
      </rPr>
      <t>个。其中玉米取样量为</t>
    </r>
    <r>
      <rPr>
        <sz val="8"/>
        <rFont val="Times New Roman"/>
        <charset val="134"/>
      </rPr>
      <t>235</t>
    </r>
    <r>
      <rPr>
        <sz val="8"/>
        <rFont val="宋体"/>
        <charset val="134"/>
      </rPr>
      <t>个，小麦取样量为</t>
    </r>
    <r>
      <rPr>
        <sz val="8"/>
        <rFont val="Times New Roman"/>
        <charset val="134"/>
      </rPr>
      <t>29</t>
    </r>
    <r>
      <rPr>
        <sz val="8"/>
        <rFont val="宋体"/>
        <charset val="134"/>
      </rPr>
      <t>个，水稻取样量为</t>
    </r>
    <r>
      <rPr>
        <sz val="8"/>
        <rFont val="Times New Roman"/>
        <charset val="134"/>
      </rPr>
      <t>11</t>
    </r>
    <r>
      <rPr>
        <sz val="8"/>
        <rFont val="宋体"/>
        <charset val="134"/>
      </rPr>
      <t>个，瓜果类取样量为</t>
    </r>
    <r>
      <rPr>
        <sz val="8"/>
        <rFont val="Times New Roman"/>
        <charset val="134"/>
      </rPr>
      <t>15</t>
    </r>
    <r>
      <rPr>
        <sz val="8"/>
        <rFont val="宋体"/>
        <charset val="134"/>
      </rPr>
      <t>个，蔬菜类取样量为</t>
    </r>
    <r>
      <rPr>
        <sz val="8"/>
        <rFont val="Times New Roman"/>
        <charset val="134"/>
      </rPr>
      <t>38</t>
    </r>
    <r>
      <rPr>
        <sz val="8"/>
        <rFont val="宋体"/>
        <charset val="134"/>
      </rPr>
      <t>个，其他作物取样量为</t>
    </r>
    <r>
      <rPr>
        <sz val="8"/>
        <rFont val="Times New Roman"/>
        <charset val="134"/>
      </rPr>
      <t>12</t>
    </r>
    <r>
      <rPr>
        <sz val="8"/>
        <rFont val="宋体"/>
        <charset val="134"/>
      </rPr>
      <t>个。农产品中</t>
    </r>
    <r>
      <rPr>
        <sz val="8"/>
        <rFont val="Times New Roman"/>
        <charset val="134"/>
      </rPr>
      <t>As</t>
    </r>
    <r>
      <rPr>
        <sz val="8"/>
        <rFont val="宋体"/>
        <charset val="134"/>
      </rPr>
      <t>、</t>
    </r>
    <r>
      <rPr>
        <sz val="8"/>
        <rFont val="Times New Roman"/>
        <charset val="134"/>
      </rPr>
      <t>Hg</t>
    </r>
    <r>
      <rPr>
        <sz val="8"/>
        <rFont val="宋体"/>
        <charset val="134"/>
      </rPr>
      <t>、</t>
    </r>
    <r>
      <rPr>
        <sz val="8"/>
        <rFont val="Times New Roman"/>
        <charset val="134"/>
      </rPr>
      <t>Cr</t>
    </r>
    <r>
      <rPr>
        <sz val="8"/>
        <rFont val="宋体"/>
        <charset val="134"/>
      </rPr>
      <t>、</t>
    </r>
    <r>
      <rPr>
        <sz val="8"/>
        <rFont val="Times New Roman"/>
        <charset val="134"/>
      </rPr>
      <t>Cu</t>
    </r>
    <r>
      <rPr>
        <sz val="8"/>
        <rFont val="宋体"/>
        <charset val="134"/>
      </rPr>
      <t>、</t>
    </r>
    <r>
      <rPr>
        <sz val="8"/>
        <rFont val="Times New Roman"/>
        <charset val="134"/>
      </rPr>
      <t>Zn</t>
    </r>
    <r>
      <rPr>
        <sz val="8"/>
        <rFont val="宋体"/>
        <charset val="134"/>
      </rPr>
      <t>和</t>
    </r>
    <r>
      <rPr>
        <sz val="8"/>
        <rFont val="Times New Roman"/>
        <charset val="134"/>
      </rPr>
      <t>Cd</t>
    </r>
    <r>
      <rPr>
        <sz val="8"/>
        <rFont val="宋体"/>
        <charset val="134"/>
      </rPr>
      <t>元素分布范围分别为：</t>
    </r>
    <r>
      <rPr>
        <sz val="8"/>
        <rFont val="Times New Roman"/>
        <charset val="134"/>
      </rPr>
      <t>0.00700-0.400</t>
    </r>
    <r>
      <rPr>
        <sz val="8"/>
        <rFont val="宋体"/>
        <charset val="134"/>
      </rPr>
      <t>、</t>
    </r>
    <r>
      <rPr>
        <sz val="8"/>
        <rFont val="Times New Roman"/>
        <charset val="134"/>
      </rPr>
      <t>0.0180</t>
    </r>
    <r>
      <rPr>
        <sz val="8"/>
        <rFont val="宋体"/>
        <charset val="134"/>
      </rPr>
      <t>、</t>
    </r>
    <r>
      <rPr>
        <sz val="8"/>
        <rFont val="Times New Roman"/>
        <charset val="134"/>
      </rPr>
      <t>0.0110-0.360</t>
    </r>
    <r>
      <rPr>
        <sz val="8"/>
        <rFont val="宋体"/>
        <charset val="134"/>
      </rPr>
      <t>、</t>
    </r>
    <r>
      <rPr>
        <sz val="8"/>
        <rFont val="Times New Roman"/>
        <charset val="134"/>
      </rPr>
      <t>0.216-12.4</t>
    </r>
    <r>
      <rPr>
        <sz val="8"/>
        <rFont val="宋体"/>
        <charset val="134"/>
      </rPr>
      <t>、</t>
    </r>
    <r>
      <rPr>
        <sz val="8"/>
        <rFont val="Times New Roman"/>
        <charset val="134"/>
      </rPr>
      <t>0.508-47.0</t>
    </r>
    <r>
      <rPr>
        <sz val="8"/>
        <rFont val="宋体"/>
        <charset val="134"/>
      </rPr>
      <t>和</t>
    </r>
    <r>
      <rPr>
        <sz val="8"/>
        <rFont val="Times New Roman"/>
        <charset val="134"/>
      </rPr>
      <t>0.00200-0.0840 mg/kg</t>
    </r>
    <r>
      <rPr>
        <sz val="8"/>
        <rFont val="宋体"/>
        <charset val="134"/>
      </rPr>
      <t>；所检测农产品样本中有</t>
    </r>
    <r>
      <rPr>
        <sz val="8"/>
        <rFont val="Times New Roman"/>
        <charset val="134"/>
      </rPr>
      <t>2</t>
    </r>
    <r>
      <rPr>
        <sz val="8"/>
        <rFont val="宋体"/>
        <charset val="134"/>
      </rPr>
      <t>个点位镍元素；</t>
    </r>
    <r>
      <rPr>
        <sz val="8"/>
        <rFont val="Times New Roman"/>
        <charset val="134"/>
      </rPr>
      <t>3</t>
    </r>
    <r>
      <rPr>
        <sz val="8"/>
        <rFont val="宋体"/>
        <charset val="134"/>
      </rPr>
      <t>个点位的农产品铅元素与国家限量值基本相同，其余所采集农产品的重金属元素含量均未超标。</t>
    </r>
  </si>
  <si>
    <r>
      <rPr>
        <sz val="8"/>
        <rFont val="宋体"/>
        <charset val="134"/>
      </rPr>
      <t>指标</t>
    </r>
    <r>
      <rPr>
        <sz val="8"/>
        <rFont val="Times New Roman"/>
        <charset val="134"/>
      </rPr>
      <t>3</t>
    </r>
    <r>
      <rPr>
        <sz val="8"/>
        <rFont val="宋体"/>
        <charset val="134"/>
      </rPr>
      <t>：协同监测点土壤样品</t>
    </r>
  </si>
  <si>
    <r>
      <rPr>
        <sz val="8"/>
        <rFont val="宋体"/>
        <charset val="134"/>
      </rPr>
      <t>≥</t>
    </r>
    <r>
      <rPr>
        <sz val="8"/>
        <rFont val="Times New Roman"/>
        <charset val="134"/>
      </rPr>
      <t>120</t>
    </r>
    <r>
      <rPr>
        <sz val="8"/>
        <rFont val="宋体"/>
        <charset val="134"/>
      </rPr>
      <t>个</t>
    </r>
  </si>
  <si>
    <r>
      <rPr>
        <sz val="8"/>
        <rFont val="Times New Roman"/>
        <charset val="134"/>
      </rPr>
      <t>122</t>
    </r>
    <r>
      <rPr>
        <sz val="8"/>
        <rFont val="宋体"/>
        <charset val="134"/>
      </rPr>
      <t>个</t>
    </r>
  </si>
  <si>
    <r>
      <rPr>
        <sz val="8"/>
        <rFont val="宋体"/>
        <charset val="134"/>
      </rPr>
      <t>无偏差，超额完成。实际完成土壤样品</t>
    </r>
    <r>
      <rPr>
        <sz val="8"/>
        <rFont val="Times New Roman"/>
        <charset val="134"/>
      </rPr>
      <t>122</t>
    </r>
    <r>
      <rPr>
        <sz val="8"/>
        <rFont val="宋体"/>
        <charset val="134"/>
      </rPr>
      <t>个。协同监测的土壤样品</t>
    </r>
    <r>
      <rPr>
        <sz val="8"/>
        <rFont val="Times New Roman"/>
        <charset val="134"/>
      </rPr>
      <t>pH</t>
    </r>
    <r>
      <rPr>
        <sz val="8"/>
        <rFont val="宋体"/>
        <charset val="134"/>
      </rPr>
      <t>数值范围为：</t>
    </r>
    <r>
      <rPr>
        <sz val="8"/>
        <rFont val="Times New Roman"/>
        <charset val="134"/>
      </rPr>
      <t>7.46-9.29</t>
    </r>
    <r>
      <rPr>
        <sz val="8"/>
        <rFont val="宋体"/>
        <charset val="134"/>
      </rPr>
      <t>；有机质含量数值范围为：</t>
    </r>
    <r>
      <rPr>
        <sz val="8"/>
        <rFont val="Times New Roman"/>
        <charset val="134"/>
      </rPr>
      <t>3.63-38.1 g/kg</t>
    </r>
    <r>
      <rPr>
        <sz val="8"/>
        <rFont val="宋体"/>
        <charset val="134"/>
      </rPr>
      <t>；土壤阳离子交换量数值范围为：</t>
    </r>
    <r>
      <rPr>
        <sz val="8"/>
        <rFont val="Times New Roman"/>
        <charset val="134"/>
      </rPr>
      <t>3.03-19.5 cmol/kg</t>
    </r>
    <r>
      <rPr>
        <sz val="8"/>
        <rFont val="宋体"/>
        <charset val="134"/>
      </rPr>
      <t>；砂粒级含量数值范围为：</t>
    </r>
    <r>
      <rPr>
        <sz val="8"/>
        <rFont val="Times New Roman"/>
        <charset val="134"/>
      </rPr>
      <t>100.6-922.6 g/kg</t>
    </r>
    <r>
      <rPr>
        <sz val="8"/>
        <rFont val="宋体"/>
        <charset val="134"/>
      </rPr>
      <t>，粉粒级含量数值范围为：</t>
    </r>
    <r>
      <rPr>
        <sz val="8"/>
        <rFont val="Times New Roman"/>
        <charset val="134"/>
      </rPr>
      <t>26.2-833.3 g/kg</t>
    </r>
    <r>
      <rPr>
        <sz val="8"/>
        <rFont val="宋体"/>
        <charset val="134"/>
      </rPr>
      <t>，粘粒级含量数值范围为：</t>
    </r>
    <r>
      <rPr>
        <sz val="8"/>
        <rFont val="Times New Roman"/>
        <charset val="134"/>
      </rPr>
      <t>0.8-424.9 g/kg</t>
    </r>
    <r>
      <rPr>
        <sz val="8"/>
        <rFont val="宋体"/>
        <charset val="134"/>
      </rPr>
      <t>。土壤重金属中</t>
    </r>
    <r>
      <rPr>
        <sz val="8"/>
        <rFont val="Times New Roman"/>
        <charset val="134"/>
      </rPr>
      <t>As</t>
    </r>
    <r>
      <rPr>
        <sz val="8"/>
        <rFont val="宋体"/>
        <charset val="134"/>
      </rPr>
      <t>、</t>
    </r>
    <r>
      <rPr>
        <sz val="8"/>
        <rFont val="Times New Roman"/>
        <charset val="134"/>
      </rPr>
      <t>Hg</t>
    </r>
    <r>
      <rPr>
        <sz val="8"/>
        <rFont val="宋体"/>
        <charset val="134"/>
      </rPr>
      <t>、</t>
    </r>
    <r>
      <rPr>
        <sz val="8"/>
        <rFont val="Times New Roman"/>
        <charset val="134"/>
      </rPr>
      <t>Cr</t>
    </r>
    <r>
      <rPr>
        <sz val="8"/>
        <rFont val="宋体"/>
        <charset val="134"/>
      </rPr>
      <t>、</t>
    </r>
    <r>
      <rPr>
        <sz val="8"/>
        <rFont val="Times New Roman"/>
        <charset val="134"/>
      </rPr>
      <t>Ni</t>
    </r>
    <r>
      <rPr>
        <sz val="8"/>
        <rFont val="宋体"/>
        <charset val="134"/>
      </rPr>
      <t>、</t>
    </r>
    <r>
      <rPr>
        <sz val="8"/>
        <rFont val="Times New Roman"/>
        <charset val="134"/>
      </rPr>
      <t>Cu</t>
    </r>
    <r>
      <rPr>
        <sz val="8"/>
        <rFont val="宋体"/>
        <charset val="134"/>
      </rPr>
      <t>、</t>
    </r>
    <r>
      <rPr>
        <sz val="8"/>
        <rFont val="Times New Roman"/>
        <charset val="134"/>
      </rPr>
      <t>Zn</t>
    </r>
    <r>
      <rPr>
        <sz val="8"/>
        <rFont val="宋体"/>
        <charset val="134"/>
      </rPr>
      <t>和</t>
    </r>
    <r>
      <rPr>
        <sz val="8"/>
        <rFont val="Times New Roman"/>
        <charset val="134"/>
      </rPr>
      <t>Pb</t>
    </r>
    <r>
      <rPr>
        <sz val="8"/>
        <rFont val="宋体"/>
        <charset val="134"/>
      </rPr>
      <t>元素含量分布范围为：</t>
    </r>
    <r>
      <rPr>
        <sz val="8"/>
        <rFont val="Times New Roman"/>
        <charset val="134"/>
      </rPr>
      <t>3.69-15.7</t>
    </r>
    <r>
      <rPr>
        <sz val="8"/>
        <rFont val="宋体"/>
        <charset val="134"/>
      </rPr>
      <t>、</t>
    </r>
    <r>
      <rPr>
        <sz val="8"/>
        <rFont val="Times New Roman"/>
        <charset val="134"/>
      </rPr>
      <t>0.0200-0.140</t>
    </r>
    <r>
      <rPr>
        <sz val="8"/>
        <rFont val="宋体"/>
        <charset val="134"/>
      </rPr>
      <t>、</t>
    </r>
    <r>
      <rPr>
        <sz val="8"/>
        <rFont val="Times New Roman"/>
        <charset val="134"/>
      </rPr>
      <t>33.0-95.0</t>
    </r>
    <r>
      <rPr>
        <sz val="8"/>
        <rFont val="宋体"/>
        <charset val="134"/>
      </rPr>
      <t>、</t>
    </r>
    <r>
      <rPr>
        <sz val="8"/>
        <rFont val="Times New Roman"/>
        <charset val="134"/>
      </rPr>
      <t>23.0-55.0</t>
    </r>
    <r>
      <rPr>
        <sz val="8"/>
        <rFont val="宋体"/>
        <charset val="134"/>
      </rPr>
      <t>、</t>
    </r>
    <r>
      <rPr>
        <sz val="8"/>
        <rFont val="Times New Roman"/>
        <charset val="134"/>
      </rPr>
      <t>11.0-73.0</t>
    </r>
    <r>
      <rPr>
        <sz val="8"/>
        <rFont val="宋体"/>
        <charset val="134"/>
      </rPr>
      <t>、</t>
    </r>
    <r>
      <rPr>
        <sz val="8"/>
        <rFont val="Times New Roman"/>
        <charset val="134"/>
      </rPr>
      <t>58.0-185</t>
    </r>
    <r>
      <rPr>
        <sz val="8"/>
        <rFont val="宋体"/>
        <charset val="134"/>
      </rPr>
      <t>和</t>
    </r>
    <r>
      <rPr>
        <sz val="8"/>
        <rFont val="Times New Roman"/>
        <charset val="134"/>
      </rPr>
      <t>12.3-45.8 mg/kg</t>
    </r>
    <r>
      <rPr>
        <sz val="8"/>
        <rFont val="宋体"/>
        <charset val="134"/>
      </rPr>
      <t>，所有土壤样品重金属含量均未超标。</t>
    </r>
  </si>
  <si>
    <r>
      <rPr>
        <sz val="8"/>
        <rFont val="宋体"/>
        <charset val="134"/>
      </rPr>
      <t>指标</t>
    </r>
    <r>
      <rPr>
        <sz val="8"/>
        <rFont val="Times New Roman"/>
        <charset val="134"/>
      </rPr>
      <t>5</t>
    </r>
    <r>
      <rPr>
        <sz val="8"/>
        <rFont val="宋体"/>
        <charset val="134"/>
      </rPr>
      <t>：耕地地力监测点</t>
    </r>
  </si>
  <si>
    <r>
      <rPr>
        <sz val="8"/>
        <rFont val="Times New Roman"/>
        <charset val="134"/>
      </rPr>
      <t>8</t>
    </r>
    <r>
      <rPr>
        <sz val="8"/>
        <rFont val="宋体"/>
        <charset val="134"/>
      </rPr>
      <t>个</t>
    </r>
  </si>
  <si>
    <r>
      <rPr>
        <sz val="8"/>
        <rFont val="Times New Roman"/>
        <charset val="134"/>
      </rPr>
      <t>17</t>
    </r>
    <r>
      <rPr>
        <sz val="8"/>
        <rFont val="宋体"/>
        <charset val="134"/>
      </rPr>
      <t>个</t>
    </r>
  </si>
  <si>
    <r>
      <rPr>
        <sz val="8"/>
        <rFont val="宋体"/>
        <charset val="134"/>
      </rPr>
      <t>无偏差，超额完成。本年度实际开展了</t>
    </r>
    <r>
      <rPr>
        <sz val="8"/>
        <rFont val="Times New Roman"/>
        <charset val="134"/>
      </rPr>
      <t>17</t>
    </r>
    <r>
      <rPr>
        <sz val="8"/>
        <rFont val="宋体"/>
        <charset val="134"/>
      </rPr>
      <t>个耕地地力监测点的监测（其中银川市监测点</t>
    </r>
    <r>
      <rPr>
        <sz val="8"/>
        <rFont val="Times New Roman"/>
        <charset val="134"/>
      </rPr>
      <t>7</t>
    </r>
    <r>
      <rPr>
        <sz val="8"/>
        <rFont val="宋体"/>
        <charset val="134"/>
      </rPr>
      <t>个、石嘴山市监测点</t>
    </r>
    <r>
      <rPr>
        <sz val="8"/>
        <rFont val="Times New Roman"/>
        <charset val="134"/>
      </rPr>
      <t>3</t>
    </r>
    <r>
      <rPr>
        <sz val="8"/>
        <rFont val="宋体"/>
        <charset val="134"/>
      </rPr>
      <t>个、固原市监测点</t>
    </r>
    <r>
      <rPr>
        <sz val="8"/>
        <rFont val="Times New Roman"/>
        <charset val="134"/>
      </rPr>
      <t>6</t>
    </r>
    <r>
      <rPr>
        <sz val="8"/>
        <rFont val="宋体"/>
        <charset val="134"/>
      </rPr>
      <t>个、中卫市监测点</t>
    </r>
    <r>
      <rPr>
        <sz val="8"/>
        <rFont val="Times New Roman"/>
        <charset val="134"/>
      </rPr>
      <t>1</t>
    </r>
    <r>
      <rPr>
        <sz val="8"/>
        <rFont val="宋体"/>
        <charset val="134"/>
      </rPr>
      <t>个）。耕地整体土壤容重较大，孔隙度偏小。样地土壤普遍全氮极缺乏；土壤有效磷大多数在中等以上等级，普遍不缺有效磷；土壤钾素供应充足。监测点位土壤钙和镁供应充足。监测点位土壤普遍不缺乏有效锌、有效铜、有效锰、有效铁和有效硫，但缺乏有效硼和钼，有近一半土壤有效硅缺乏。</t>
    </r>
  </si>
  <si>
    <r>
      <rPr>
        <sz val="8"/>
        <rFont val="宋体"/>
        <charset val="134"/>
      </rPr>
      <t>指标</t>
    </r>
    <r>
      <rPr>
        <sz val="8"/>
        <rFont val="Times New Roman"/>
        <charset val="134"/>
      </rPr>
      <t>6</t>
    </r>
    <r>
      <rPr>
        <sz val="8"/>
        <rFont val="宋体"/>
        <charset val="134"/>
      </rPr>
      <t>：农药残留监测点</t>
    </r>
  </si>
  <si>
    <r>
      <rPr>
        <sz val="8"/>
        <rFont val="Times New Roman"/>
        <charset val="134"/>
      </rPr>
      <t>15</t>
    </r>
    <r>
      <rPr>
        <sz val="8"/>
        <rFont val="宋体"/>
        <charset val="134"/>
      </rPr>
      <t>个</t>
    </r>
  </si>
  <si>
    <r>
      <rPr>
        <sz val="8"/>
        <rFont val="宋体"/>
        <charset val="134"/>
      </rPr>
      <t>无偏差，超额完成，利用协同监测的方法，采集作物和土壤样品</t>
    </r>
    <r>
      <rPr>
        <sz val="8"/>
        <rFont val="Times New Roman"/>
        <charset val="134"/>
      </rPr>
      <t>15</t>
    </r>
    <r>
      <rPr>
        <sz val="8"/>
        <rFont val="宋体"/>
        <charset val="134"/>
      </rPr>
      <t>对，玉米和水稻作物样品中农药各成分均未超出检出限，样品的农药污染风险较低。银川市灵武市临河镇红柳湾村小麦植株和土壤样品中杀虫剂吡虫啉含量分别为</t>
    </r>
    <r>
      <rPr>
        <sz val="8"/>
        <rFont val="Times New Roman"/>
        <charset val="134"/>
      </rPr>
      <t>0.028</t>
    </r>
    <r>
      <rPr>
        <sz val="8"/>
        <rFont val="宋体"/>
        <charset val="134"/>
      </rPr>
      <t>（未超过小麦</t>
    </r>
    <r>
      <rPr>
        <sz val="8"/>
        <rFont val="Times New Roman"/>
        <charset val="134"/>
      </rPr>
      <t>0.05 mg/kg</t>
    </r>
    <r>
      <rPr>
        <sz val="8"/>
        <rFont val="宋体"/>
        <charset val="134"/>
      </rPr>
      <t>的限量值）和</t>
    </r>
    <r>
      <rPr>
        <sz val="8"/>
        <rFont val="Times New Roman"/>
        <charset val="134"/>
      </rPr>
      <t>0.254 mg/kg</t>
    </r>
    <r>
      <rPr>
        <sz val="8"/>
        <rFont val="宋体"/>
        <charset val="134"/>
      </rPr>
      <t>，一定程度表明该监测点可能存在杀虫剂吡虫啉污染的潜在风险。在玉米监测点位土壤样品中检测到杀虫剂氯虫苯甲酰胺、杀菌剂戊唑醇、除草剂和莠去津，表明玉米地土壤可能存在上述农药污染的潜在风险。吡虫啉和噻虫嗪在</t>
    </r>
    <r>
      <rPr>
        <sz val="8"/>
        <rFont val="Times New Roman"/>
        <charset val="134"/>
      </rPr>
      <t>5</t>
    </r>
    <r>
      <rPr>
        <sz val="8"/>
        <rFont val="宋体"/>
        <charset val="134"/>
      </rPr>
      <t>个监测点位土壤中均有检出，含量分别为</t>
    </r>
    <r>
      <rPr>
        <sz val="8"/>
        <rFont val="Times New Roman"/>
        <charset val="134"/>
      </rPr>
      <t>0.022-2.388 mg/kg</t>
    </r>
    <r>
      <rPr>
        <sz val="8"/>
        <rFont val="宋体"/>
        <charset val="134"/>
      </rPr>
      <t>和</t>
    </r>
    <r>
      <rPr>
        <sz val="8"/>
        <rFont val="Times New Roman"/>
        <charset val="134"/>
      </rPr>
      <t>0.022-2.823 mg/kg</t>
    </r>
    <r>
      <rPr>
        <sz val="8"/>
        <rFont val="宋体"/>
        <charset val="134"/>
      </rPr>
      <t>；氯氰菊酯、氰戊菊酯、百菌清、苯醚甲环唑、嘧菌酯、烯酰吗啉在监测样地中均有检出，表明监测点土壤可能存在农药污染的潜在风险。</t>
    </r>
  </si>
  <si>
    <r>
      <rPr>
        <sz val="8"/>
        <rFont val="宋体"/>
        <charset val="134"/>
      </rPr>
      <t>指标</t>
    </r>
    <r>
      <rPr>
        <sz val="8"/>
        <rFont val="Times New Roman"/>
        <charset val="134"/>
      </rPr>
      <t>7</t>
    </r>
    <r>
      <rPr>
        <sz val="8"/>
        <rFont val="宋体"/>
        <charset val="134"/>
      </rPr>
      <t>：面源污染监测及面源污染治理修复技术示范区</t>
    </r>
  </si>
  <si>
    <r>
      <rPr>
        <sz val="8"/>
        <rFont val="宋体"/>
        <charset val="134"/>
      </rPr>
      <t>不少于</t>
    </r>
    <r>
      <rPr>
        <sz val="8"/>
        <rFont val="Times New Roman"/>
        <charset val="134"/>
      </rPr>
      <t>2</t>
    </r>
    <r>
      <rPr>
        <sz val="8"/>
        <rFont val="宋体"/>
        <charset val="134"/>
      </rPr>
      <t>个</t>
    </r>
  </si>
  <si>
    <r>
      <rPr>
        <sz val="8"/>
        <rFont val="Times New Roman"/>
        <charset val="134"/>
      </rPr>
      <t>3</t>
    </r>
    <r>
      <rPr>
        <sz val="8"/>
        <rFont val="宋体"/>
        <charset val="134"/>
      </rPr>
      <t>个</t>
    </r>
  </si>
  <si>
    <r>
      <rPr>
        <sz val="8"/>
        <rFont val="宋体"/>
        <charset val="134"/>
      </rPr>
      <t>无偏差，超额完成，建立了</t>
    </r>
    <r>
      <rPr>
        <sz val="8"/>
        <rFont val="Times New Roman"/>
        <charset val="134"/>
      </rPr>
      <t>3</t>
    </r>
    <r>
      <rPr>
        <sz val="8"/>
        <rFont val="宋体"/>
        <charset val="134"/>
      </rPr>
      <t>个面源污染监测及面源污染治理修复技术示范区。其中，平罗县渠口乡六中村（洪福农业合作社）：开展玉米氮磷流失系数测定示范，示范区面积</t>
    </r>
    <r>
      <rPr>
        <sz val="8"/>
        <rFont val="Times New Roman"/>
        <charset val="134"/>
      </rPr>
      <t>2160</t>
    </r>
    <r>
      <rPr>
        <sz val="8"/>
        <rFont val="宋体"/>
        <charset val="134"/>
      </rPr>
      <t>亩，分析了退水沟中退水量、水质、总氮、总磷、铵态氮、硝态氮等多项指标参数，测算了氮磷流失量，计算氮磷流失系数。
在平罗县立头闸镇永惠村（立萍村家庭农场），开展小麦田块氮磷流失监测、测算氮磷流失系数，示范基地总面积</t>
    </r>
    <r>
      <rPr>
        <sz val="8"/>
        <rFont val="Times New Roman"/>
        <charset val="134"/>
      </rPr>
      <t>200</t>
    </r>
    <r>
      <rPr>
        <sz val="8"/>
        <rFont val="宋体"/>
        <charset val="134"/>
      </rPr>
      <t>亩，记录示范区小麦种植模式、施肥模式、施肥次数与施肥量、灌水次数与灌水量；监测指标包括地下水位、小麦田淋溶水量、水质，检测淋溶水样水质总氮、铵态氮、硝态氮、总磷等指标，测算氮磷流失量，计算氮磷流失系数。在贺兰县常信乡四十里店村（稻鱼空间生态园区），开展稻鱼系统田块氮磷流失系数测定，示范区面积</t>
    </r>
    <r>
      <rPr>
        <sz val="8"/>
        <rFont val="Times New Roman"/>
        <charset val="134"/>
      </rPr>
      <t>1600</t>
    </r>
    <r>
      <rPr>
        <sz val="8"/>
        <rFont val="宋体"/>
        <charset val="134"/>
      </rPr>
      <t>亩</t>
    </r>
    <r>
      <rPr>
        <sz val="8"/>
        <rFont val="Times New Roman"/>
        <charset val="134"/>
      </rPr>
      <t xml:space="preserve"> </t>
    </r>
    <r>
      <rPr>
        <sz val="8"/>
        <rFont val="宋体"/>
        <charset val="134"/>
      </rPr>
      <t>。初步形成了宁夏典型农田田块尺度氮磷流失淋溶精准监测技术技术模式</t>
    </r>
    <r>
      <rPr>
        <sz val="8"/>
        <rFont val="Times New Roman"/>
        <charset val="134"/>
      </rPr>
      <t>3</t>
    </r>
    <r>
      <rPr>
        <sz val="8"/>
        <rFont val="宋体"/>
        <charset val="134"/>
      </rPr>
      <t xml:space="preserve">套。
</t>
    </r>
  </si>
  <si>
    <r>
      <rPr>
        <sz val="8"/>
        <rFont val="宋体"/>
        <charset val="134"/>
      </rPr>
      <t>产
出
指
标
（</t>
    </r>
    <r>
      <rPr>
        <sz val="8"/>
        <rFont val="Times New Roman"/>
        <charset val="134"/>
      </rPr>
      <t>50</t>
    </r>
    <r>
      <rPr>
        <sz val="8"/>
        <rFont val="宋体"/>
        <charset val="134"/>
      </rPr>
      <t>分）</t>
    </r>
  </si>
  <si>
    <r>
      <rPr>
        <sz val="8"/>
        <rFont val="宋体"/>
        <charset val="134"/>
      </rPr>
      <t>指标</t>
    </r>
    <r>
      <rPr>
        <sz val="8"/>
        <rFont val="Times New Roman"/>
        <charset val="134"/>
      </rPr>
      <t>8</t>
    </r>
    <r>
      <rPr>
        <sz val="8"/>
        <rFont val="宋体"/>
        <charset val="134"/>
      </rPr>
      <t>：入黃排水沟布设监测断面数</t>
    </r>
  </si>
  <si>
    <r>
      <rPr>
        <sz val="8"/>
        <rFont val="Times New Roman"/>
        <charset val="134"/>
      </rPr>
      <t>75</t>
    </r>
    <r>
      <rPr>
        <sz val="8"/>
        <rFont val="宋体"/>
        <charset val="134"/>
      </rPr>
      <t>个</t>
    </r>
  </si>
  <si>
    <r>
      <rPr>
        <sz val="8"/>
        <rFont val="Times New Roman"/>
        <charset val="134"/>
      </rPr>
      <t>80</t>
    </r>
    <r>
      <rPr>
        <sz val="8"/>
        <rFont val="宋体"/>
        <charset val="134"/>
      </rPr>
      <t>个</t>
    </r>
  </si>
  <si>
    <r>
      <rPr>
        <sz val="8"/>
        <rFont val="宋体"/>
        <charset val="134"/>
      </rPr>
      <t>无偏差，超额完成，完成入黄排水沟断面监测点</t>
    </r>
    <r>
      <rPr>
        <sz val="8"/>
        <rFont val="Times New Roman"/>
        <charset val="134"/>
      </rPr>
      <t>80</t>
    </r>
    <r>
      <rPr>
        <sz val="8"/>
        <rFont val="宋体"/>
        <charset val="134"/>
      </rPr>
      <t>个。在引黄灌区第</t>
    </r>
    <r>
      <rPr>
        <sz val="8"/>
        <rFont val="Times New Roman"/>
        <charset val="134"/>
      </rPr>
      <t>4</t>
    </r>
    <r>
      <rPr>
        <sz val="8"/>
        <rFont val="宋体"/>
        <charset val="134"/>
      </rPr>
      <t>、第</t>
    </r>
    <r>
      <rPr>
        <sz val="8"/>
        <rFont val="Times New Roman"/>
        <charset val="134"/>
      </rPr>
      <t>5</t>
    </r>
    <r>
      <rPr>
        <sz val="8"/>
        <rFont val="宋体"/>
        <charset val="134"/>
      </rPr>
      <t>、第</t>
    </r>
    <r>
      <rPr>
        <sz val="8"/>
        <rFont val="Times New Roman"/>
        <charset val="134"/>
      </rPr>
      <t>6</t>
    </r>
    <r>
      <rPr>
        <sz val="8"/>
        <rFont val="宋体"/>
        <charset val="134"/>
      </rPr>
      <t>农田排水沟，根据排水沟长度及排域面积，开展该退域内农田面源污染物监测。按照主要排水沟首部、尾部、主要支、干沟汇入点、主要支、干沟上游、县界、鱼池区域上下游、村庄生活排水区上下游、核心示范区排水沟汇入点等具体情况，共布设</t>
    </r>
    <r>
      <rPr>
        <sz val="8"/>
        <rFont val="Times New Roman"/>
        <charset val="134"/>
      </rPr>
      <t>80</t>
    </r>
    <r>
      <rPr>
        <sz val="8"/>
        <rFont val="宋体"/>
        <charset val="134"/>
      </rPr>
      <t>个监测断面（其中第四排水沟</t>
    </r>
    <r>
      <rPr>
        <sz val="8"/>
        <rFont val="Times New Roman"/>
        <charset val="134"/>
      </rPr>
      <t>26</t>
    </r>
    <r>
      <rPr>
        <sz val="8"/>
        <rFont val="宋体"/>
        <charset val="134"/>
      </rPr>
      <t>个、第五排水沟</t>
    </r>
    <r>
      <rPr>
        <sz val="8"/>
        <rFont val="Times New Roman"/>
        <charset val="134"/>
      </rPr>
      <t>22</t>
    </r>
    <r>
      <rPr>
        <sz val="8"/>
        <rFont val="宋体"/>
        <charset val="134"/>
      </rPr>
      <t>个、第六排水沟</t>
    </r>
    <r>
      <rPr>
        <sz val="8"/>
        <rFont val="Times New Roman"/>
        <charset val="134"/>
      </rPr>
      <t>12</t>
    </r>
    <r>
      <rPr>
        <sz val="8"/>
        <rFont val="宋体"/>
        <charset val="134"/>
      </rPr>
      <t>个、永清沟</t>
    </r>
    <r>
      <rPr>
        <sz val="8"/>
        <rFont val="Times New Roman"/>
        <charset val="134"/>
      </rPr>
      <t>20</t>
    </r>
    <r>
      <rPr>
        <sz val="8"/>
        <rFont val="宋体"/>
        <charset val="134"/>
      </rPr>
      <t>个断面监测点）。依据农作物灌溉和退水特点，主要监测各排水沟不同段面汇水水量（流量、流速）及退水水体中总氮、铵态氮、硝态氮、总磷等水质指标。，</t>
    </r>
    <r>
      <rPr>
        <sz val="8"/>
        <rFont val="Times New Roman"/>
        <charset val="134"/>
      </rPr>
      <t xml:space="preserve">2024 </t>
    </r>
    <r>
      <rPr>
        <sz val="8"/>
        <rFont val="宋体"/>
        <charset val="134"/>
      </rPr>
      <t>年共采集水样</t>
    </r>
    <r>
      <rPr>
        <sz val="8"/>
        <rFont val="Times New Roman"/>
        <charset val="134"/>
      </rPr>
      <t xml:space="preserve">1717 </t>
    </r>
    <r>
      <rPr>
        <sz val="8"/>
        <rFont val="宋体"/>
        <charset val="134"/>
      </rPr>
      <t>个，主要监测分析总氮、总磷、硝态氮和铵态氮等</t>
    </r>
    <r>
      <rPr>
        <sz val="8"/>
        <rFont val="Times New Roman"/>
        <charset val="134"/>
      </rPr>
      <t xml:space="preserve">4 </t>
    </r>
    <r>
      <rPr>
        <sz val="8"/>
        <rFont val="宋体"/>
        <charset val="134"/>
      </rPr>
      <t>个水质指标，测试化验分析数据</t>
    </r>
    <r>
      <rPr>
        <sz val="8"/>
        <rFont val="Times New Roman"/>
        <charset val="134"/>
      </rPr>
      <t xml:space="preserve">6868 </t>
    </r>
    <r>
      <rPr>
        <sz val="8"/>
        <rFont val="宋体"/>
        <charset val="134"/>
      </rPr>
      <t>个。统计分析了干沟各监测断面水质的时空变化规律，测算了排水沟（月）污染排放量与污染负荷量，评价了各排水沟综合水质标识指数，提出了宁夏特色农田排水沟精准跟踪监测技术。提出了宁夏特色农田排水沟精准跟踪监测关键技术模式</t>
    </r>
    <r>
      <rPr>
        <sz val="8"/>
        <rFont val="Times New Roman"/>
        <charset val="134"/>
      </rPr>
      <t xml:space="preserve">1 </t>
    </r>
    <r>
      <rPr>
        <sz val="8"/>
        <rFont val="宋体"/>
        <charset val="134"/>
      </rPr>
      <t>个。</t>
    </r>
  </si>
  <si>
    <r>
      <rPr>
        <sz val="8"/>
        <rFont val="宋体"/>
        <charset val="134"/>
      </rPr>
      <t>指标</t>
    </r>
    <r>
      <rPr>
        <sz val="8"/>
        <rFont val="Times New Roman"/>
        <charset val="134"/>
      </rPr>
      <t>9</t>
    </r>
    <r>
      <rPr>
        <sz val="8"/>
        <rFont val="宋体"/>
        <charset val="134"/>
      </rPr>
      <t>：引黄灌区加强型氮磷流失监测点数</t>
    </r>
  </si>
  <si>
    <r>
      <rPr>
        <sz val="8"/>
        <rFont val="Times New Roman"/>
        <charset val="134"/>
      </rPr>
      <t>13</t>
    </r>
    <r>
      <rPr>
        <sz val="8"/>
        <rFont val="宋体"/>
        <charset val="134"/>
      </rPr>
      <t>个</t>
    </r>
  </si>
  <si>
    <r>
      <rPr>
        <sz val="8"/>
        <rFont val="宋体"/>
        <charset val="134"/>
      </rPr>
      <t>无偏差，完成。在</t>
    </r>
    <r>
      <rPr>
        <sz val="8"/>
        <rFont val="Times New Roman"/>
        <charset val="134"/>
      </rPr>
      <t>4</t>
    </r>
    <r>
      <rPr>
        <sz val="8"/>
        <rFont val="宋体"/>
        <charset val="134"/>
      </rPr>
      <t>、</t>
    </r>
    <r>
      <rPr>
        <sz val="8"/>
        <rFont val="Times New Roman"/>
        <charset val="134"/>
      </rPr>
      <t>5</t>
    </r>
    <r>
      <rPr>
        <sz val="8"/>
        <rFont val="宋体"/>
        <charset val="134"/>
      </rPr>
      <t>、</t>
    </r>
    <r>
      <rPr>
        <sz val="8"/>
        <rFont val="Times New Roman"/>
        <charset val="134"/>
      </rPr>
      <t>6</t>
    </r>
    <r>
      <rPr>
        <sz val="8"/>
        <rFont val="宋体"/>
        <charset val="134"/>
      </rPr>
      <t>排农田退域范围内和青铜峡灌区、扬黄灌区（同心）区域范围内完成</t>
    </r>
    <r>
      <rPr>
        <sz val="8"/>
        <rFont val="Times New Roman"/>
        <charset val="134"/>
      </rPr>
      <t>13</t>
    </r>
    <r>
      <rPr>
        <sz val="8"/>
        <rFont val="宋体"/>
        <charset val="134"/>
      </rPr>
      <t>个农田氮磷流失定位加强监测点的农田氮磷流失监测。其中，石嘴山惠农区熊家庄设施蔬菜</t>
    </r>
    <r>
      <rPr>
        <sz val="8"/>
        <rFont val="Times New Roman"/>
        <charset val="134"/>
      </rPr>
      <t>1</t>
    </r>
    <r>
      <rPr>
        <sz val="8"/>
        <rFont val="宋体"/>
        <charset val="134"/>
      </rPr>
      <t>个，城关区平罗盈丰农业专业合作社设施蔬菜</t>
    </r>
    <r>
      <rPr>
        <sz val="8"/>
        <rFont val="Times New Roman"/>
        <charset val="134"/>
      </rPr>
      <t>1</t>
    </r>
    <r>
      <rPr>
        <sz val="8"/>
        <rFont val="宋体"/>
        <charset val="134"/>
      </rPr>
      <t>个，永宁县宁夏大学教学实验农场麦后复种</t>
    </r>
    <r>
      <rPr>
        <sz val="8"/>
        <rFont val="Times New Roman"/>
        <charset val="134"/>
      </rPr>
      <t>1</t>
    </r>
    <r>
      <rPr>
        <sz val="8"/>
        <rFont val="宋体"/>
        <charset val="134"/>
      </rPr>
      <t>个、玉米部分有机肥替代优化监测点</t>
    </r>
    <r>
      <rPr>
        <sz val="8"/>
        <rFont val="Times New Roman"/>
        <charset val="134"/>
      </rPr>
      <t>1</t>
    </r>
    <r>
      <rPr>
        <sz val="8"/>
        <rFont val="宋体"/>
        <charset val="134"/>
      </rPr>
      <t>个；玉米习惯性施肥优化监测点</t>
    </r>
    <r>
      <rPr>
        <sz val="8"/>
        <rFont val="Times New Roman"/>
        <charset val="134"/>
      </rPr>
      <t>1</t>
    </r>
    <r>
      <rPr>
        <sz val="8"/>
        <rFont val="宋体"/>
        <charset val="134"/>
      </rPr>
      <t>个、玉米控释肥优化替代监测点</t>
    </r>
    <r>
      <rPr>
        <sz val="8"/>
        <rFont val="Times New Roman"/>
        <charset val="134"/>
      </rPr>
      <t>1</t>
    </r>
    <r>
      <rPr>
        <sz val="8"/>
        <rFont val="宋体"/>
        <charset val="134"/>
      </rPr>
      <t>个，平罗县头闸镇立萍村、姚伏镇灯塔村、头闸镇田家营子村和永宁县农丰村宁夏国家气象站</t>
    </r>
    <r>
      <rPr>
        <sz val="8"/>
        <rFont val="Times New Roman"/>
        <charset val="134"/>
      </rPr>
      <t>4</t>
    </r>
    <r>
      <rPr>
        <sz val="8"/>
        <rFont val="宋体"/>
        <charset val="134"/>
      </rPr>
      <t>个监测点；平罗、同心等</t>
    </r>
    <r>
      <rPr>
        <sz val="8"/>
        <rFont val="Times New Roman"/>
        <charset val="134"/>
      </rPr>
      <t>3</t>
    </r>
    <r>
      <rPr>
        <sz val="8"/>
        <rFont val="宋体"/>
        <charset val="134"/>
      </rPr>
      <t>个监测点，主要监测作物为小麦、供港疏菜等。目前完成采集植株样品</t>
    </r>
    <r>
      <rPr>
        <sz val="8"/>
        <rFont val="Times New Roman"/>
        <charset val="134"/>
      </rPr>
      <t xml:space="preserve">618 </t>
    </r>
    <r>
      <rPr>
        <sz val="8"/>
        <rFont val="宋体"/>
        <charset val="134"/>
      </rPr>
      <t>个，主要测定植株氮含量；采集基础土壤样品测定</t>
    </r>
    <r>
      <rPr>
        <sz val="8"/>
        <rFont val="Times New Roman"/>
        <charset val="134"/>
      </rPr>
      <t xml:space="preserve">449 </t>
    </r>
    <r>
      <rPr>
        <sz val="8"/>
        <rFont val="宋体"/>
        <charset val="134"/>
      </rPr>
      <t>个，淋溶水样测定</t>
    </r>
    <r>
      <rPr>
        <sz val="8"/>
        <rFont val="Times New Roman"/>
        <charset val="134"/>
      </rPr>
      <t xml:space="preserve">603 </t>
    </r>
    <r>
      <rPr>
        <sz val="8"/>
        <rFont val="宋体"/>
        <charset val="134"/>
      </rPr>
      <t>个，主要监测指标分析包括总氮、总磷、硝态氮和铵态氮等指标，测试化验分析数据共计</t>
    </r>
    <r>
      <rPr>
        <sz val="8"/>
        <rFont val="Times New Roman"/>
        <charset val="134"/>
      </rPr>
      <t xml:space="preserve">5010 </t>
    </r>
    <r>
      <rPr>
        <sz val="8"/>
        <rFont val="宋体"/>
        <charset val="134"/>
      </rPr>
      <t>个。测算了不同农作物种植田块的氮磷流失量与淋溶系数。</t>
    </r>
  </si>
  <si>
    <r>
      <rPr>
        <sz val="8"/>
        <rFont val="宋体"/>
        <charset val="134"/>
      </rPr>
      <t>指标</t>
    </r>
    <r>
      <rPr>
        <sz val="8"/>
        <rFont val="Times New Roman"/>
        <charset val="134"/>
      </rPr>
      <t>10</t>
    </r>
    <r>
      <rPr>
        <sz val="8"/>
        <rFont val="宋体"/>
        <charset val="134"/>
      </rPr>
      <t>：面源污染长期试验监测基地</t>
    </r>
  </si>
  <si>
    <r>
      <rPr>
        <sz val="8"/>
        <rFont val="Times New Roman"/>
        <charset val="134"/>
      </rPr>
      <t>1</t>
    </r>
    <r>
      <rPr>
        <sz val="8"/>
        <rFont val="宋体"/>
        <charset val="134"/>
      </rPr>
      <t>个</t>
    </r>
  </si>
  <si>
    <r>
      <rPr>
        <sz val="8"/>
        <rFont val="宋体"/>
        <charset val="134"/>
      </rPr>
      <t>无偏差，完成。在宁夏大学教学实验农场建立长期监测基地</t>
    </r>
    <r>
      <rPr>
        <sz val="8"/>
        <rFont val="Times New Roman"/>
        <charset val="134"/>
      </rPr>
      <t>1</t>
    </r>
    <r>
      <rPr>
        <sz val="8"/>
        <rFont val="宋体"/>
        <charset val="134"/>
      </rPr>
      <t>个，该监测点已在示范区退水沟布设农田退水水质自动监测站</t>
    </r>
    <r>
      <rPr>
        <sz val="8"/>
        <rFont val="Times New Roman"/>
        <charset val="134"/>
      </rPr>
      <t>1</t>
    </r>
    <r>
      <rPr>
        <sz val="8"/>
        <rFont val="宋体"/>
        <charset val="134"/>
      </rPr>
      <t>台，布设自动水位、流量流速监测设备</t>
    </r>
    <r>
      <rPr>
        <sz val="8"/>
        <rFont val="Times New Roman"/>
        <charset val="134"/>
      </rPr>
      <t>2</t>
    </r>
    <r>
      <rPr>
        <sz val="8"/>
        <rFont val="宋体"/>
        <charset val="134"/>
      </rPr>
      <t>套，已安装淋溶桶</t>
    </r>
    <r>
      <rPr>
        <sz val="8"/>
        <rFont val="Times New Roman"/>
        <charset val="134"/>
      </rPr>
      <t>6</t>
    </r>
    <r>
      <rPr>
        <sz val="8"/>
        <rFont val="宋体"/>
        <charset val="134"/>
      </rPr>
      <t>个。该监测基地重点揭示出农田尺度（</t>
    </r>
    <r>
      <rPr>
        <sz val="8"/>
        <rFont val="Times New Roman"/>
        <charset val="134"/>
      </rPr>
      <t>&gt;400</t>
    </r>
    <r>
      <rPr>
        <sz val="8"/>
        <rFont val="宋体"/>
        <charset val="134"/>
      </rPr>
      <t>亩）田块大尺度下，引黄灌区主栽作物（玉米）化肥氮磷流失量与流失系数，明确农田尺度氮磷流失消减防控技术体系。计算主栽作物（玉米）在不同水肥管理措施下土壤氮磷流失量，流失系数。摸清以上</t>
    </r>
    <r>
      <rPr>
        <sz val="8"/>
        <rFont val="Times New Roman"/>
        <charset val="134"/>
      </rPr>
      <t>4</t>
    </r>
    <r>
      <rPr>
        <sz val="8"/>
        <rFont val="宋体"/>
        <charset val="134"/>
      </rPr>
      <t xml:space="preserve">个示范区内作物氮量流失量规律，为种植业面源污染流失系数测算提供数据支撑，并提出消减农田氮磷流失的技术模式。但由于灌溉制度和作物布局的变化，农田退水明显减少，所采集到的农田退水样品较预期减少。
</t>
    </r>
  </si>
  <si>
    <r>
      <rPr>
        <sz val="8"/>
        <rFont val="宋体"/>
        <charset val="134"/>
      </rPr>
      <t>指标</t>
    </r>
    <r>
      <rPr>
        <sz val="8"/>
        <rFont val="Times New Roman"/>
        <charset val="134"/>
      </rPr>
      <t>11</t>
    </r>
    <r>
      <rPr>
        <sz val="8"/>
        <rFont val="宋体"/>
        <charset val="134"/>
      </rPr>
      <t>：地膜残留原位监测点</t>
    </r>
  </si>
  <si>
    <r>
      <rPr>
        <sz val="8"/>
        <rFont val="Times New Roman"/>
        <charset val="134"/>
      </rPr>
      <t>50</t>
    </r>
    <r>
      <rPr>
        <sz val="8"/>
        <rFont val="宋体"/>
        <charset val="134"/>
      </rPr>
      <t>个</t>
    </r>
  </si>
  <si>
    <r>
      <rPr>
        <sz val="8"/>
        <rFont val="宋体"/>
        <charset val="134"/>
      </rPr>
      <t>无偏差，完成。在宁夏回族自治区开展地膜残留原位监测及调查（其中彭阳县</t>
    </r>
    <r>
      <rPr>
        <sz val="8"/>
        <rFont val="Times New Roman"/>
        <charset val="134"/>
      </rPr>
      <t>7</t>
    </r>
    <r>
      <rPr>
        <sz val="8"/>
        <rFont val="宋体"/>
        <charset val="134"/>
      </rPr>
      <t>个监测点、原州区</t>
    </r>
    <r>
      <rPr>
        <sz val="8"/>
        <rFont val="Times New Roman"/>
        <charset val="134"/>
      </rPr>
      <t>5</t>
    </r>
    <r>
      <rPr>
        <sz val="8"/>
        <rFont val="宋体"/>
        <charset val="134"/>
      </rPr>
      <t>个监测点、隆德县</t>
    </r>
    <r>
      <rPr>
        <sz val="8"/>
        <rFont val="Times New Roman"/>
        <charset val="134"/>
      </rPr>
      <t>5</t>
    </r>
    <r>
      <rPr>
        <sz val="8"/>
        <rFont val="宋体"/>
        <charset val="134"/>
      </rPr>
      <t>个监测点、西吉县</t>
    </r>
    <r>
      <rPr>
        <sz val="8"/>
        <rFont val="Times New Roman"/>
        <charset val="134"/>
      </rPr>
      <t>5</t>
    </r>
    <r>
      <rPr>
        <sz val="8"/>
        <rFont val="宋体"/>
        <charset val="134"/>
      </rPr>
      <t>个监测点、泾源县</t>
    </r>
    <r>
      <rPr>
        <sz val="8"/>
        <rFont val="Times New Roman"/>
        <charset val="134"/>
      </rPr>
      <t>2</t>
    </r>
    <r>
      <rPr>
        <sz val="8"/>
        <rFont val="宋体"/>
        <charset val="134"/>
      </rPr>
      <t>个监测点、海原县</t>
    </r>
    <r>
      <rPr>
        <sz val="8"/>
        <rFont val="Times New Roman"/>
        <charset val="134"/>
      </rPr>
      <t>5</t>
    </r>
    <r>
      <rPr>
        <sz val="8"/>
        <rFont val="宋体"/>
        <charset val="134"/>
      </rPr>
      <t>个监测点、中宁县</t>
    </r>
    <r>
      <rPr>
        <sz val="8"/>
        <rFont val="Times New Roman"/>
        <charset val="134"/>
      </rPr>
      <t>2</t>
    </r>
    <r>
      <rPr>
        <sz val="8"/>
        <rFont val="宋体"/>
        <charset val="134"/>
      </rPr>
      <t>个监测点、沙坡头区</t>
    </r>
    <r>
      <rPr>
        <sz val="8"/>
        <rFont val="Times New Roman"/>
        <charset val="134"/>
      </rPr>
      <t>2</t>
    </r>
    <r>
      <rPr>
        <sz val="8"/>
        <rFont val="宋体"/>
        <charset val="134"/>
      </rPr>
      <t>个监测点、盐池县</t>
    </r>
    <r>
      <rPr>
        <sz val="8"/>
        <rFont val="Times New Roman"/>
        <charset val="134"/>
      </rPr>
      <t>2</t>
    </r>
    <r>
      <rPr>
        <sz val="8"/>
        <rFont val="宋体"/>
        <charset val="134"/>
      </rPr>
      <t>个监测点、利通区</t>
    </r>
    <r>
      <rPr>
        <sz val="8"/>
        <rFont val="Times New Roman"/>
        <charset val="134"/>
      </rPr>
      <t>2</t>
    </r>
    <r>
      <rPr>
        <sz val="8"/>
        <rFont val="宋体"/>
        <charset val="134"/>
      </rPr>
      <t>个监测点、红寺堡区</t>
    </r>
    <r>
      <rPr>
        <sz val="8"/>
        <rFont val="Times New Roman"/>
        <charset val="134"/>
      </rPr>
      <t>1</t>
    </r>
    <r>
      <rPr>
        <sz val="8"/>
        <rFont val="宋体"/>
        <charset val="134"/>
      </rPr>
      <t>个监测点、同心县</t>
    </r>
    <r>
      <rPr>
        <sz val="8"/>
        <rFont val="Times New Roman"/>
        <charset val="134"/>
      </rPr>
      <t>4</t>
    </r>
    <r>
      <rPr>
        <sz val="8"/>
        <rFont val="宋体"/>
        <charset val="134"/>
      </rPr>
      <t>个监测点、西夏区</t>
    </r>
    <r>
      <rPr>
        <sz val="8"/>
        <rFont val="Times New Roman"/>
        <charset val="134"/>
      </rPr>
      <t>1</t>
    </r>
    <r>
      <rPr>
        <sz val="8"/>
        <rFont val="宋体"/>
        <charset val="134"/>
      </rPr>
      <t>个、永宁县</t>
    </r>
    <r>
      <rPr>
        <sz val="8"/>
        <rFont val="Times New Roman"/>
        <charset val="134"/>
      </rPr>
      <t>1</t>
    </r>
    <r>
      <rPr>
        <sz val="8"/>
        <rFont val="宋体"/>
        <charset val="134"/>
      </rPr>
      <t>个、贺兰县</t>
    </r>
    <r>
      <rPr>
        <sz val="8"/>
        <rFont val="Times New Roman"/>
        <charset val="134"/>
      </rPr>
      <t>1</t>
    </r>
    <r>
      <rPr>
        <sz val="8"/>
        <rFont val="宋体"/>
        <charset val="134"/>
      </rPr>
      <t>个、灵武市</t>
    </r>
    <r>
      <rPr>
        <sz val="8"/>
        <rFont val="Times New Roman"/>
        <charset val="134"/>
      </rPr>
      <t>1</t>
    </r>
    <r>
      <rPr>
        <sz val="8"/>
        <rFont val="宋体"/>
        <charset val="134"/>
      </rPr>
      <t>个、平罗县</t>
    </r>
    <r>
      <rPr>
        <sz val="8"/>
        <rFont val="Times New Roman"/>
        <charset val="134"/>
      </rPr>
      <t>2</t>
    </r>
    <r>
      <rPr>
        <sz val="8"/>
        <rFont val="宋体"/>
        <charset val="134"/>
      </rPr>
      <t>个、惠农区</t>
    </r>
    <r>
      <rPr>
        <sz val="8"/>
        <rFont val="Times New Roman"/>
        <charset val="134"/>
      </rPr>
      <t>1</t>
    </r>
    <r>
      <rPr>
        <sz val="8"/>
        <rFont val="宋体"/>
        <charset val="134"/>
      </rPr>
      <t>个、大武口区</t>
    </r>
    <r>
      <rPr>
        <sz val="8"/>
        <rFont val="Times New Roman"/>
        <charset val="134"/>
      </rPr>
      <t>1</t>
    </r>
    <r>
      <rPr>
        <sz val="8"/>
        <rFont val="宋体"/>
        <charset val="134"/>
      </rPr>
      <t>个）。以</t>
    </r>
    <r>
      <rPr>
        <sz val="8"/>
        <rFont val="Times New Roman"/>
        <charset val="134"/>
      </rPr>
      <t>50</t>
    </r>
    <r>
      <rPr>
        <sz val="8"/>
        <rFont val="宋体"/>
        <charset val="134"/>
      </rPr>
      <t>个省级原位监测点农户和监测点周边</t>
    </r>
    <r>
      <rPr>
        <sz val="8"/>
        <rFont val="Times New Roman"/>
        <charset val="134"/>
      </rPr>
      <t>484</t>
    </r>
    <r>
      <rPr>
        <sz val="8"/>
        <rFont val="宋体"/>
        <charset val="134"/>
      </rPr>
      <t>个农户为样本对象，通过原位残留监测，入户问卷调查形式开展宁夏回族自治区农田地膜使用及回收情况，获取种植户的基本信息、地膜使用、残膜回收情况、残膜回收成本、回收处理等数据资料。</t>
    </r>
  </si>
  <si>
    <r>
      <rPr>
        <sz val="8"/>
        <rFont val="宋体"/>
        <charset val="134"/>
      </rPr>
      <t>指标</t>
    </r>
    <r>
      <rPr>
        <sz val="8"/>
        <rFont val="Times New Roman"/>
        <charset val="134"/>
      </rPr>
      <t>12</t>
    </r>
    <r>
      <rPr>
        <sz val="8"/>
        <rFont val="宋体"/>
        <charset val="134"/>
      </rPr>
      <t>：秸秆还田监测点</t>
    </r>
  </si>
  <si>
    <r>
      <rPr>
        <sz val="8"/>
        <rFont val="Times New Roman"/>
        <charset val="134"/>
      </rPr>
      <t>4</t>
    </r>
    <r>
      <rPr>
        <sz val="8"/>
        <rFont val="宋体"/>
        <charset val="134"/>
      </rPr>
      <t>个</t>
    </r>
  </si>
  <si>
    <r>
      <rPr>
        <sz val="8"/>
        <rFont val="宋体"/>
        <charset val="134"/>
      </rPr>
      <t>无偏差，完成。分别在青铜峡市、永宁县、平罗县、灵武市对玉米秸秆还田后田间生产情况和土壤状况进行监测。完成了秸秆还田生态效应监测样地耕作、栽培措施。完成监测点整地、施肥、灌溉、病虫草害防治等相关信息记录。完成了秸秆还田生态效应监测样地的生产情况。完成监测点作物种类、品种、种植和收获日期的调查，对不同秸秆还田处理作物产量，病害、虫害、草害、秸秆腐解率、秸秆碳和氮磷钾含量进行监测。完成了秸秆还田生态效应监测样地的土壤状况。完成监测点不同秸秆还田处理土壤全氮、碱解氮、有效钾、有机质及其组分、</t>
    </r>
    <r>
      <rPr>
        <sz val="8"/>
        <rFont val="Times New Roman"/>
        <charset val="134"/>
      </rPr>
      <t>pH</t>
    </r>
    <r>
      <rPr>
        <sz val="8"/>
        <rFont val="宋体"/>
        <charset val="134"/>
      </rPr>
      <t>、水稳性团聚体、容重等的监测。</t>
    </r>
  </si>
  <si>
    <r>
      <rPr>
        <sz val="8"/>
        <rFont val="宋体"/>
        <charset val="134"/>
      </rPr>
      <t>质量指标</t>
    </r>
  </si>
  <si>
    <r>
      <rPr>
        <sz val="8"/>
        <rFont val="宋体"/>
        <charset val="134"/>
      </rPr>
      <t>指标</t>
    </r>
    <r>
      <rPr>
        <sz val="8"/>
        <rFont val="Times New Roman"/>
        <charset val="134"/>
      </rPr>
      <t>1</t>
    </r>
    <r>
      <rPr>
        <sz val="8"/>
        <rFont val="宋体"/>
        <charset val="134"/>
      </rPr>
      <t>：严格按照国家、地方及行业标准执行相应质控措施，制定质量控制方案和指标</t>
    </r>
  </si>
  <si>
    <r>
      <rPr>
        <sz val="8"/>
        <rFont val="宋体"/>
        <charset val="134"/>
      </rPr>
      <t>符合规范</t>
    </r>
  </si>
  <si>
    <r>
      <rPr>
        <sz val="8"/>
        <rFont val="宋体"/>
        <charset val="134"/>
      </rPr>
      <t>无偏差，完成。</t>
    </r>
    <r>
      <rPr>
        <sz val="8"/>
        <rFont val="Times New Roman"/>
        <charset val="134"/>
      </rPr>
      <t>2024</t>
    </r>
    <r>
      <rPr>
        <sz val="8"/>
        <rFont val="宋体"/>
        <charset val="134"/>
      </rPr>
      <t xml:space="preserve">年度，项目组按照《全国农田地膜残留监测方案》《种植业氮磷流失量抽样调查及原位监测技术方案》、《全国农业污染源普查质量控制实施方案》等相关监测内容的技术规范和要求，制定质控方案和工作计划。在调查、布点、采样、样品运输、检测、数据录入等流程的每个节点配套制定质量控制技术措施。项目组邀请了宁夏回族自治区有经验专家现场检查了农田氮磷监测、原位淋溶监测点，确保监测采样的可靠性，确保了数据真实性、客观性，提高了监测、调查数据质量。采样阶段，对各县区采样情况进行现场检查，核实其是否严格落实采样质控管理的有关要求，对发现的问题进行及时纠正。对监测结果异常样品进行复测、复采。在数据分析审核中发现个别指标异常，及时用备样进行了复检，排除了从样品制备到测试分析过程中存在的污染和误差。在确定实验室环节没有问题后，安排对超标样品进行了复采并进行了加密采样，对数据异常点位重新进行化验分析。
</t>
    </r>
  </si>
  <si>
    <r>
      <rPr>
        <sz val="8"/>
        <rFont val="宋体"/>
        <charset val="134"/>
      </rPr>
      <t>指标</t>
    </r>
    <r>
      <rPr>
        <sz val="8"/>
        <rFont val="Times New Roman"/>
        <charset val="134"/>
      </rPr>
      <t>2</t>
    </r>
    <r>
      <rPr>
        <sz val="8"/>
        <rFont val="宋体"/>
        <charset val="134"/>
      </rPr>
      <t>：制定质控方案，严格按照国家、地方及行业标准执行相应质控措施</t>
    </r>
  </si>
  <si>
    <r>
      <rPr>
        <sz val="8"/>
        <rFont val="宋体"/>
        <charset val="134"/>
      </rPr>
      <t>无偏差，完成。严格按照《农产品产地土壤环境质量例行监测全程质量控制技术规定》的技术要求，结合了农业农村部关于农业生态环境监测</t>
    </r>
    <r>
      <rPr>
        <sz val="8"/>
        <rFont val="Times New Roman"/>
        <charset val="134"/>
      </rPr>
      <t>“</t>
    </r>
    <r>
      <rPr>
        <sz val="8"/>
        <rFont val="宋体"/>
        <charset val="134"/>
      </rPr>
      <t>一张网</t>
    </r>
    <r>
      <rPr>
        <sz val="8"/>
        <rFont val="Times New Roman"/>
        <charset val="134"/>
      </rPr>
      <t>”</t>
    </r>
    <r>
      <rPr>
        <sz val="8"/>
        <rFont val="宋体"/>
        <charset val="134"/>
      </rPr>
      <t>中《国家土壤环境监测网农产品产地土壤环境监测样品采集环节采样标准作业程序》《国家土壤环境监测网农产品产地土壤环境监测样品制备环节制样标准作业程序》《国家土壤环境监测网农产品产地土壤环境监测样品检测环节分析测试标准作业程序》的相关技术要求，开展了本年度的质量控制。采取巡回检查和专项检查等方式，通过听、看、问、查、考、评、验等多种方法和手段，定期或不定期的进行质量督导，及时发现问题和纠正质量工作中存在的问题。在采样阶段，对各小组采样情况进行现场检查，核实其是否严格落实采样质控管理的有关要求，对发现的问题进行及时纠正。样品检测期间，要求检测单位严格执行</t>
    </r>
    <r>
      <rPr>
        <sz val="8"/>
        <rFont val="Times New Roman"/>
        <charset val="134"/>
      </rPr>
      <t>“</t>
    </r>
    <r>
      <rPr>
        <sz val="8"/>
        <rFont val="宋体"/>
        <charset val="134"/>
      </rPr>
      <t>实验室分析质量控制管理规定</t>
    </r>
    <r>
      <rPr>
        <sz val="8"/>
        <rFont val="Times New Roman"/>
        <charset val="134"/>
      </rPr>
      <t>”</t>
    </r>
    <r>
      <rPr>
        <sz val="8"/>
        <rFont val="宋体"/>
        <charset val="134"/>
      </rPr>
      <t xml:space="preserve">。发现问题及时提出整改要求，整改检查合格后，再开展样品检测分析工作，确保了样品检测数据的准确性。对监测结果异常样品进行复测。在数据分析审核中发现个别指标异常，及时用备样进行了复检，排除了从样品制备到测试分析过程中存在的污染和误差。
</t>
    </r>
  </si>
  <si>
    <r>
      <rPr>
        <sz val="8"/>
        <rFont val="宋体"/>
        <charset val="134"/>
      </rPr>
      <t>时效指标</t>
    </r>
  </si>
  <si>
    <r>
      <rPr>
        <sz val="8"/>
        <rFont val="宋体"/>
        <charset val="134"/>
      </rPr>
      <t>指标</t>
    </r>
    <r>
      <rPr>
        <sz val="8"/>
        <rFont val="Times New Roman"/>
        <charset val="134"/>
      </rPr>
      <t>1</t>
    </r>
    <r>
      <rPr>
        <sz val="8"/>
        <rFont val="宋体"/>
        <charset val="134"/>
      </rPr>
      <t>：任务完成时限</t>
    </r>
  </si>
  <si>
    <r>
      <rPr>
        <sz val="8"/>
        <rFont val="Times New Roman"/>
        <charset val="134"/>
      </rPr>
      <t>12</t>
    </r>
    <r>
      <rPr>
        <sz val="8"/>
        <rFont val="宋体"/>
        <charset val="134"/>
      </rPr>
      <t>月</t>
    </r>
  </si>
  <si>
    <r>
      <rPr>
        <sz val="8"/>
        <rFont val="宋体"/>
        <charset val="134"/>
      </rPr>
      <t>无偏差，完成。</t>
    </r>
    <r>
      <rPr>
        <sz val="8"/>
        <rFont val="Times New Roman"/>
        <charset val="134"/>
      </rPr>
      <t>2024</t>
    </r>
    <r>
      <rPr>
        <sz val="8"/>
        <rFont val="宋体"/>
        <charset val="134"/>
      </rPr>
      <t>年</t>
    </r>
    <r>
      <rPr>
        <sz val="8"/>
        <rFont val="Times New Roman"/>
        <charset val="134"/>
      </rPr>
      <t>12</t>
    </r>
    <r>
      <rPr>
        <sz val="8"/>
        <rFont val="宋体"/>
        <charset val="134"/>
      </rPr>
      <t>月</t>
    </r>
    <r>
      <rPr>
        <sz val="8"/>
        <rFont val="Times New Roman"/>
        <charset val="134"/>
      </rPr>
      <t>18</t>
    </r>
    <r>
      <rPr>
        <sz val="8"/>
        <rFont val="宋体"/>
        <charset val="134"/>
      </rPr>
      <t>日，项目主管单位宁夏自治区农业农村厅组织相关专家对项目进行了验收。专家认为，监测方法科学、质量控制规范、数据翔实可靠，完成了各项监测任务。委托天华（宁夏）会计事务所（特殊普通合伙）</t>
    </r>
    <r>
      <rPr>
        <sz val="8"/>
        <rFont val="Times New Roman"/>
        <charset val="134"/>
      </rPr>
      <t>12</t>
    </r>
    <r>
      <rPr>
        <sz val="8"/>
        <rFont val="宋体"/>
        <charset val="134"/>
      </rPr>
      <t>月下旬针对各监测的经费使用开展了审计工作。</t>
    </r>
    <r>
      <rPr>
        <sz val="8"/>
        <rFont val="Times New Roman"/>
        <charset val="134"/>
      </rPr>
      <t xml:space="preserve"> </t>
    </r>
  </si>
  <si>
    <r>
      <rPr>
        <sz val="8"/>
        <rFont val="宋体"/>
        <charset val="134"/>
      </rPr>
      <t>成本指标</t>
    </r>
  </si>
  <si>
    <r>
      <rPr>
        <sz val="8"/>
        <rFont val="宋体"/>
        <charset val="134"/>
      </rPr>
      <t>指标</t>
    </r>
    <r>
      <rPr>
        <sz val="8"/>
        <rFont val="Times New Roman"/>
        <charset val="134"/>
      </rPr>
      <t>1</t>
    </r>
    <r>
      <rPr>
        <sz val="8"/>
        <rFont val="宋体"/>
        <charset val="134"/>
      </rPr>
      <t>：土壤与农产品重金属协同监测费</t>
    </r>
  </si>
  <si>
    <r>
      <rPr>
        <sz val="8"/>
        <rFont val="Times New Roman"/>
        <charset val="134"/>
      </rPr>
      <t>100</t>
    </r>
    <r>
      <rPr>
        <sz val="8"/>
        <rFont val="宋体"/>
        <charset val="134"/>
      </rPr>
      <t>万元</t>
    </r>
  </si>
  <si>
    <r>
      <rPr>
        <sz val="8"/>
        <rFont val="宋体"/>
        <charset val="134"/>
      </rPr>
      <t>基本支付完成</t>
    </r>
  </si>
  <si>
    <r>
      <rPr>
        <sz val="8"/>
        <rFont val="宋体"/>
        <charset val="134"/>
      </rPr>
      <t>基本完成，有偏差，经费未能</t>
    </r>
    <r>
      <rPr>
        <sz val="8"/>
        <rFont val="Times New Roman"/>
        <charset val="134"/>
      </rPr>
      <t>100%</t>
    </r>
    <r>
      <rPr>
        <sz val="8"/>
        <rFont val="宋体"/>
        <charset val="134"/>
      </rPr>
      <t>支付完成。截至</t>
    </r>
    <r>
      <rPr>
        <sz val="8"/>
        <rFont val="Times New Roman"/>
        <charset val="134"/>
      </rPr>
      <t>2024</t>
    </r>
    <r>
      <rPr>
        <sz val="8"/>
        <rFont val="宋体"/>
        <charset val="134"/>
      </rPr>
      <t>年</t>
    </r>
    <r>
      <rPr>
        <sz val="8"/>
        <rFont val="Times New Roman"/>
        <charset val="134"/>
      </rPr>
      <t>12</t>
    </r>
    <r>
      <rPr>
        <sz val="8"/>
        <rFont val="宋体"/>
        <charset val="134"/>
      </rPr>
      <t>月</t>
    </r>
    <r>
      <rPr>
        <sz val="8"/>
        <rFont val="Times New Roman"/>
        <charset val="134"/>
      </rPr>
      <t>31</t>
    </r>
    <r>
      <rPr>
        <sz val="8"/>
        <rFont val="宋体"/>
        <charset val="134"/>
      </rPr>
      <t>日，所有成本指标在实施结束后，针对所有监测任务，委托天华（宁夏）会计事务所（特殊普通合伙）审计认定总支出</t>
    </r>
    <r>
      <rPr>
        <sz val="8"/>
        <rFont val="Times New Roman"/>
        <charset val="134"/>
      </rPr>
      <t>422.276088</t>
    </r>
    <r>
      <rPr>
        <sz val="8"/>
        <rFont val="宋体"/>
        <charset val="134"/>
      </rPr>
      <t>万元，结余</t>
    </r>
    <r>
      <rPr>
        <sz val="8"/>
        <rFont val="Times New Roman"/>
        <charset val="134"/>
      </rPr>
      <t>1.723912</t>
    </r>
    <r>
      <rPr>
        <sz val="8"/>
        <rFont val="宋体"/>
        <charset val="134"/>
      </rPr>
      <t>万元，预算执行率</t>
    </r>
    <r>
      <rPr>
        <sz val="8"/>
        <rFont val="Times New Roman"/>
        <charset val="134"/>
      </rPr>
      <t>99.59%</t>
    </r>
    <r>
      <rPr>
        <sz val="8"/>
        <rFont val="宋体"/>
        <charset val="134"/>
      </rPr>
      <t>，结余资金比例</t>
    </r>
    <r>
      <rPr>
        <sz val="8"/>
        <rFont val="Times New Roman"/>
        <charset val="134"/>
      </rPr>
      <t>0.41%</t>
    </r>
    <r>
      <rPr>
        <sz val="8"/>
        <rFont val="宋体"/>
        <charset val="134"/>
      </rPr>
      <t>。</t>
    </r>
  </si>
  <si>
    <r>
      <rPr>
        <sz val="8"/>
        <rFont val="宋体"/>
        <charset val="134"/>
      </rPr>
      <t>指标</t>
    </r>
    <r>
      <rPr>
        <sz val="8"/>
        <rFont val="Times New Roman"/>
        <charset val="134"/>
      </rPr>
      <t>3</t>
    </r>
    <r>
      <rPr>
        <sz val="8"/>
        <rFont val="宋体"/>
        <charset val="134"/>
      </rPr>
      <t>：耕地地力及农药残留检测</t>
    </r>
  </si>
  <si>
    <r>
      <rPr>
        <sz val="8"/>
        <rFont val="Times New Roman"/>
        <charset val="134"/>
      </rPr>
      <t>46</t>
    </r>
    <r>
      <rPr>
        <sz val="8"/>
        <rFont val="宋体"/>
        <charset val="134"/>
      </rPr>
      <t>万元</t>
    </r>
  </si>
  <si>
    <r>
      <rPr>
        <sz val="8"/>
        <rFont val="宋体"/>
        <charset val="134"/>
      </rPr>
      <t>指标</t>
    </r>
    <r>
      <rPr>
        <sz val="8"/>
        <rFont val="Times New Roman"/>
        <charset val="134"/>
      </rPr>
      <t>4</t>
    </r>
    <r>
      <rPr>
        <sz val="8"/>
        <rFont val="宋体"/>
        <charset val="134"/>
      </rPr>
      <t>：引黃灌区面源污染监测示范区监测费</t>
    </r>
  </si>
  <si>
    <r>
      <rPr>
        <sz val="8"/>
        <rFont val="Times New Roman"/>
        <charset val="134"/>
      </rPr>
      <t>10</t>
    </r>
    <r>
      <rPr>
        <sz val="8"/>
        <rFont val="宋体"/>
        <charset val="134"/>
      </rPr>
      <t>万元</t>
    </r>
  </si>
  <si>
    <r>
      <rPr>
        <sz val="8"/>
        <rFont val="宋体"/>
        <charset val="134"/>
      </rPr>
      <t>指标</t>
    </r>
    <r>
      <rPr>
        <sz val="8"/>
        <rFont val="Times New Roman"/>
        <charset val="134"/>
      </rPr>
      <t>5</t>
    </r>
    <r>
      <rPr>
        <sz val="8"/>
        <rFont val="宋体"/>
        <charset val="134"/>
      </rPr>
      <t>：入黃排水沟断面水质监测费</t>
    </r>
  </si>
  <si>
    <r>
      <rPr>
        <sz val="8"/>
        <rFont val="Times New Roman"/>
        <charset val="134"/>
      </rPr>
      <t>75</t>
    </r>
    <r>
      <rPr>
        <sz val="8"/>
        <rFont val="宋体"/>
        <charset val="134"/>
      </rPr>
      <t>万元</t>
    </r>
  </si>
  <si>
    <r>
      <rPr>
        <sz val="8"/>
        <rFont val="宋体"/>
        <charset val="134"/>
      </rPr>
      <t>指标</t>
    </r>
    <r>
      <rPr>
        <sz val="8"/>
        <rFont val="Times New Roman"/>
        <charset val="134"/>
      </rPr>
      <t>7</t>
    </r>
    <r>
      <rPr>
        <sz val="8"/>
        <rFont val="宋体"/>
        <charset val="134"/>
      </rPr>
      <t>：引黄灌区加强型氮磷淋溶流失监测点监测费</t>
    </r>
  </si>
  <si>
    <r>
      <rPr>
        <sz val="8"/>
        <rFont val="Times New Roman"/>
        <charset val="134"/>
      </rPr>
      <t>12</t>
    </r>
    <r>
      <rPr>
        <sz val="8"/>
        <rFont val="宋体"/>
        <charset val="134"/>
      </rPr>
      <t>万元</t>
    </r>
  </si>
  <si>
    <r>
      <rPr>
        <sz val="8"/>
        <rFont val="宋体"/>
        <charset val="134"/>
      </rPr>
      <t>指标</t>
    </r>
    <r>
      <rPr>
        <sz val="8"/>
        <rFont val="Times New Roman"/>
        <charset val="134"/>
      </rPr>
      <t>8</t>
    </r>
    <r>
      <rPr>
        <sz val="8"/>
        <rFont val="宋体"/>
        <charset val="134"/>
      </rPr>
      <t>：长期试验基地氮磷流失监测点监测费</t>
    </r>
  </si>
  <si>
    <r>
      <rPr>
        <sz val="8"/>
        <rFont val="Times New Roman"/>
        <charset val="134"/>
      </rPr>
      <t>99</t>
    </r>
    <r>
      <rPr>
        <sz val="8"/>
        <rFont val="宋体"/>
        <charset val="134"/>
      </rPr>
      <t>万元</t>
    </r>
  </si>
  <si>
    <r>
      <rPr>
        <sz val="8"/>
        <rFont val="宋体"/>
        <charset val="134"/>
      </rPr>
      <t>指标</t>
    </r>
    <r>
      <rPr>
        <sz val="8"/>
        <rFont val="Times New Roman"/>
        <charset val="134"/>
      </rPr>
      <t>9</t>
    </r>
    <r>
      <rPr>
        <sz val="8"/>
        <rFont val="宋体"/>
        <charset val="134"/>
      </rPr>
      <t>：地膜残留原位监测</t>
    </r>
  </si>
  <si>
    <r>
      <rPr>
        <sz val="8"/>
        <rFont val="Times New Roman"/>
        <charset val="134"/>
      </rPr>
      <t>50</t>
    </r>
    <r>
      <rPr>
        <sz val="8"/>
        <rFont val="宋体"/>
        <charset val="134"/>
      </rPr>
      <t>万元</t>
    </r>
  </si>
  <si>
    <r>
      <rPr>
        <sz val="8"/>
        <rFont val="宋体"/>
        <charset val="134"/>
      </rPr>
      <t>指标</t>
    </r>
    <r>
      <rPr>
        <sz val="8"/>
        <rFont val="Times New Roman"/>
        <charset val="134"/>
      </rPr>
      <t>10</t>
    </r>
    <r>
      <rPr>
        <sz val="8"/>
        <rFont val="宋体"/>
        <charset val="134"/>
      </rPr>
      <t>：秸秆还田监测及秸秆堆肥试验示范</t>
    </r>
  </si>
  <si>
    <r>
      <rPr>
        <sz val="8"/>
        <rFont val="Times New Roman"/>
        <charset val="134"/>
      </rPr>
      <t>32</t>
    </r>
    <r>
      <rPr>
        <sz val="8"/>
        <rFont val="宋体"/>
        <charset val="134"/>
      </rPr>
      <t>万元</t>
    </r>
  </si>
  <si>
    <r>
      <rPr>
        <sz val="8"/>
        <rFont val="宋体"/>
        <charset val="134"/>
      </rPr>
      <t>效
益
指
标
（</t>
    </r>
    <r>
      <rPr>
        <sz val="8"/>
        <rFont val="Times New Roman"/>
        <charset val="134"/>
      </rPr>
      <t>30</t>
    </r>
    <r>
      <rPr>
        <sz val="8"/>
        <rFont val="宋体"/>
        <charset val="134"/>
      </rPr>
      <t>分）</t>
    </r>
  </si>
  <si>
    <r>
      <rPr>
        <sz val="8"/>
        <rFont val="宋体"/>
        <charset val="134"/>
      </rPr>
      <t>社会效益
指标</t>
    </r>
  </si>
  <si>
    <r>
      <rPr>
        <sz val="8"/>
        <rFont val="宋体"/>
        <charset val="134"/>
      </rPr>
      <t>指标</t>
    </r>
    <r>
      <rPr>
        <sz val="8"/>
        <rFont val="Times New Roman"/>
        <charset val="134"/>
      </rPr>
      <t>1</t>
    </r>
    <r>
      <rPr>
        <sz val="8"/>
        <rFont val="宋体"/>
        <charset val="134"/>
      </rPr>
      <t>：保障农产品质量安全</t>
    </r>
  </si>
  <si>
    <r>
      <rPr>
        <sz val="8"/>
        <rFont val="宋体"/>
        <charset val="134"/>
      </rPr>
      <t>显著</t>
    </r>
  </si>
  <si>
    <r>
      <rPr>
        <sz val="8"/>
        <rFont val="宋体"/>
        <charset val="134"/>
      </rPr>
      <t>完成，基本无偏差。作物和土壤样品农药检测显示，玉米和水稻作物样品中农药均未超出检出限，样品的农药污染风险较低。银川市灵武市临河镇红柳湾村水稻植株和土壤样品中杀虫剂吡虫啉含量分别为</t>
    </r>
    <r>
      <rPr>
        <sz val="8"/>
        <rFont val="Times New Roman"/>
        <charset val="134"/>
      </rPr>
      <t>0.028</t>
    </r>
    <r>
      <rPr>
        <sz val="8"/>
        <rFont val="宋体"/>
        <charset val="134"/>
      </rPr>
      <t>和</t>
    </r>
    <r>
      <rPr>
        <sz val="8"/>
        <rFont val="Times New Roman"/>
        <charset val="134"/>
      </rPr>
      <t>0.25 mg/kg</t>
    </r>
    <r>
      <rPr>
        <sz val="8"/>
        <rFont val="宋体"/>
        <charset val="134"/>
      </rPr>
      <t>，未超过水稻的限量值（</t>
    </r>
    <r>
      <rPr>
        <sz val="8"/>
        <rFont val="Times New Roman"/>
        <charset val="134"/>
      </rPr>
      <t>0.050 mg/kg</t>
    </r>
    <r>
      <rPr>
        <sz val="8"/>
        <rFont val="宋体"/>
        <charset val="134"/>
      </rPr>
      <t>），但一定程度上表明该监测点可能存在杀虫剂吡虫啉污染的潜在风险。在玉米监测点位土壤样品中检测到杀虫剂氯虫苯甲酰胺、杀菌剂戊唑醇、除草剂和莠去津，表明玉米地土壤、蔬菜和水果等有较大的农药残留风险。</t>
    </r>
    <r>
      <rPr>
        <sz val="8"/>
        <rFont val="Times New Roman"/>
        <charset val="134"/>
      </rPr>
      <t xml:space="preserve"> </t>
    </r>
    <r>
      <rPr>
        <sz val="8"/>
        <rFont val="宋体"/>
        <charset val="134"/>
      </rPr>
      <t>氯氰菊酯、氰戊菊酯、百菌清、苯醚甲环唑、嘧菌酯、烯酰吗啉在监测样地土壤中均有检出，存在农药污染的潜在风险。农产品产地协同监测的</t>
    </r>
    <r>
      <rPr>
        <sz val="8"/>
        <rFont val="Times New Roman"/>
        <charset val="134"/>
      </rPr>
      <t>340</t>
    </r>
    <r>
      <rPr>
        <sz val="8"/>
        <rFont val="宋体"/>
        <charset val="134"/>
      </rPr>
      <t>个农产品样品和</t>
    </r>
    <r>
      <rPr>
        <sz val="8"/>
        <rFont val="Times New Roman"/>
        <charset val="134"/>
      </rPr>
      <t>122</t>
    </r>
    <r>
      <rPr>
        <sz val="8"/>
        <rFont val="宋体"/>
        <charset val="134"/>
      </rPr>
      <t>个土壤样品中未出现重金属</t>
    </r>
    <r>
      <rPr>
        <sz val="8"/>
        <rFont val="Times New Roman"/>
        <charset val="134"/>
      </rPr>
      <t>”</t>
    </r>
    <r>
      <rPr>
        <sz val="8"/>
        <rFont val="宋体"/>
        <charset val="134"/>
      </rPr>
      <t>双超</t>
    </r>
    <r>
      <rPr>
        <sz val="8"/>
        <rFont val="Times New Roman"/>
        <charset val="134"/>
      </rPr>
      <t>“</t>
    </r>
    <r>
      <rPr>
        <sz val="8"/>
        <rFont val="宋体"/>
        <charset val="134"/>
      </rPr>
      <t xml:space="preserve">样本点，农产品质量安全。
</t>
    </r>
    <r>
      <rPr>
        <sz val="8"/>
        <rFont val="Times New Roman"/>
        <charset val="134"/>
      </rPr>
      <t xml:space="preserve"> 
</t>
    </r>
  </si>
  <si>
    <r>
      <rPr>
        <sz val="8"/>
        <rFont val="宋体"/>
        <charset val="134"/>
      </rPr>
      <t>指标</t>
    </r>
    <r>
      <rPr>
        <sz val="8"/>
        <rFont val="Times New Roman"/>
        <charset val="134"/>
      </rPr>
      <t>2</t>
    </r>
    <r>
      <rPr>
        <sz val="8"/>
        <rFont val="宋体"/>
        <charset val="134"/>
      </rPr>
      <t>：农户残膜田间回收比率</t>
    </r>
  </si>
  <si>
    <r>
      <rPr>
        <sz val="8"/>
        <rFont val="宋体"/>
        <charset val="134"/>
      </rPr>
      <t>明显提高</t>
    </r>
  </si>
  <si>
    <r>
      <rPr>
        <sz val="8"/>
        <rFont val="宋体"/>
        <charset val="134"/>
      </rPr>
      <t>完成，有偏差。</t>
    </r>
    <r>
      <rPr>
        <sz val="8"/>
        <rFont val="Times New Roman"/>
        <charset val="134"/>
      </rPr>
      <t>2024</t>
    </r>
    <r>
      <rPr>
        <sz val="8"/>
        <rFont val="宋体"/>
        <charset val="134"/>
      </rPr>
      <t>年监测点周边农户使用厚度为</t>
    </r>
    <r>
      <rPr>
        <sz val="8"/>
        <rFont val="Times New Roman"/>
        <charset val="134"/>
      </rPr>
      <t>0.015mm</t>
    </r>
    <r>
      <rPr>
        <sz val="8"/>
        <rFont val="宋体"/>
        <charset val="134"/>
      </rPr>
      <t>的比例大幅提升。调查中有</t>
    </r>
    <r>
      <rPr>
        <sz val="8"/>
        <rFont val="Times New Roman"/>
        <charset val="134"/>
      </rPr>
      <t>139</t>
    </r>
    <r>
      <rPr>
        <sz val="8"/>
        <rFont val="宋体"/>
        <charset val="134"/>
      </rPr>
      <t>户对于田间残膜采用人工回收方式，占总数的</t>
    </r>
    <r>
      <rPr>
        <sz val="8"/>
        <rFont val="Times New Roman"/>
        <charset val="134"/>
      </rPr>
      <t>89.7%</t>
    </r>
    <r>
      <rPr>
        <sz val="8"/>
        <rFont val="宋体"/>
        <charset val="134"/>
      </rPr>
      <t>，有</t>
    </r>
    <r>
      <rPr>
        <sz val="8"/>
        <rFont val="Times New Roman"/>
        <charset val="134"/>
      </rPr>
      <t>11</t>
    </r>
    <r>
      <rPr>
        <sz val="8"/>
        <rFont val="宋体"/>
        <charset val="134"/>
      </rPr>
      <t>户农户采用机械回收的方式，占总数的</t>
    </r>
    <r>
      <rPr>
        <sz val="8"/>
        <rFont val="Times New Roman"/>
        <charset val="134"/>
      </rPr>
      <t>7.1%</t>
    </r>
    <r>
      <rPr>
        <sz val="8"/>
        <rFont val="宋体"/>
        <charset val="134"/>
      </rPr>
      <t>；而采用机械</t>
    </r>
    <r>
      <rPr>
        <sz val="8"/>
        <rFont val="Times New Roman"/>
        <charset val="134"/>
      </rPr>
      <t>+</t>
    </r>
    <r>
      <rPr>
        <sz val="8"/>
        <rFont val="宋体"/>
        <charset val="134"/>
      </rPr>
      <t>人工捡拾的复合回收方式仅有</t>
    </r>
    <r>
      <rPr>
        <sz val="8"/>
        <rFont val="Times New Roman"/>
        <charset val="134"/>
      </rPr>
      <t>3</t>
    </r>
    <r>
      <rPr>
        <sz val="8"/>
        <rFont val="宋体"/>
        <charset val="134"/>
      </rPr>
      <t>户，占地膜入户调查总户数的</t>
    </r>
    <r>
      <rPr>
        <sz val="8"/>
        <rFont val="Times New Roman"/>
        <charset val="134"/>
      </rPr>
      <t>1.9%</t>
    </r>
    <r>
      <rPr>
        <sz val="8"/>
        <rFont val="宋体"/>
        <charset val="134"/>
      </rPr>
      <t>。地膜回收比例达到了</t>
    </r>
    <r>
      <rPr>
        <sz val="8"/>
        <rFont val="Times New Roman"/>
        <charset val="134"/>
      </rPr>
      <t>98.7%</t>
    </r>
    <r>
      <rPr>
        <sz val="8"/>
        <rFont val="宋体"/>
        <charset val="134"/>
      </rPr>
      <t>。</t>
    </r>
    <r>
      <rPr>
        <sz val="8"/>
        <rFont val="Times New Roman"/>
        <charset val="134"/>
      </rPr>
      <t>2024</t>
    </r>
    <r>
      <rPr>
        <sz val="8"/>
        <rFont val="宋体"/>
        <charset val="134"/>
      </rPr>
      <t xml:space="preserve">年调查过程中没有不回收残膜的农户，说明农户普遍环保意识有所提高，国家政策得到了相应执行。调查样本中的农户田间残膜主要以人工回收为主，中部干旱区有复合回收的农户；北部灌区有少数为机械回收。农户田块较小，机械作业不方便，导致目前宁夏田间残膜机械化回收率不高的主要原因。
</t>
    </r>
  </si>
  <si>
    <r>
      <rPr>
        <sz val="8"/>
        <rFont val="宋体"/>
        <charset val="134"/>
      </rPr>
      <t>指标</t>
    </r>
    <r>
      <rPr>
        <sz val="8"/>
        <rFont val="Times New Roman"/>
        <charset val="134"/>
      </rPr>
      <t>3</t>
    </r>
    <r>
      <rPr>
        <sz val="8"/>
        <rFont val="宋体"/>
        <charset val="134"/>
      </rPr>
      <t>：农业面源污染防治</t>
    </r>
  </si>
  <si>
    <r>
      <rPr>
        <sz val="8"/>
        <rFont val="宋体"/>
        <charset val="134"/>
      </rPr>
      <t>水平提高</t>
    </r>
  </si>
  <si>
    <r>
      <rPr>
        <sz val="8"/>
        <rFont val="宋体"/>
        <charset val="134"/>
      </rPr>
      <t>完成，基本无偏差。面源污染监测结果表明，与播前相比，氮磷综合优化下，</t>
    </r>
    <r>
      <rPr>
        <sz val="8"/>
        <rFont val="Times New Roman"/>
        <charset val="134"/>
      </rPr>
      <t xml:space="preserve">N0 </t>
    </r>
    <r>
      <rPr>
        <sz val="8"/>
        <rFont val="宋体"/>
        <charset val="134"/>
      </rPr>
      <t>处</t>
    </r>
    <r>
      <rPr>
        <sz val="8"/>
        <rFont val="Times New Roman"/>
        <charset val="134"/>
      </rPr>
      <t>18</t>
    </r>
    <r>
      <rPr>
        <sz val="8"/>
        <rFont val="宋体"/>
        <charset val="134"/>
      </rPr>
      <t>理下</t>
    </r>
    <r>
      <rPr>
        <sz val="8"/>
        <rFont val="Times New Roman"/>
        <charset val="134"/>
      </rPr>
      <t xml:space="preserve">0-100cm </t>
    </r>
    <r>
      <rPr>
        <sz val="8"/>
        <rFont val="宋体"/>
        <charset val="134"/>
      </rPr>
      <t>土层硝态氮按量均减少；</t>
    </r>
    <r>
      <rPr>
        <sz val="8"/>
        <rFont val="Times New Roman"/>
        <charset val="134"/>
      </rPr>
      <t xml:space="preserve">N240 </t>
    </r>
    <r>
      <rPr>
        <sz val="8"/>
        <rFont val="宋体"/>
        <charset val="134"/>
      </rPr>
      <t>处理下</t>
    </r>
    <r>
      <rPr>
        <sz val="8"/>
        <rFont val="Times New Roman"/>
        <charset val="134"/>
      </rPr>
      <t xml:space="preserve">0-60cm </t>
    </r>
    <r>
      <rPr>
        <sz val="8"/>
        <rFont val="宋体"/>
        <charset val="134"/>
      </rPr>
      <t>土层硝态氮含量出现不同程度的减少，这表明宁夏灌区的种植模式下，施氮量</t>
    </r>
    <r>
      <rPr>
        <sz val="8"/>
        <rFont val="Times New Roman"/>
        <charset val="134"/>
      </rPr>
      <t xml:space="preserve">240-270 kg·hm-2 </t>
    </r>
    <r>
      <rPr>
        <sz val="8"/>
        <rFont val="宋体"/>
        <charset val="134"/>
      </rPr>
      <t>可以满足作物生长发育的需要，未出现明显的淋溶损失。氮磷综合优化下，</t>
    </r>
    <r>
      <rPr>
        <sz val="8"/>
        <rFont val="Times New Roman"/>
        <charset val="134"/>
      </rPr>
      <t xml:space="preserve">BMP </t>
    </r>
    <r>
      <rPr>
        <sz val="8"/>
        <rFont val="宋体"/>
        <charset val="134"/>
      </rPr>
      <t>处理硝态氮含量降低了</t>
    </r>
    <r>
      <rPr>
        <sz val="8"/>
        <rFont val="Times New Roman"/>
        <charset val="134"/>
      </rPr>
      <t>28.3%</t>
    </r>
    <r>
      <rPr>
        <sz val="8"/>
        <rFont val="宋体"/>
        <charset val="134"/>
      </rPr>
      <t>；西吉县硝河乡隆堡村监测点</t>
    </r>
    <r>
      <rPr>
        <sz val="8"/>
        <rFont val="Times New Roman"/>
        <charset val="134"/>
      </rPr>
      <t>3</t>
    </r>
    <r>
      <rPr>
        <sz val="8"/>
        <rFont val="宋体"/>
        <charset val="134"/>
      </rPr>
      <t>年磷肥施用量均在</t>
    </r>
    <r>
      <rPr>
        <sz val="8"/>
        <rFont val="Times New Roman"/>
        <charset val="134"/>
      </rPr>
      <t>16.6kg/</t>
    </r>
    <r>
      <rPr>
        <sz val="8"/>
        <rFont val="宋体"/>
        <charset val="134"/>
      </rPr>
      <t>亩以上，但流失率稳定在</t>
    </r>
    <r>
      <rPr>
        <sz val="8"/>
        <rFont val="Times New Roman"/>
        <charset val="134"/>
      </rPr>
      <t>0.034%</t>
    </r>
    <r>
      <rPr>
        <sz val="8"/>
        <rFont val="宋体"/>
        <charset val="134"/>
      </rPr>
      <t>以下，肥料利用效率较高；平罗县渠口乡交济村</t>
    </r>
    <r>
      <rPr>
        <sz val="8"/>
        <rFont val="Times New Roman"/>
        <charset val="134"/>
      </rPr>
      <t>2</t>
    </r>
    <r>
      <rPr>
        <sz val="8"/>
        <rFont val="宋体"/>
        <charset val="134"/>
      </rPr>
      <t>队点位施肥量的减少是磷肥流失率降低的主要原因；而平罗县渠口乡交济村</t>
    </r>
    <r>
      <rPr>
        <sz val="8"/>
        <rFont val="Times New Roman"/>
        <charset val="134"/>
      </rPr>
      <t>1</t>
    </r>
    <r>
      <rPr>
        <sz val="8"/>
        <rFont val="宋体"/>
        <charset val="134"/>
      </rPr>
      <t>队监测点磷肥施用量和流失率近</t>
    </r>
    <r>
      <rPr>
        <sz val="8"/>
        <rFont val="Times New Roman"/>
        <charset val="134"/>
      </rPr>
      <t>3</t>
    </r>
    <r>
      <rPr>
        <sz val="8"/>
        <rFont val="宋体"/>
        <charset val="134"/>
      </rPr>
      <t>年间变化较小，面源污染有明显的下降。</t>
    </r>
  </si>
  <si>
    <r>
      <rPr>
        <sz val="8"/>
        <rFont val="宋体"/>
        <charset val="134"/>
      </rPr>
      <t>生态效益
指标</t>
    </r>
  </si>
  <si>
    <r>
      <rPr>
        <sz val="8"/>
        <rFont val="宋体"/>
        <charset val="134"/>
      </rPr>
      <t>指标</t>
    </r>
    <r>
      <rPr>
        <sz val="8"/>
        <rFont val="Times New Roman"/>
        <charset val="134"/>
      </rPr>
      <t>1</t>
    </r>
    <r>
      <rPr>
        <sz val="8"/>
        <rFont val="宋体"/>
        <charset val="134"/>
      </rPr>
      <t>：农业资源环境</t>
    </r>
  </si>
  <si>
    <r>
      <rPr>
        <sz val="8"/>
        <rFont val="宋体"/>
        <charset val="134"/>
      </rPr>
      <t>改善</t>
    </r>
  </si>
  <si>
    <r>
      <rPr>
        <sz val="8"/>
        <rFont val="宋体"/>
        <charset val="134"/>
      </rPr>
      <t>完成，基本无偏差。宁夏灌区玉米监测试验点提出</t>
    </r>
    <r>
      <rPr>
        <sz val="8"/>
        <rFont val="Times New Roman"/>
        <charset val="134"/>
      </rPr>
      <t>3</t>
    </r>
    <r>
      <rPr>
        <sz val="8"/>
        <rFont val="宋体"/>
        <charset val="134"/>
      </rPr>
      <t>个防控技术，实现氮磷流失减少</t>
    </r>
    <r>
      <rPr>
        <sz val="8"/>
        <rFont val="Times New Roman"/>
        <charset val="134"/>
      </rPr>
      <t>22.4%-35.1%</t>
    </r>
    <r>
      <rPr>
        <sz val="8"/>
        <rFont val="宋体"/>
        <charset val="134"/>
      </rPr>
      <t>、</t>
    </r>
    <r>
      <rPr>
        <sz val="8"/>
        <rFont val="Times New Roman"/>
        <charset val="134"/>
      </rPr>
      <t>15.2-23.7%</t>
    </r>
    <r>
      <rPr>
        <sz val="8"/>
        <rFont val="宋体"/>
        <charset val="134"/>
      </rPr>
      <t>，控灌可有效控制玉米田淋溶水量，比常规灌溉减少</t>
    </r>
    <r>
      <rPr>
        <sz val="8"/>
        <rFont val="Times New Roman"/>
        <charset val="134"/>
      </rPr>
      <t xml:space="preserve"> 14.6%-18.4%</t>
    </r>
    <r>
      <rPr>
        <sz val="8"/>
        <rFont val="宋体"/>
        <charset val="134"/>
      </rPr>
      <t>；控释肥技术玉米田氮流失量减少</t>
    </r>
    <r>
      <rPr>
        <sz val="8"/>
        <rFont val="Times New Roman"/>
        <charset val="134"/>
      </rPr>
      <t xml:space="preserve"> 21.4-43.6kg/ha</t>
    </r>
    <r>
      <rPr>
        <sz val="8"/>
        <rFont val="宋体"/>
        <charset val="134"/>
      </rPr>
      <t>，土壤无机氮残留量、氮素表观损失分别显著降低了</t>
    </r>
    <r>
      <rPr>
        <sz val="8"/>
        <rFont val="Times New Roman"/>
        <charset val="134"/>
      </rPr>
      <t>62.8%</t>
    </r>
    <r>
      <rPr>
        <sz val="8"/>
        <rFont val="宋体"/>
        <charset val="134"/>
      </rPr>
      <t>、</t>
    </r>
    <r>
      <rPr>
        <sz val="8"/>
        <rFont val="Times New Roman"/>
        <charset val="134"/>
      </rPr>
      <t>56.2%</t>
    </r>
    <r>
      <rPr>
        <sz val="8"/>
        <rFont val="宋体"/>
        <charset val="134"/>
      </rPr>
      <t>，当季氮肥表观利用率提高</t>
    </r>
    <r>
      <rPr>
        <sz val="8"/>
        <rFont val="Times New Roman"/>
        <charset val="134"/>
      </rPr>
      <t xml:space="preserve"> 2.7 </t>
    </r>
    <r>
      <rPr>
        <sz val="8"/>
        <rFont val="宋体"/>
        <charset val="134"/>
      </rPr>
      <t>倍；露地菠菜以控灌</t>
    </r>
    <r>
      <rPr>
        <sz val="8"/>
        <rFont val="Times New Roman"/>
        <charset val="134"/>
      </rPr>
      <t>+</t>
    </r>
    <r>
      <rPr>
        <sz val="8"/>
        <rFont val="宋体"/>
        <charset val="134"/>
      </rPr>
      <t>减施化肥、有机肥替代化肥</t>
    </r>
    <r>
      <rPr>
        <sz val="8"/>
        <rFont val="Times New Roman"/>
        <charset val="134"/>
      </rPr>
      <t xml:space="preserve"> 2 </t>
    </r>
    <r>
      <rPr>
        <sz val="8"/>
        <rFont val="宋体"/>
        <charset val="134"/>
      </rPr>
      <t>种防控技术为主，实现露地菠菜氮磷养分流失减少</t>
    </r>
    <r>
      <rPr>
        <sz val="8"/>
        <rFont val="Times New Roman"/>
        <charset val="134"/>
      </rPr>
      <t xml:space="preserve"> 30.4%</t>
    </r>
    <r>
      <rPr>
        <sz val="8"/>
        <rFont val="宋体"/>
        <charset val="134"/>
      </rPr>
      <t>、</t>
    </r>
    <r>
      <rPr>
        <sz val="8"/>
        <rFont val="Times New Roman"/>
        <charset val="134"/>
      </rPr>
      <t>21.3%</t>
    </r>
    <r>
      <rPr>
        <sz val="8"/>
        <rFont val="宋体"/>
        <charset val="134"/>
      </rPr>
      <t>，可有效控制菠菜田土壤氮素流失，分别比常规管理技术减少</t>
    </r>
    <r>
      <rPr>
        <sz val="8"/>
        <rFont val="Times New Roman"/>
        <charset val="134"/>
      </rPr>
      <t xml:space="preserve"> 14.9%</t>
    </r>
    <r>
      <rPr>
        <sz val="8"/>
        <rFont val="宋体"/>
        <charset val="134"/>
      </rPr>
      <t>、</t>
    </r>
    <r>
      <rPr>
        <sz val="8"/>
        <rFont val="Times New Roman"/>
        <charset val="134"/>
      </rPr>
      <t>30.6%</t>
    </r>
    <r>
      <rPr>
        <sz val="8"/>
        <rFont val="宋体"/>
        <charset val="134"/>
      </rPr>
      <t>；设施番茄、提出增碳控氮防控技术，实现设施菜田氮磷流失分别减少</t>
    </r>
    <r>
      <rPr>
        <sz val="8"/>
        <rFont val="Times New Roman"/>
        <charset val="134"/>
      </rPr>
      <t>19.95%</t>
    </r>
    <r>
      <rPr>
        <sz val="8"/>
        <rFont val="宋体"/>
        <charset val="134"/>
      </rPr>
      <t>、</t>
    </r>
    <r>
      <rPr>
        <sz val="8"/>
        <rFont val="Times New Roman"/>
        <charset val="134"/>
      </rPr>
      <t>22.3%</t>
    </r>
    <r>
      <rPr>
        <sz val="8"/>
        <rFont val="宋体"/>
        <charset val="134"/>
      </rPr>
      <t>。提出的作物氮磷防控技术未对周围农田土壤及自然生态环境未出现负面影响。</t>
    </r>
  </si>
  <si>
    <r>
      <rPr>
        <sz val="8"/>
        <rFont val="宋体"/>
        <charset val="134"/>
      </rPr>
      <t>可持续
影响指标</t>
    </r>
  </si>
  <si>
    <r>
      <rPr>
        <sz val="8"/>
        <rFont val="宋体"/>
        <charset val="134"/>
      </rPr>
      <t>指标</t>
    </r>
    <r>
      <rPr>
        <sz val="8"/>
        <rFont val="Times New Roman"/>
        <charset val="134"/>
      </rPr>
      <t>1</t>
    </r>
    <r>
      <rPr>
        <sz val="8"/>
        <rFont val="宋体"/>
        <charset val="134"/>
      </rPr>
      <t>：农业面源污染</t>
    </r>
  </si>
  <si>
    <r>
      <rPr>
        <sz val="8"/>
        <rFont val="宋体"/>
        <charset val="134"/>
      </rPr>
      <t>有效遏制</t>
    </r>
  </si>
  <si>
    <r>
      <rPr>
        <sz val="8"/>
        <rFont val="宋体"/>
        <charset val="134"/>
      </rPr>
      <t>完成，基本无偏差。监测中，相较于常规施肥处理，减少氮肥的施加可以较少硝态氮的淋失量。各减量施氮处理间硝态氮的淋失量大小依次为＞常规施肥处理（</t>
    </r>
    <r>
      <rPr>
        <sz val="8"/>
        <rFont val="Times New Roman"/>
        <charset val="134"/>
      </rPr>
      <t>N300</t>
    </r>
    <r>
      <rPr>
        <sz val="8"/>
        <rFont val="宋体"/>
        <charset val="134"/>
      </rPr>
      <t>）＞优化减氮施肥模式</t>
    </r>
    <r>
      <rPr>
        <sz val="8"/>
        <rFont val="Times New Roman"/>
        <charset val="134"/>
      </rPr>
      <t xml:space="preserve">(N270) </t>
    </r>
    <r>
      <rPr>
        <sz val="8"/>
        <rFont val="宋体"/>
        <charset val="134"/>
      </rPr>
      <t>＞综合优化减氮施肥模式</t>
    </r>
    <r>
      <rPr>
        <sz val="8"/>
        <rFont val="Times New Roman"/>
        <charset val="134"/>
      </rPr>
      <t xml:space="preserve">(N240) </t>
    </r>
    <r>
      <rPr>
        <sz val="8"/>
        <rFont val="宋体"/>
        <charset val="134"/>
      </rPr>
      <t>＞</t>
    </r>
    <r>
      <rPr>
        <sz val="8"/>
        <rFont val="Times New Roman"/>
        <charset val="134"/>
      </rPr>
      <t xml:space="preserve"> </t>
    </r>
    <r>
      <rPr>
        <sz val="8"/>
        <rFont val="宋体"/>
        <charset val="134"/>
      </rPr>
      <t>不施肥处理</t>
    </r>
    <r>
      <rPr>
        <sz val="8"/>
        <rFont val="Times New Roman"/>
        <charset val="134"/>
      </rPr>
      <t xml:space="preserve">(N0) </t>
    </r>
    <r>
      <rPr>
        <sz val="8"/>
        <rFont val="宋体"/>
        <charset val="134"/>
      </rPr>
      <t>，较不施肥相比，</t>
    </r>
    <r>
      <rPr>
        <sz val="8"/>
        <rFont val="Times New Roman"/>
        <charset val="134"/>
      </rPr>
      <t>N300</t>
    </r>
    <r>
      <rPr>
        <sz val="8"/>
        <rFont val="宋体"/>
        <charset val="134"/>
      </rPr>
      <t>、</t>
    </r>
    <r>
      <rPr>
        <sz val="8"/>
        <rFont val="Times New Roman"/>
        <charset val="134"/>
      </rPr>
      <t>N270</t>
    </r>
    <r>
      <rPr>
        <sz val="8"/>
        <rFont val="宋体"/>
        <charset val="134"/>
      </rPr>
      <t>、</t>
    </r>
    <r>
      <rPr>
        <sz val="8"/>
        <rFont val="Times New Roman"/>
        <charset val="134"/>
      </rPr>
      <t xml:space="preserve">N240 </t>
    </r>
    <r>
      <rPr>
        <sz val="8"/>
        <rFont val="宋体"/>
        <charset val="134"/>
      </rPr>
      <t>处理间硝态氮淋失量同比增加</t>
    </r>
    <r>
      <rPr>
        <sz val="8"/>
        <rFont val="Times New Roman"/>
        <charset val="134"/>
      </rPr>
      <t>11.97</t>
    </r>
    <r>
      <rPr>
        <sz val="8"/>
        <rFont val="宋体"/>
        <charset val="134"/>
      </rPr>
      <t>、</t>
    </r>
    <r>
      <rPr>
        <sz val="8"/>
        <rFont val="Times New Roman"/>
        <charset val="134"/>
      </rPr>
      <t xml:space="preserve">9.60 </t>
    </r>
    <r>
      <rPr>
        <sz val="8"/>
        <rFont val="宋体"/>
        <charset val="134"/>
      </rPr>
      <t>和</t>
    </r>
    <r>
      <rPr>
        <sz val="8"/>
        <rFont val="Times New Roman"/>
        <charset val="134"/>
      </rPr>
      <t xml:space="preserve">8.17 </t>
    </r>
    <r>
      <rPr>
        <sz val="8"/>
        <rFont val="宋体"/>
        <charset val="134"/>
      </rPr>
      <t>倍。除不施肥处理外，综合优化减氮施肥模式</t>
    </r>
    <r>
      <rPr>
        <sz val="8"/>
        <rFont val="Times New Roman"/>
        <charset val="134"/>
      </rPr>
      <t>(N240)</t>
    </r>
    <r>
      <rPr>
        <sz val="8"/>
        <rFont val="宋体"/>
        <charset val="134"/>
      </rPr>
      <t>处理下的硝态氮淋失量最低，为</t>
    </r>
    <r>
      <rPr>
        <sz val="8"/>
        <rFont val="Times New Roman"/>
        <charset val="134"/>
      </rPr>
      <t>18.124kg·hm</t>
    </r>
    <r>
      <rPr>
        <vertAlign val="superscript"/>
        <sz val="8"/>
        <rFont val="Times New Roman"/>
        <charset val="134"/>
      </rPr>
      <t>-2</t>
    </r>
    <r>
      <rPr>
        <sz val="8"/>
        <rFont val="宋体"/>
        <charset val="134"/>
      </rPr>
      <t>。显著降低了试验地氮磷淋溶流失</t>
    </r>
    <r>
      <rPr>
        <sz val="8"/>
        <rFont val="Times New Roman"/>
        <charset val="134"/>
      </rPr>
      <t xml:space="preserve"> </t>
    </r>
    <r>
      <rPr>
        <sz val="8"/>
        <rFont val="宋体"/>
        <charset val="134"/>
      </rPr>
      <t>。农户使用地膜的厚度以</t>
    </r>
    <r>
      <rPr>
        <sz val="8"/>
        <rFont val="Times New Roman"/>
        <charset val="134"/>
      </rPr>
      <t xml:space="preserve"> 0.012mm </t>
    </r>
    <r>
      <rPr>
        <sz val="8"/>
        <rFont val="宋体"/>
        <charset val="134"/>
      </rPr>
      <t>和</t>
    </r>
    <r>
      <rPr>
        <sz val="8"/>
        <rFont val="Times New Roman"/>
        <charset val="134"/>
      </rPr>
      <t xml:space="preserve"> 0.015mm </t>
    </r>
    <r>
      <rPr>
        <sz val="8"/>
        <rFont val="宋体"/>
        <charset val="134"/>
      </rPr>
      <t>为主，有利于田间残膜的回收，残膜回收较彻底，但土地流转大户、农业企业地膜残留存在风险，需要加强监控。</t>
    </r>
  </si>
  <si>
    <r>
      <rPr>
        <sz val="8"/>
        <rFont val="宋体"/>
        <charset val="134"/>
      </rPr>
      <t>满意度
指标
（</t>
    </r>
    <r>
      <rPr>
        <sz val="8"/>
        <rFont val="Times New Roman"/>
        <charset val="134"/>
      </rPr>
      <t>10</t>
    </r>
    <r>
      <rPr>
        <sz val="8"/>
        <rFont val="宋体"/>
        <charset val="134"/>
      </rPr>
      <t>分）</t>
    </r>
  </si>
  <si>
    <r>
      <rPr>
        <sz val="8"/>
        <rFont val="宋体"/>
        <charset val="134"/>
      </rPr>
      <t>服务对象
满意度
指标</t>
    </r>
  </si>
  <si>
    <r>
      <rPr>
        <sz val="8"/>
        <rFont val="宋体"/>
        <charset val="134"/>
      </rPr>
      <t>指标</t>
    </r>
    <r>
      <rPr>
        <sz val="8"/>
        <rFont val="Times New Roman"/>
        <charset val="134"/>
      </rPr>
      <t>1</t>
    </r>
    <r>
      <rPr>
        <sz val="8"/>
        <rFont val="宋体"/>
        <charset val="134"/>
      </rPr>
      <t>：社会公众满意度</t>
    </r>
  </si>
  <si>
    <r>
      <rPr>
        <sz val="8"/>
        <rFont val="Times New Roman"/>
        <charset val="134"/>
      </rPr>
      <t>90%</t>
    </r>
    <r>
      <rPr>
        <sz val="8"/>
        <rFont val="宋体"/>
        <charset val="134"/>
      </rPr>
      <t>以上</t>
    </r>
  </si>
  <si>
    <r>
      <rPr>
        <sz val="8"/>
        <rFont val="宋体"/>
        <charset val="134"/>
      </rPr>
      <t>完成，基本无偏差。根据项目实施的监测点调查内容，针对地膜回收方式、地膜回收政策认知、地膜实际回收情况、农户对地膜回收的重视程度、农田残膜对农业生产的影响程度等开展了地膜监测及回收的调查统计，农民认知度≥</t>
    </r>
    <r>
      <rPr>
        <sz val="8"/>
        <rFont val="Times New Roman"/>
        <charset val="134"/>
      </rPr>
      <t>90%</t>
    </r>
    <r>
      <rPr>
        <sz val="8"/>
        <rFont val="宋体"/>
        <charset val="134"/>
      </rPr>
      <t>；宁夏南部主要覆膜区域农民认知度较高，但单独农户家庭对地膜回收的认知度高于专业合作社的认知度。农户对所开展的地膜、农田氮磷监测有较清楚认识，农民配合积极，对地膜污染、农田氮磷流失造成的面源污染有清楚的认识，能够接受项目所提出的对应技术，反映出一定的需求。</t>
    </r>
    <r>
      <rPr>
        <sz val="8"/>
        <rFont val="Times New Roman"/>
        <charset val="134"/>
      </rPr>
      <t xml:space="preserve">
</t>
    </r>
  </si>
  <si>
    <r>
      <rPr>
        <b/>
        <sz val="8"/>
        <rFont val="宋体"/>
        <charset val="134"/>
      </rPr>
      <t>总</t>
    </r>
    <r>
      <rPr>
        <b/>
        <sz val="8"/>
        <rFont val="Times New Roman"/>
        <charset val="134"/>
      </rPr>
      <t xml:space="preserve"> </t>
    </r>
    <r>
      <rPr>
        <b/>
        <sz val="8"/>
        <rFont val="宋体"/>
        <charset val="134"/>
      </rPr>
      <t>　　　</t>
    </r>
    <r>
      <rPr>
        <b/>
        <sz val="8"/>
        <rFont val="Times New Roman"/>
        <charset val="134"/>
      </rPr>
      <t xml:space="preserve"> </t>
    </r>
    <r>
      <rPr>
        <b/>
        <sz val="8"/>
        <rFont val="宋体"/>
        <charset val="134"/>
      </rPr>
      <t>分</t>
    </r>
  </si>
  <si>
    <r>
      <rPr>
        <b/>
        <sz val="6"/>
        <rFont val="宋体"/>
        <charset val="134"/>
      </rPr>
      <t>注意事项：总分</t>
    </r>
    <r>
      <rPr>
        <b/>
        <sz val="6"/>
        <rFont val="Times New Roman"/>
        <charset val="134"/>
      </rPr>
      <t>100=</t>
    </r>
    <r>
      <rPr>
        <b/>
        <sz val="6"/>
        <rFont val="宋体"/>
        <charset val="134"/>
      </rPr>
      <t>绩效指标</t>
    </r>
    <r>
      <rPr>
        <b/>
        <sz val="6"/>
        <rFont val="Times New Roman"/>
        <charset val="134"/>
      </rPr>
      <t>90</t>
    </r>
    <r>
      <rPr>
        <b/>
        <sz val="6"/>
        <rFont val="宋体"/>
        <charset val="134"/>
      </rPr>
      <t>分</t>
    </r>
    <r>
      <rPr>
        <b/>
        <sz val="6"/>
        <rFont val="Times New Roman"/>
        <charset val="134"/>
      </rPr>
      <t>+</t>
    </r>
    <r>
      <rPr>
        <b/>
        <sz val="6"/>
        <rFont val="宋体"/>
        <charset val="134"/>
      </rPr>
      <t>资金执行情况</t>
    </r>
    <r>
      <rPr>
        <b/>
        <sz val="6"/>
        <rFont val="Times New Roman"/>
        <charset val="134"/>
      </rPr>
      <t>10</t>
    </r>
    <r>
      <rPr>
        <b/>
        <sz val="6"/>
        <rFont val="宋体"/>
        <charset val="134"/>
      </rPr>
      <t>，请大家务必按照勾稽关系准确计分。</t>
    </r>
  </si>
  <si>
    <t>林业新技术引进推广项目</t>
  </si>
  <si>
    <t>自治区林草局、自治区财政厅</t>
  </si>
  <si>
    <t>宁夏大学</t>
  </si>
  <si>
    <t>建立以菌草节水种植技术示范基地1个，巨菌草种植面积达到240亩；鲜食用菌产量224吨；调制菌草及其食用菌棒混贮和发酵全混合饲料212吨；培训技术骨干和农户160人次；发放技术手册200份</t>
  </si>
  <si>
    <t>建立以菌草节水种植技术示范基地2个，巨菌草种植面积达到240亩；鲜食用菌产量250吨；调制菌草及其食用菌棒混贮和发酵全混合饲料110吨；培训技术骨干和农户264人次；发放技术手册264份</t>
  </si>
  <si>
    <t xml:space="preserve"> 指标1：建立菌草种植示范基地（个）</t>
  </si>
  <si>
    <t xml:space="preserve"> 指标2：种植菌草（亩）</t>
  </si>
  <si>
    <t xml:space="preserve"> 指标3：生产鲜食用菌（吨）</t>
  </si>
  <si>
    <t xml:space="preserve"> 指标4：调制菌草混贮和发酵全混合日粮（吨）</t>
  </si>
  <si>
    <t>受全国养殖亏损行情影响，养殖存栏下降，2025年将通过与非常饲草料混贮，降低养殖成本，提高菌草饲料的加工量，保证完成项目既定任务</t>
  </si>
  <si>
    <t xml:space="preserve"> 指标5：培训技术骨干和农户（人次）</t>
  </si>
  <si>
    <t xml:space="preserve"> 指标6：发放宣传及培训技术手册（份）</t>
  </si>
  <si>
    <t xml:space="preserve"> 指标1：林业科技成果具有示范及熟化效果（%）</t>
  </si>
  <si>
    <t>≥90</t>
  </si>
  <si>
    <t xml:space="preserve"> 指标2：</t>
  </si>
  <si>
    <t xml:space="preserve"> ……</t>
  </si>
  <si>
    <t xml:space="preserve"> 指标1：</t>
  </si>
  <si>
    <t xml:space="preserve"> 指标1：产鲜食用菌价值（万元）</t>
  </si>
  <si>
    <t xml:space="preserve"> 指标2：生产饲料价值（万元）</t>
  </si>
  <si>
    <t>由于调制饲料量未达计划任务，所以经济效益指标也未完成，2025年将通过与非常饲草料混贮，降低养殖成本，提高菌草饲料的加工量，保证完成项目既定任务</t>
  </si>
  <si>
    <t xml:space="preserve"> 指标1：菌草技术实用性强、可应用范围广</t>
  </si>
  <si>
    <t>显著</t>
  </si>
  <si>
    <t xml:space="preserve"> 指标1：改良盐碱地；实现节水、减肥、增效的目的，助推我国农业高质量发展及国家双碳战略目标的实现</t>
  </si>
  <si>
    <t xml:space="preserve"> 指标1：林业科技推广示范促进行业科技的影响</t>
  </si>
  <si>
    <t xml:space="preserve"> 指标1：培训满意度率（%）</t>
  </si>
  <si>
    <t>≥80</t>
  </si>
  <si>
    <t xml:space="preserve"> 指标2：工人就业满意度（%）</t>
  </si>
  <si>
    <r>
      <rPr>
        <sz val="10"/>
        <rFont val="宋体"/>
        <charset val="134"/>
      </rPr>
      <t xml:space="preserve">  </t>
    </r>
    <r>
      <rPr>
        <b/>
        <sz val="10"/>
        <rFont val="宋体"/>
        <charset val="134"/>
      </rPr>
      <t>注意事项：总分100=绩效指标90分+资金执行情况10，请大家务必按照勾稽关系准确计分。</t>
    </r>
  </si>
  <si>
    <t>基础条件与创新平台建设项目</t>
  </si>
  <si>
    <t>310万元</t>
  </si>
  <si>
    <t>本年度安排资金310万元，是对批建运行2年以上的重点实验室、工程技术研究中心年度评价为优秀和良好的奖励补助类资金，主要用于购置急需科研仪器设备、科研基础设施维修改造、试验材料及耗材购置等日常运营维护保障。通过项目的实施，提升平台的硬件设施水平，提高平台的科研创新能力。</t>
  </si>
  <si>
    <t>2024年实施基础条件与创新平台建设项目9项，通过项目的实施，大幅改善实验室和工程技术中心的硬件水平，培养一批科研骨干，提高了我校的科研创新能力。</t>
  </si>
  <si>
    <t>基础条件与创新平台建设项目（奖补项目）</t>
  </si>
  <si>
    <t>项目按进度执行情况达标率</t>
  </si>
  <si>
    <t>科研违规行为发生率</t>
  </si>
  <si>
    <t>2%以下</t>
  </si>
  <si>
    <t>约34.4万/项</t>
  </si>
  <si>
    <t>带动培养科研人员、技术骨干数量</t>
  </si>
  <si>
    <t>10人左右</t>
  </si>
  <si>
    <t>区域科技创新能力</t>
  </si>
  <si>
    <t>稳步提升</t>
  </si>
  <si>
    <t>被服务对象满意度</t>
  </si>
  <si>
    <t>≧95%</t>
  </si>
  <si>
    <t>95%以上</t>
  </si>
  <si>
    <t>东西部科技成果引进转化项目</t>
  </si>
  <si>
    <t>72万元</t>
  </si>
  <si>
    <t>项目主要转化优质高产耐逆水稻新品种宁粳65号种子生产、示范及水稻浅覆土和精量穴播直播高效种植技术。采用常规育苗移栽或浅覆土、精量穴播直播种植技术等，种植宁粳65号种子繁殖田200亩，生产优质种子10万公斤，种子质量达国家标准；示范种植宁粳65号新品种200亩，生产优质稻谷10万公斤，稻谷质量达国家标准；辐射推广宁粳65号新品种500亩，生产优质稻谷25万公斤。项目实施后，预期可取得经济效益100.0万元，企业、专业合作社和农户纯收益达29.0万元，其中种子生产企业纯收益可达2.5万元，通过新品种示范推广，配套高效种植技术，每亩可节约生产成本50元，专业合作社纯收益可达8.5万元，农户纯收益可达18万元.项目实施后，提升种业公司、专业合作社的水稻繁殖制种能力和轻简化种植水平，培育农民专业合作社组织1-2个，培养技术人员2人，培训农民50-70人次。</t>
  </si>
  <si>
    <t>引进并应用科技成果（知识产权）数量（项）</t>
  </si>
  <si>
    <t>新品种、新技术、新产品、新装备等转化应用情况
□示范基地面积（亩）
□生产、应用数量（个、户、公斤）</t>
  </si>
  <si>
    <t>1000亩</t>
  </si>
  <si>
    <t>项目任务指标完成率</t>
  </si>
  <si>
    <t>≥90%</t>
  </si>
  <si>
    <t>资金下达及时率</t>
  </si>
  <si>
    <t>72万/项</t>
  </si>
  <si>
    <t>项目新增产值（万元）</t>
  </si>
  <si>
    <t>项目节本增效（万元/亩）</t>
  </si>
  <si>
    <t>培训技术服务（人次）</t>
  </si>
  <si>
    <t>50-70</t>
  </si>
  <si>
    <t>培养技术骨干（人）</t>
  </si>
  <si>
    <t>科技成果示范效果持续时间</t>
  </si>
  <si>
    <t>长期</t>
  </si>
  <si>
    <t>科研人员满意度</t>
  </si>
  <si>
    <t>企业满意度</t>
  </si>
  <si>
    <t>自治区人才专项</t>
  </si>
  <si>
    <t>360万元</t>
  </si>
  <si>
    <t>为深入贯彻习近平新时代中国特色社会主义思想,全面贯彻党的二十大精神,认真落实自治区第十三次党代会精神,坚定实施创新驱动发展战略,切实把创新作为引领发展的第一动力,支持开展科技创新、团队建设、人才培养等，激发学校广大科研人员创新活力,全面提升学校科技创新能力水平，为自治区实现高质量发展作出贡献。</t>
  </si>
  <si>
    <t>全职引进高层次人才科研项目（自然科学类）</t>
  </si>
  <si>
    <t>项目管理规范化</t>
  </si>
  <si>
    <t>进一步增强</t>
  </si>
  <si>
    <t>资金到位（拨付）率</t>
  </si>
  <si>
    <t>10万/项</t>
  </si>
  <si>
    <t>人才培养周期内产生的科技成果转化后产生经济效益</t>
  </si>
  <si>
    <t>人才培养周期内产生的科技成果转化后产生社会效益</t>
  </si>
  <si>
    <t>尊重知识、尊重人才的生态环境</t>
  </si>
  <si>
    <t>持续向好</t>
  </si>
  <si>
    <t>科普与科技创新政策研究专项</t>
  </si>
  <si>
    <t>100万元</t>
  </si>
  <si>
    <t>为切实发挥科技创新对宁夏经济高质量发展的支撑作用，围绕宁夏经济社会发展中的重大战略、重大工程和主导产业发展中的重大关键问题，聚焦宁夏发展战略与产业升级关键，依托院士团队，实施前瞻性科技咨询，加速成果转化，攻克产业瓶颈，强化联合创新，以科技力量驱动经济高质量发展，助力宁夏经济社会全面转型升级。</t>
  </si>
  <si>
    <t>支持战略咨询项目</t>
  </si>
  <si>
    <t>新立项目按期启动率</t>
  </si>
  <si>
    <t>项目验收通过率</t>
  </si>
  <si>
    <t>项目资金到位率</t>
  </si>
  <si>
    <t>紧扣自治区党委和政府战略部署</t>
  </si>
  <si>
    <t>不断加强</t>
  </si>
  <si>
    <t>紧扣自治区区域重大发展战略需要</t>
  </si>
  <si>
    <t>持续加大</t>
  </si>
  <si>
    <t>科技创新良好环境</t>
  </si>
  <si>
    <t>持续优化</t>
  </si>
  <si>
    <t>自治区东西部联合研发项目</t>
  </si>
  <si>
    <t>802万元</t>
  </si>
  <si>
    <t>支持13项东西部联合项目开展研究。通过开展研究培养一批科研人员和技术骨干；与东部高校开展合作科研，与东部地区科研水平进一步缩小；改良农业产区生态和推广示范一批农业装备，为农民增产创造条件，让农民增收为自治区脱区攻坚提供智力支持，提升服务地方能力进一步增强。</t>
  </si>
  <si>
    <t>实施项目数量</t>
  </si>
  <si>
    <t>13项</t>
  </si>
  <si>
    <t>与东部高校联系度</t>
  </si>
  <si>
    <t>规范</t>
  </si>
  <si>
    <t>项目资金支付进度</t>
  </si>
  <si>
    <t>约61.19万/项</t>
  </si>
  <si>
    <t>可实现农民增收情况</t>
  </si>
  <si>
    <t>带动产业提质增效</t>
  </si>
  <si>
    <t>科技人才引进成长</t>
  </si>
  <si>
    <t>有效支撑</t>
  </si>
  <si>
    <t>学校科研人才培育</t>
  </si>
  <si>
    <t>持续加强</t>
  </si>
  <si>
    <t>推动生态保护成效</t>
  </si>
  <si>
    <t>有效提升</t>
  </si>
  <si>
    <t>东西部合作机制建设</t>
  </si>
  <si>
    <t>持续巩固</t>
  </si>
  <si>
    <t>中央引导地方专项</t>
  </si>
  <si>
    <t>1792万元</t>
  </si>
  <si>
    <t>其中：当年财政拨款</t>
  </si>
  <si>
    <t>其他资金</t>
  </si>
  <si>
    <t>围绕落实黄河流域生态保护和高质量发展先行区，支撑产业高端化、绿色化、智能化、融合化发展等重要指示精神，紧密围绕自治区经济社会发展实际需求进行项目布局，通过项目实施，提升科研创新平台的硬件设施水平，提高平台的科研创新能力；加快推进区域创新体系建设，提升区域创新能力和服务高质量发展支撑能力。。</t>
  </si>
  <si>
    <t>按项目任务书开展研究工作和实验室基础条件能力建设，如期完成项目任务指标。</t>
  </si>
  <si>
    <t>科技成果转移转化项目</t>
  </si>
  <si>
    <t>自由探索类基础研究项目</t>
  </si>
  <si>
    <t>区域创新体系建设项目</t>
  </si>
  <si>
    <t>90%以上</t>
  </si>
  <si>
    <t>项目与区内主导产业或社会民生契合度</t>
  </si>
  <si>
    <t>良好</t>
  </si>
  <si>
    <t>100%以上</t>
  </si>
  <si>
    <t>300.75万/项</t>
  </si>
  <si>
    <t>60万/项</t>
  </si>
  <si>
    <t>29.9万/项</t>
  </si>
  <si>
    <t>200万/项</t>
  </si>
  <si>
    <t>对环保事业创新发展支撑度</t>
  </si>
  <si>
    <t>有所支撑</t>
  </si>
  <si>
    <t>自治区自然科学基金</t>
  </si>
  <si>
    <t>1718.1万元</t>
  </si>
  <si>
    <t>支持387项宁夏自然基金项目开展研究，高校科技创新能力进一步增强；科研人员科技创新能力进一步增强，发表一批高质量论文，转化一批科研成果，申报一批国家专利；项目达到预期效果，按期结项率进一步提高达90%以上。</t>
  </si>
  <si>
    <t>574项</t>
  </si>
  <si>
    <t>资金支出及时性</t>
  </si>
  <si>
    <t>约2.99万/项</t>
  </si>
  <si>
    <t>基础研究能力</t>
  </si>
  <si>
    <t>自治区创新人才专项</t>
  </si>
  <si>
    <t>250万元</t>
  </si>
  <si>
    <t>支持领军人才项目</t>
  </si>
  <si>
    <t>4项</t>
  </si>
  <si>
    <t>支持人才团队项目</t>
  </si>
  <si>
    <t>领军人才项目年内投入成本</t>
  </si>
  <si>
    <t>25万/项</t>
  </si>
  <si>
    <t>人才团队项目年内投入成本</t>
  </si>
  <si>
    <t>50万/项</t>
  </si>
  <si>
    <t>特色产业重点研发专项</t>
  </si>
  <si>
    <t>3740.88万元</t>
  </si>
  <si>
    <t>通过开展研究培养一批科研人员和技术骨干；提升服务地方能力进一步增强；有力拉动企业的研发投入，联合企业在新技术、新工艺、新方法上联合攻关，提升企业的核心竞争力，有力带动企业新增产值，带动企业新增就业。推广示范一批农业装备，使一大批农民获益，让农民增收，为自治区脱区攻坚提供智力支持。</t>
  </si>
  <si>
    <t>实施延续性项目数量</t>
  </si>
  <si>
    <t>新立项项目数量</t>
  </si>
  <si>
    <t>约73.35万/项</t>
  </si>
  <si>
    <t>学校人才培养</t>
  </si>
  <si>
    <t>农业新技术应用水平</t>
  </si>
  <si>
    <t>持续提升</t>
  </si>
  <si>
    <t>示范区总体生态环境</t>
  </si>
  <si>
    <t>科技服务三农水平</t>
  </si>
  <si>
    <t>注意事项：总分100=绩效指标90分+资金执行情况10，请大家务必按照勾稽关系准确计分。</t>
  </si>
  <si>
    <t>2023年宁夏第三次全国土壤普查项目(外业剖面调查采样、质控及外业检查质控等)</t>
  </si>
  <si>
    <t>94.5万元</t>
  </si>
  <si>
    <t>完成60个剖面采集中50%以上工作，完成内业质控培训</t>
  </si>
  <si>
    <t>完成剖面60个，完成所有单位的内业质控</t>
  </si>
  <si>
    <t xml:space="preserve"> 指标1：剖面采集数量</t>
  </si>
  <si>
    <t xml:space="preserve"> 指标2：内业质控单位</t>
  </si>
  <si>
    <t>尚有一个实验室不具备条件</t>
  </si>
  <si>
    <t xml:space="preserve"> 指标1：剖面描述准确率</t>
  </si>
  <si>
    <t xml:space="preserve"> 指标2：内业质控到位率</t>
  </si>
  <si>
    <t xml:space="preserve"> 指标1：4月5日完成外业</t>
  </si>
  <si>
    <t xml:space="preserve"> 指标2：12月20完成内业</t>
  </si>
  <si>
    <t xml:space="preserve"> 指标1：未涉及</t>
  </si>
  <si>
    <t xml:space="preserve"> 指标2：未涉及</t>
  </si>
  <si>
    <t xml:space="preserve"> 指标1：掌握石嘴山土壤剖面情况</t>
  </si>
  <si>
    <t xml:space="preserve"> 指标2：培训培养内业质控人员</t>
  </si>
  <si>
    <t xml:space="preserve"> 指标1：掌握石嘴山盐碱危害</t>
  </si>
  <si>
    <t xml:space="preserve"> 指标1：实施进度</t>
  </si>
  <si>
    <t xml:space="preserve"> 指标2：培养质量</t>
  </si>
  <si>
    <r>
      <t xml:space="preserve">  </t>
    </r>
    <r>
      <rPr>
        <b/>
        <sz val="10"/>
        <rFont val="宋体"/>
        <charset val="134"/>
      </rPr>
      <t>注意事项：总分100=绩效指标90分+资金执行情况10，请大家务必按照勾稽关系准确计分。</t>
    </r>
  </si>
  <si>
    <t>战略新兴产业重点研发项目</t>
  </si>
  <si>
    <t>612.6万元</t>
  </si>
  <si>
    <t>支持12项战略新兴产业重点研发项目开展研究，落实自治区创新驱动战略，助力自治区产业高端化、绿色化、智能化、融合化发展，在六新产业领域助力自治区企业突破一批关键核心技术，为黄河流域生态保护和高质量发展先行区建设提供智力支撑，助力产业实现高质量发展。</t>
  </si>
  <si>
    <t>实施项目数</t>
  </si>
  <si>
    <t>12项</t>
  </si>
  <si>
    <t>项目启动及时率</t>
  </si>
  <si>
    <t>约51.05万/项</t>
  </si>
  <si>
    <t>助力重点产业创新发展</t>
  </si>
  <si>
    <t>紧密对接</t>
  </si>
  <si>
    <t>助力解决共性关键技术问题</t>
  </si>
  <si>
    <t>成效明显</t>
  </si>
  <si>
    <t>东西部合作机制</t>
  </si>
  <si>
    <t>科技人员满意度</t>
  </si>
  <si>
    <t>医疗、生态环保和社会管理重点研发项目</t>
  </si>
  <si>
    <t>1051万元</t>
  </si>
  <si>
    <t>有力拉动企业的研发投入，联合企业在新技术、新工艺、新方法上联合攻关，提升企业的核心竞争力，有力带动企业新增产值，带动企业新增就业。</t>
  </si>
  <si>
    <t>34项</t>
  </si>
  <si>
    <t>约30.91万/项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</si>
</sst>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7">
    <font>
      <sz val="12"/>
      <color theme="1"/>
      <name val="等线"/>
      <charset val="134"/>
      <scheme val="minor"/>
    </font>
    <font>
      <sz val="12"/>
      <name val="黑体"/>
      <charset val="134"/>
    </font>
    <font>
      <sz val="12"/>
      <name val="宋体"/>
      <charset val="134"/>
    </font>
    <font>
      <sz val="20"/>
      <name val="方正小标宋_GBK"/>
      <charset val="134"/>
    </font>
    <font>
      <sz val="12"/>
      <color indexed="8"/>
      <name val="宋体"/>
      <charset val="134"/>
    </font>
    <font>
      <b/>
      <sz val="12"/>
      <name val="宋体"/>
      <charset val="134"/>
    </font>
    <font>
      <sz val="12"/>
      <color theme="1"/>
      <name val="宋体"/>
      <charset val="134"/>
    </font>
    <font>
      <sz val="11"/>
      <name val="宋体"/>
      <charset val="134"/>
    </font>
    <font>
      <sz val="10"/>
      <color theme="1"/>
      <name val="等线"/>
      <charset val="134"/>
      <scheme val="minor"/>
    </font>
    <font>
      <sz val="16"/>
      <name val="黑体"/>
      <charset val="134"/>
    </font>
    <font>
      <sz val="10"/>
      <name val="黑体"/>
      <charset val="134"/>
    </font>
    <font>
      <sz val="10"/>
      <name val="宋体"/>
      <charset val="134"/>
    </font>
    <font>
      <sz val="18"/>
      <name val="方正小标宋_GBK"/>
      <charset val="134"/>
    </font>
    <font>
      <sz val="8"/>
      <name val="宋体"/>
      <charset val="134"/>
    </font>
    <font>
      <b/>
      <sz val="10"/>
      <name val="宋体"/>
      <charset val="134"/>
    </font>
    <font>
      <sz val="12"/>
      <color indexed="8"/>
      <name val="仿宋_GB2312"/>
      <charset val="134"/>
    </font>
    <font>
      <sz val="12"/>
      <color rgb="FF000000"/>
      <name val="宋体"/>
      <charset val="0"/>
    </font>
    <font>
      <sz val="12"/>
      <color rgb="FF000000"/>
      <name val="仿宋_GB2312"/>
      <charset val="134"/>
    </font>
    <font>
      <sz val="10"/>
      <name val="仿宋_GB2312"/>
      <charset val="134"/>
    </font>
    <font>
      <sz val="8"/>
      <name val="仿宋_GB2312"/>
      <charset val="134"/>
    </font>
    <font>
      <b/>
      <sz val="8"/>
      <name val="宋体"/>
      <charset val="134"/>
    </font>
    <font>
      <sz val="8"/>
      <name val="Times New Roman"/>
      <charset val="134"/>
    </font>
    <font>
      <b/>
      <sz val="6"/>
      <name val="Times New Roman"/>
      <charset val="134"/>
    </font>
    <font>
      <b/>
      <sz val="8"/>
      <name val="Times New Roman"/>
      <charset val="134"/>
    </font>
    <font>
      <sz val="12"/>
      <name val="仿宋_GB2312"/>
      <charset val="134"/>
    </font>
    <font>
      <sz val="11"/>
      <color theme="1"/>
      <name val="等线"/>
      <charset val="134"/>
      <scheme val="minor"/>
    </font>
    <font>
      <u/>
      <sz val="12"/>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6"/>
      <name val="宋体"/>
      <charset val="134"/>
    </font>
    <font>
      <vertAlign val="superscript"/>
      <sz val="8"/>
      <name val="Times New Roman"/>
      <charset val="134"/>
    </font>
  </fonts>
  <fills count="36">
    <fill>
      <patternFill patternType="none"/>
    </fill>
    <fill>
      <patternFill patternType="gray125"/>
    </fill>
    <fill>
      <patternFill patternType="solid">
        <fgColor indexed="9"/>
        <bgColor indexed="64"/>
      </patternFill>
    </fill>
    <fill>
      <patternFill patternType="solid">
        <fgColor indexed="9"/>
        <bgColor indexed="8"/>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5" borderId="15"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6" applyNumberFormat="0" applyFill="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3" fillId="0" borderId="0" applyNumberFormat="0" applyFill="0" applyBorder="0" applyAlignment="0" applyProtection="0">
      <alignment vertical="center"/>
    </xf>
    <xf numFmtId="0" fontId="34" fillId="6" borderId="18" applyNumberFormat="0" applyAlignment="0" applyProtection="0">
      <alignment vertical="center"/>
    </xf>
    <xf numFmtId="0" fontId="35" fillId="7" borderId="19" applyNumberFormat="0" applyAlignment="0" applyProtection="0">
      <alignment vertical="center"/>
    </xf>
    <xf numFmtId="0" fontId="36" fillId="7" borderId="18" applyNumberFormat="0" applyAlignment="0" applyProtection="0">
      <alignment vertical="center"/>
    </xf>
    <xf numFmtId="0" fontId="37" fillId="8" borderId="20" applyNumberFormat="0" applyAlignment="0" applyProtection="0">
      <alignment vertical="center"/>
    </xf>
    <xf numFmtId="0" fontId="38" fillId="0" borderId="21" applyNumberFormat="0" applyFill="0" applyAlignment="0" applyProtection="0">
      <alignment vertical="center"/>
    </xf>
    <xf numFmtId="0" fontId="39" fillId="0" borderId="22" applyNumberFormat="0" applyFill="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4" fillId="33" borderId="0" applyNumberFormat="0" applyBorder="0" applyAlignment="0" applyProtection="0">
      <alignment vertical="center"/>
    </xf>
    <xf numFmtId="0" fontId="44" fillId="34" borderId="0" applyNumberFormat="0" applyBorder="0" applyAlignment="0" applyProtection="0">
      <alignment vertical="center"/>
    </xf>
    <xf numFmtId="0" fontId="43" fillId="35" borderId="0" applyNumberFormat="0" applyBorder="0" applyAlignment="0" applyProtection="0">
      <alignment vertical="center"/>
    </xf>
    <xf numFmtId="0" fontId="2" fillId="0" borderId="0"/>
    <xf numFmtId="0" fontId="2" fillId="0" borderId="0">
      <alignment vertical="center"/>
    </xf>
  </cellStyleXfs>
  <cellXfs count="195">
    <xf numFmtId="0" fontId="0" fillId="0" borderId="0" xfId="0">
      <alignment vertical="center"/>
    </xf>
    <xf numFmtId="0" fontId="1" fillId="0" borderId="0" xfId="49" applyFont="1" applyAlignment="1">
      <alignment horizontal="left" vertical="center"/>
    </xf>
    <xf numFmtId="0" fontId="1" fillId="0" borderId="0" xfId="49" applyFont="1" applyAlignment="1">
      <alignment vertical="center" wrapText="1"/>
    </xf>
    <xf numFmtId="0" fontId="2" fillId="0" borderId="0" xfId="49" applyFont="1" applyAlignment="1">
      <alignment vertical="center" wrapText="1"/>
    </xf>
    <xf numFmtId="0" fontId="3"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0" applyFont="1" applyBorder="1">
      <alignment vertical="center"/>
    </xf>
    <xf numFmtId="0" fontId="2" fillId="0" borderId="6" xfId="0" applyFont="1" applyBorder="1">
      <alignment vertical="center"/>
    </xf>
    <xf numFmtId="0" fontId="2" fillId="0" borderId="7" xfId="49" applyFont="1" applyBorder="1" applyAlignment="1">
      <alignment horizontal="center" vertical="center" wrapText="1"/>
    </xf>
    <xf numFmtId="0" fontId="2" fillId="0" borderId="8" xfId="49" applyFont="1" applyBorder="1" applyAlignment="1">
      <alignment horizontal="center" vertical="center" wrapText="1"/>
    </xf>
    <xf numFmtId="0" fontId="2" fillId="0" borderId="0" xfId="0" applyFont="1">
      <alignment vertical="center"/>
    </xf>
    <xf numFmtId="0" fontId="2" fillId="0" borderId="9" xfId="0" applyFont="1" applyBorder="1">
      <alignment vertical="center"/>
    </xf>
    <xf numFmtId="0" fontId="2" fillId="0" borderId="1" xfId="49" applyFont="1" applyBorder="1" applyAlignment="1">
      <alignment horizontal="left" vertical="center" wrapText="1"/>
    </xf>
    <xf numFmtId="0" fontId="2" fillId="0" borderId="8" xfId="0" applyFont="1" applyBorder="1">
      <alignment vertical="center"/>
    </xf>
    <xf numFmtId="0" fontId="2" fillId="0" borderId="10" xfId="0" applyFont="1" applyBorder="1">
      <alignment vertical="center"/>
    </xf>
    <xf numFmtId="0" fontId="2" fillId="0" borderId="4" xfId="49" applyFont="1" applyBorder="1" applyAlignment="1">
      <alignment horizontal="left" vertical="center" wrapText="1"/>
    </xf>
    <xf numFmtId="0" fontId="2" fillId="0" borderId="11" xfId="49" applyFont="1" applyBorder="1" applyAlignment="1">
      <alignment horizontal="center" vertical="center" wrapText="1"/>
    </xf>
    <xf numFmtId="0" fontId="2" fillId="0" borderId="6" xfId="49"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7" xfId="0" applyFont="1" applyBorder="1" applyAlignment="1">
      <alignment horizontal="center" vertical="center"/>
    </xf>
    <xf numFmtId="0" fontId="2" fillId="0" borderId="10" xfId="49" applyFont="1" applyBorder="1" applyAlignment="1">
      <alignment horizontal="center" vertical="center" wrapText="1"/>
    </xf>
    <xf numFmtId="0" fontId="4" fillId="0" borderId="12" xfId="0" applyNumberFormat="1" applyFont="1" applyFill="1" applyBorder="1" applyAlignment="1" applyProtection="1">
      <alignment horizontal="left" vertical="center" wrapText="1"/>
    </xf>
    <xf numFmtId="0" fontId="2" fillId="0" borderId="3" xfId="49" applyFont="1" applyBorder="1" applyAlignment="1">
      <alignment vertical="center" wrapText="1"/>
    </xf>
    <xf numFmtId="0" fontId="2" fillId="0" borderId="13" xfId="49" applyFont="1" applyBorder="1" applyAlignment="1">
      <alignment horizontal="center" vertical="center" wrapText="1"/>
    </xf>
    <xf numFmtId="0" fontId="2" fillId="0" borderId="7" xfId="49" applyFont="1" applyBorder="1" applyAlignment="1">
      <alignment horizontal="left" vertical="center" wrapText="1"/>
    </xf>
    <xf numFmtId="0" fontId="4" fillId="0" borderId="12" xfId="0" applyNumberFormat="1" applyFont="1" applyFill="1" applyBorder="1" applyAlignment="1" applyProtection="1">
      <alignment horizontal="center" vertical="center"/>
    </xf>
    <xf numFmtId="9" fontId="4" fillId="0" borderId="12" xfId="0" applyNumberFormat="1" applyFont="1" applyFill="1" applyBorder="1" applyAlignment="1" applyProtection="1">
      <alignment horizontal="center" vertical="center"/>
    </xf>
    <xf numFmtId="9" fontId="4" fillId="0" borderId="3" xfId="0" applyNumberFormat="1" applyFont="1" applyFill="1" applyBorder="1" applyAlignment="1" applyProtection="1">
      <alignment horizontal="center" vertical="center"/>
    </xf>
    <xf numFmtId="9" fontId="4" fillId="2" borderId="3" xfId="0" applyNumberFormat="1" applyFont="1" applyFill="1" applyBorder="1" applyAlignment="1" applyProtection="1">
      <alignment horizontal="center" vertical="center" wrapText="1"/>
    </xf>
    <xf numFmtId="57" fontId="4" fillId="0" borderId="12" xfId="0" applyNumberFormat="1" applyFont="1" applyFill="1" applyBorder="1" applyAlignment="1" applyProtection="1">
      <alignment horizontal="center" vertical="center"/>
    </xf>
    <xf numFmtId="0" fontId="2" fillId="0" borderId="1" xfId="49" applyFont="1" applyBorder="1" applyAlignment="1">
      <alignment vertical="center" wrapText="1"/>
    </xf>
    <xf numFmtId="0" fontId="2" fillId="0" borderId="7" xfId="49" applyFont="1" applyBorder="1" applyAlignment="1">
      <alignment vertical="center" wrapText="1"/>
    </xf>
    <xf numFmtId="0" fontId="4" fillId="2" borderId="3" xfId="0" applyFont="1" applyFill="1" applyBorder="1" applyAlignment="1" applyProtection="1">
      <alignment horizontal="center" vertical="center" wrapText="1"/>
    </xf>
    <xf numFmtId="0" fontId="5"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5" fillId="0" borderId="7" xfId="49" applyFont="1" applyBorder="1" applyAlignment="1">
      <alignment horizontal="center" vertical="center" wrapText="1"/>
    </xf>
    <xf numFmtId="0" fontId="5" fillId="0" borderId="3" xfId="49" applyFont="1" applyBorder="1" applyAlignment="1">
      <alignment horizontal="center" vertical="center" wrapText="1"/>
    </xf>
    <xf numFmtId="0" fontId="2" fillId="0" borderId="0" xfId="49" applyFont="1" applyAlignment="1">
      <alignment horizontal="left" vertical="center" wrapText="1"/>
    </xf>
    <xf numFmtId="0" fontId="5" fillId="0" borderId="3" xfId="49" applyFont="1" applyBorder="1" applyAlignment="1">
      <alignment vertical="center" wrapText="1"/>
    </xf>
    <xf numFmtId="0" fontId="2" fillId="0" borderId="3" xfId="49" applyFont="1" applyBorder="1" applyAlignment="1">
      <alignment horizontal="left" vertical="center" wrapText="1"/>
    </xf>
    <xf numFmtId="0" fontId="2" fillId="0" borderId="2" xfId="49" applyFont="1" applyBorder="1" applyAlignment="1">
      <alignment horizontal="left" vertical="center" wrapText="1"/>
    </xf>
    <xf numFmtId="0" fontId="6" fillId="0" borderId="1" xfId="49" applyFont="1" applyBorder="1" applyAlignment="1">
      <alignment horizontal="left" vertical="center" wrapText="1"/>
    </xf>
    <xf numFmtId="0" fontId="6" fillId="0" borderId="7" xfId="49" applyFont="1" applyBorder="1" applyAlignment="1">
      <alignment horizontal="left" vertical="center" wrapText="1"/>
    </xf>
    <xf numFmtId="0" fontId="6" fillId="0" borderId="3" xfId="49" applyFont="1" applyBorder="1" applyAlignment="1">
      <alignment horizontal="center" vertical="center" wrapText="1"/>
    </xf>
    <xf numFmtId="9" fontId="7" fillId="0" borderId="3" xfId="49" applyNumberFormat="1" applyFont="1" applyFill="1" applyBorder="1" applyAlignment="1">
      <alignment horizontal="center" vertical="center" wrapText="1"/>
    </xf>
    <xf numFmtId="0" fontId="7" fillId="0" borderId="3" xfId="49" applyFont="1" applyFill="1" applyBorder="1" applyAlignment="1">
      <alignment horizontal="center" vertical="center" wrapText="1"/>
    </xf>
    <xf numFmtId="0" fontId="8" fillId="0" borderId="0" xfId="0" applyFont="1">
      <alignment vertical="center"/>
    </xf>
    <xf numFmtId="0" fontId="9" fillId="0" borderId="0" xfId="49" applyFont="1" applyAlignment="1">
      <alignment horizontal="left" vertical="center"/>
    </xf>
    <xf numFmtId="0" fontId="10" fillId="0" borderId="0" xfId="49" applyFont="1" applyAlignment="1">
      <alignment vertical="center" wrapText="1"/>
    </xf>
    <xf numFmtId="0" fontId="11" fillId="0" borderId="0" xfId="49" applyFont="1" applyAlignment="1">
      <alignment vertical="center" wrapText="1"/>
    </xf>
    <xf numFmtId="0" fontId="12" fillId="0" borderId="0" xfId="49" applyFont="1" applyAlignment="1">
      <alignment horizontal="center" vertical="center" wrapText="1"/>
    </xf>
    <xf numFmtId="0" fontId="13" fillId="0" borderId="0" xfId="49" applyFont="1" applyAlignment="1">
      <alignment horizontal="center" vertical="center" wrapText="1"/>
    </xf>
    <xf numFmtId="0" fontId="11" fillId="0" borderId="1" xfId="49" applyFont="1" applyBorder="1" applyAlignment="1">
      <alignment horizontal="center" vertical="center" wrapText="1"/>
    </xf>
    <xf numFmtId="0" fontId="11" fillId="0" borderId="2" xfId="49" applyFont="1" applyBorder="1" applyAlignment="1">
      <alignment horizontal="center" vertical="center" wrapText="1"/>
    </xf>
    <xf numFmtId="0" fontId="11" fillId="0" borderId="3" xfId="49" applyFont="1" applyBorder="1" applyAlignment="1">
      <alignment horizontal="center" vertical="center" wrapText="1"/>
    </xf>
    <xf numFmtId="0" fontId="11" fillId="0" borderId="4" xfId="49" applyFont="1" applyBorder="1" applyAlignment="1">
      <alignment horizontal="center" vertical="center" wrapText="1"/>
    </xf>
    <xf numFmtId="0" fontId="11" fillId="0" borderId="5" xfId="0" applyFont="1" applyBorder="1">
      <alignment vertical="center"/>
    </xf>
    <xf numFmtId="0" fontId="11" fillId="0" borderId="6" xfId="0" applyFont="1" applyBorder="1">
      <alignment vertical="center"/>
    </xf>
    <xf numFmtId="0" fontId="11" fillId="0" borderId="7" xfId="49" applyFont="1" applyBorder="1" applyAlignment="1">
      <alignment horizontal="center" vertical="center" wrapText="1"/>
    </xf>
    <xf numFmtId="0" fontId="11" fillId="0" borderId="8" xfId="49" applyFont="1" applyBorder="1" applyAlignment="1">
      <alignment horizontal="center" vertical="center" wrapText="1"/>
    </xf>
    <xf numFmtId="0" fontId="11" fillId="0" borderId="0" xfId="0" applyFont="1">
      <alignment vertical="center"/>
    </xf>
    <xf numFmtId="0" fontId="11" fillId="0" borderId="9" xfId="0" applyFont="1" applyBorder="1">
      <alignment vertical="center"/>
    </xf>
    <xf numFmtId="0" fontId="11" fillId="0" borderId="1" xfId="49" applyFont="1" applyBorder="1" applyAlignment="1">
      <alignment horizontal="left" vertical="center" wrapText="1"/>
    </xf>
    <xf numFmtId="0" fontId="11" fillId="0" borderId="8" xfId="0" applyFont="1" applyBorder="1">
      <alignment vertical="center"/>
    </xf>
    <xf numFmtId="0" fontId="11" fillId="0" borderId="10" xfId="0" applyFont="1" applyBorder="1">
      <alignment vertical="center"/>
    </xf>
    <xf numFmtId="0" fontId="11" fillId="0" borderId="4" xfId="49" applyFont="1" applyBorder="1" applyAlignment="1">
      <alignment horizontal="left" vertical="center" wrapText="1"/>
    </xf>
    <xf numFmtId="0" fontId="11" fillId="0" borderId="11" xfId="49" applyFont="1" applyBorder="1" applyAlignment="1">
      <alignment horizontal="center" vertical="center" wrapText="1"/>
    </xf>
    <xf numFmtId="0" fontId="11" fillId="0" borderId="6" xfId="49" applyFont="1" applyBorder="1" applyAlignment="1">
      <alignment horizontal="center"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7" xfId="0" applyFont="1" applyBorder="1" applyAlignment="1">
      <alignment horizontal="center" vertical="center"/>
    </xf>
    <xf numFmtId="0" fontId="11" fillId="0" borderId="10" xfId="49" applyFont="1" applyBorder="1" applyAlignment="1">
      <alignment horizontal="center" vertical="center" wrapText="1"/>
    </xf>
    <xf numFmtId="0" fontId="11" fillId="0" borderId="3" xfId="49" applyFont="1" applyBorder="1" applyAlignment="1">
      <alignment vertical="center" wrapText="1"/>
    </xf>
    <xf numFmtId="0" fontId="11" fillId="0" borderId="13" xfId="49" applyFont="1" applyBorder="1" applyAlignment="1">
      <alignment horizontal="center" vertical="center" wrapText="1"/>
    </xf>
    <xf numFmtId="0" fontId="11" fillId="0" borderId="7" xfId="49" applyFont="1" applyBorder="1" applyAlignment="1">
      <alignment horizontal="left" vertical="center" wrapText="1"/>
    </xf>
    <xf numFmtId="0" fontId="11" fillId="0" borderId="14" xfId="49" applyFont="1" applyBorder="1" applyAlignment="1">
      <alignment horizontal="center" vertical="center" wrapText="1"/>
    </xf>
    <xf numFmtId="9" fontId="11" fillId="0" borderId="3" xfId="49" applyNumberFormat="1" applyFont="1" applyBorder="1" applyAlignment="1">
      <alignment vertical="center" wrapText="1"/>
    </xf>
    <xf numFmtId="0" fontId="11" fillId="0" borderId="1" xfId="49" applyFont="1" applyBorder="1" applyAlignment="1">
      <alignment vertical="center" wrapText="1"/>
    </xf>
    <xf numFmtId="0" fontId="11" fillId="0" borderId="7" xfId="49" applyFont="1" applyBorder="1" applyAlignment="1">
      <alignment vertical="center" wrapText="1"/>
    </xf>
    <xf numFmtId="0" fontId="14" fillId="0" borderId="1" xfId="49" applyFont="1" applyBorder="1" applyAlignment="1">
      <alignment horizontal="center" vertical="center" wrapText="1"/>
    </xf>
    <xf numFmtId="0" fontId="14" fillId="0" borderId="2" xfId="49" applyFont="1" applyBorder="1" applyAlignment="1">
      <alignment horizontal="center" vertical="center" wrapText="1"/>
    </xf>
    <xf numFmtId="0" fontId="14" fillId="0" borderId="7" xfId="49" applyFont="1" applyBorder="1" applyAlignment="1">
      <alignment horizontal="center" vertical="center" wrapText="1"/>
    </xf>
    <xf numFmtId="0" fontId="14" fillId="0" borderId="3" xfId="49" applyFont="1" applyBorder="1" applyAlignment="1">
      <alignment horizontal="center" vertical="center" wrapText="1"/>
    </xf>
    <xf numFmtId="0" fontId="11" fillId="0" borderId="0" xfId="49" applyFont="1" applyAlignment="1">
      <alignment horizontal="left" vertical="center" wrapText="1"/>
    </xf>
    <xf numFmtId="9" fontId="11" fillId="0" borderId="3" xfId="49" applyNumberFormat="1" applyFont="1" applyBorder="1" applyAlignment="1">
      <alignment horizontal="center" vertical="center" wrapText="1"/>
    </xf>
    <xf numFmtId="0" fontId="14" fillId="0" borderId="3" xfId="49" applyFont="1" applyBorder="1" applyAlignment="1">
      <alignment vertical="center" wrapText="1"/>
    </xf>
    <xf numFmtId="0" fontId="15" fillId="2" borderId="3" xfId="0" applyFont="1" applyFill="1" applyBorder="1" applyAlignment="1" applyProtection="1">
      <alignment horizontal="center" vertical="center" wrapText="1"/>
    </xf>
    <xf numFmtId="0" fontId="15" fillId="3" borderId="3" xfId="0" applyFont="1" applyFill="1" applyBorder="1" applyAlignment="1" applyProtection="1">
      <alignment horizontal="center" vertical="center" wrapText="1"/>
    </xf>
    <xf numFmtId="0" fontId="4" fillId="0" borderId="12" xfId="0" applyNumberFormat="1" applyFont="1" applyFill="1" applyBorder="1" applyAlignment="1" applyProtection="1">
      <alignment vertical="center"/>
    </xf>
    <xf numFmtId="0" fontId="2" fillId="0" borderId="14" xfId="49" applyFont="1" applyBorder="1" applyAlignment="1">
      <alignment horizontal="center" vertical="center" wrapText="1"/>
    </xf>
    <xf numFmtId="0" fontId="13" fillId="0" borderId="0" xfId="49" applyFont="1" applyAlignment="1">
      <alignment vertical="center" wrapText="1"/>
    </xf>
    <xf numFmtId="0" fontId="4" fillId="3" borderId="3" xfId="0" applyFont="1" applyFill="1" applyBorder="1" applyAlignment="1" applyProtection="1">
      <alignment horizontal="center" vertical="center" wrapText="1"/>
    </xf>
    <xf numFmtId="9" fontId="2" fillId="0" borderId="1" xfId="49" applyNumberFormat="1" applyFont="1" applyBorder="1" applyAlignment="1">
      <alignment horizontal="left" vertical="center" wrapText="1"/>
    </xf>
    <xf numFmtId="9" fontId="16" fillId="2" borderId="3" xfId="0" applyNumberFormat="1" applyFont="1" applyFill="1" applyBorder="1" applyAlignment="1" applyProtection="1">
      <alignment horizontal="center" vertical="center" wrapText="1"/>
    </xf>
    <xf numFmtId="0" fontId="17" fillId="4" borderId="3" xfId="0" applyFont="1" applyFill="1" applyBorder="1" applyAlignment="1">
      <alignment horizontal="right" vertical="center" wrapText="1"/>
    </xf>
    <xf numFmtId="0" fontId="2" fillId="0" borderId="3" xfId="49" applyFont="1" applyBorder="1" applyAlignment="1">
      <alignment horizontal="right" vertical="center" wrapText="1"/>
    </xf>
    <xf numFmtId="0" fontId="4" fillId="2" borderId="3" xfId="0" applyNumberFormat="1" applyFont="1" applyFill="1" applyBorder="1" applyAlignment="1" applyProtection="1">
      <alignment horizontal="right" vertical="center" wrapText="1"/>
    </xf>
    <xf numFmtId="0" fontId="4" fillId="0" borderId="12" xfId="0" applyNumberFormat="1" applyFont="1" applyFill="1" applyBorder="1" applyAlignment="1" applyProtection="1">
      <alignment horizontal="right" vertical="center"/>
    </xf>
    <xf numFmtId="0" fontId="4" fillId="2" borderId="3" xfId="0"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4" fillId="2" borderId="3" xfId="0" applyFont="1" applyFill="1" applyBorder="1" applyAlignment="1">
      <alignment horizontal="right" vertical="center" wrapText="1"/>
    </xf>
    <xf numFmtId="0" fontId="4" fillId="2" borderId="3" xfId="0" applyFont="1" applyFill="1" applyBorder="1" applyAlignment="1" applyProtection="1">
      <alignment horizontal="right" vertical="center" wrapText="1"/>
    </xf>
    <xf numFmtId="0" fontId="4" fillId="3" borderId="3" xfId="0" applyFont="1" applyFill="1" applyBorder="1" applyAlignment="1" applyProtection="1">
      <alignment horizontal="right" vertical="center" wrapText="1"/>
    </xf>
    <xf numFmtId="9" fontId="4" fillId="2" borderId="3" xfId="0" applyNumberFormat="1" applyFont="1" applyFill="1" applyBorder="1" applyAlignment="1" applyProtection="1">
      <alignment horizontal="right" vertical="center" wrapText="1"/>
    </xf>
    <xf numFmtId="0" fontId="12" fillId="0" borderId="0" xfId="49" applyFont="1" applyFill="1" applyAlignment="1">
      <alignment horizontal="center" vertical="center" wrapText="1"/>
    </xf>
    <xf numFmtId="0" fontId="13" fillId="0" borderId="0" xfId="49" applyFont="1" applyFill="1" applyAlignment="1">
      <alignment horizontal="center" vertical="center" wrapText="1"/>
    </xf>
    <xf numFmtId="0" fontId="13" fillId="0" borderId="1" xfId="49" applyFont="1" applyFill="1" applyBorder="1" applyAlignment="1">
      <alignment horizontal="center" vertical="center" wrapText="1"/>
    </xf>
    <xf numFmtId="0" fontId="13" fillId="0" borderId="2" xfId="49" applyFont="1" applyFill="1" applyBorder="1" applyAlignment="1">
      <alignment horizontal="center" vertical="center" wrapText="1"/>
    </xf>
    <xf numFmtId="0" fontId="13" fillId="0" borderId="3" xfId="49" applyFont="1" applyFill="1" applyBorder="1" applyAlignment="1">
      <alignment horizontal="center" vertical="center" wrapText="1"/>
    </xf>
    <xf numFmtId="0" fontId="13" fillId="0" borderId="4" xfId="49" applyFont="1" applyFill="1" applyBorder="1" applyAlignment="1">
      <alignment horizontal="center" vertical="center" wrapText="1"/>
    </xf>
    <xf numFmtId="0" fontId="13" fillId="0" borderId="5" xfId="0" applyFont="1" applyBorder="1">
      <alignment vertical="center"/>
    </xf>
    <xf numFmtId="0" fontId="13" fillId="0" borderId="6" xfId="0" applyFont="1" applyBorder="1">
      <alignment vertical="center"/>
    </xf>
    <xf numFmtId="0" fontId="13" fillId="0" borderId="7" xfId="49" applyFont="1" applyFill="1" applyBorder="1" applyAlignment="1">
      <alignment horizontal="center" vertical="center" wrapText="1"/>
    </xf>
    <xf numFmtId="0" fontId="13" fillId="0" borderId="8" xfId="49" applyFont="1" applyFill="1" applyBorder="1" applyAlignment="1">
      <alignment horizontal="center" vertical="center" wrapText="1"/>
    </xf>
    <xf numFmtId="0" fontId="13" fillId="0" borderId="0" xfId="0" applyFont="1">
      <alignment vertical="center"/>
    </xf>
    <xf numFmtId="0" fontId="13" fillId="0" borderId="9" xfId="0" applyFont="1" applyBorder="1">
      <alignment vertical="center"/>
    </xf>
    <xf numFmtId="0" fontId="13" fillId="0" borderId="1" xfId="49" applyFont="1" applyFill="1" applyBorder="1" applyAlignment="1">
      <alignment horizontal="left" vertical="center" wrapText="1"/>
    </xf>
    <xf numFmtId="0" fontId="13" fillId="0" borderId="8" xfId="0" applyFont="1" applyBorder="1">
      <alignment vertical="center"/>
    </xf>
    <xf numFmtId="0" fontId="13" fillId="0" borderId="10" xfId="0" applyFont="1" applyBorder="1">
      <alignment vertical="center"/>
    </xf>
    <xf numFmtId="0" fontId="13" fillId="0" borderId="4" xfId="49" applyFont="1" applyFill="1" applyBorder="1" applyAlignment="1">
      <alignment horizontal="left" vertical="center" wrapText="1"/>
    </xf>
    <xf numFmtId="0" fontId="13" fillId="0" borderId="11" xfId="49" applyFont="1" applyFill="1" applyBorder="1" applyAlignment="1">
      <alignment horizontal="center" vertical="center" wrapText="1"/>
    </xf>
    <xf numFmtId="0" fontId="13" fillId="0" borderId="6" xfId="49" applyFont="1" applyFill="1" applyBorder="1" applyAlignment="1">
      <alignment horizontal="center"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7" xfId="0" applyFont="1" applyBorder="1" applyAlignment="1">
      <alignment horizontal="center" vertical="center"/>
    </xf>
    <xf numFmtId="0" fontId="13" fillId="0" borderId="10" xfId="49" applyFont="1" applyFill="1" applyBorder="1" applyAlignment="1">
      <alignment horizontal="center" vertical="center" wrapText="1"/>
    </xf>
    <xf numFmtId="0" fontId="13" fillId="0" borderId="3" xfId="49" applyFont="1" applyFill="1" applyBorder="1" applyAlignment="1">
      <alignment horizontal="left" vertical="center" wrapText="1"/>
    </xf>
    <xf numFmtId="0" fontId="13" fillId="0" borderId="2" xfId="49" applyFont="1" applyFill="1" applyBorder="1" applyAlignment="1">
      <alignment horizontal="left" vertical="center" wrapText="1"/>
    </xf>
    <xf numFmtId="0" fontId="13" fillId="0" borderId="3" xfId="49" applyFont="1" applyFill="1" applyBorder="1" applyAlignment="1">
      <alignment vertical="center" wrapText="1"/>
    </xf>
    <xf numFmtId="0" fontId="13" fillId="0" borderId="13" xfId="49" applyFont="1" applyFill="1" applyBorder="1" applyAlignment="1">
      <alignment horizontal="center" vertical="center" wrapText="1"/>
    </xf>
    <xf numFmtId="0" fontId="11" fillId="0" borderId="1" xfId="49" applyFont="1" applyFill="1" applyBorder="1" applyAlignment="1">
      <alignment horizontal="left" vertical="center" wrapText="1"/>
    </xf>
    <xf numFmtId="0" fontId="11" fillId="0" borderId="7" xfId="49" applyFont="1" applyFill="1" applyBorder="1" applyAlignment="1">
      <alignment horizontal="left" vertical="center" wrapText="1"/>
    </xf>
    <xf numFmtId="0" fontId="18" fillId="0" borderId="3" xfId="0" applyFont="1" applyBorder="1" applyAlignment="1">
      <alignment horizontal="center" vertical="center" wrapText="1"/>
    </xf>
    <xf numFmtId="0" fontId="19" fillId="0" borderId="3" xfId="49" applyFont="1" applyFill="1" applyBorder="1" applyAlignment="1">
      <alignment horizontal="center" vertical="center" wrapText="1"/>
    </xf>
    <xf numFmtId="0" fontId="13" fillId="0" borderId="14" xfId="49" applyFont="1" applyFill="1" applyBorder="1" applyAlignment="1">
      <alignment horizontal="center" vertical="center" wrapText="1"/>
    </xf>
    <xf numFmtId="0" fontId="13" fillId="0" borderId="7" xfId="49" applyFont="1" applyFill="1" applyBorder="1" applyAlignment="1">
      <alignment horizontal="left" vertical="center" wrapText="1"/>
    </xf>
    <xf numFmtId="0" fontId="19" fillId="0" borderId="3" xfId="49" applyFont="1" applyFill="1" applyBorder="1" applyAlignment="1">
      <alignment vertical="center" wrapText="1"/>
    </xf>
    <xf numFmtId="0" fontId="13" fillId="0" borderId="1" xfId="49" applyFont="1" applyFill="1" applyBorder="1" applyAlignment="1">
      <alignment vertical="center" wrapText="1"/>
    </xf>
    <xf numFmtId="0" fontId="13" fillId="0" borderId="7" xfId="49" applyFont="1" applyFill="1" applyBorder="1" applyAlignment="1">
      <alignment vertical="center" wrapText="1"/>
    </xf>
    <xf numFmtId="0" fontId="11" fillId="0" borderId="4" xfId="49" applyFont="1" applyFill="1" applyBorder="1" applyAlignment="1">
      <alignment horizontal="left" vertical="center" wrapText="1"/>
    </xf>
    <xf numFmtId="0" fontId="11" fillId="0" borderId="6" xfId="49" applyFont="1" applyFill="1" applyBorder="1" applyAlignment="1">
      <alignment horizontal="left" vertical="center" wrapText="1"/>
    </xf>
    <xf numFmtId="0" fontId="11" fillId="0" borderId="3" xfId="49" applyFont="1" applyFill="1" applyBorder="1" applyAlignment="1">
      <alignment horizontal="left" vertical="center" wrapText="1"/>
    </xf>
    <xf numFmtId="0" fontId="20" fillId="0" borderId="1" xfId="49" applyFont="1" applyFill="1" applyBorder="1" applyAlignment="1">
      <alignment horizontal="center" vertical="center" wrapText="1"/>
    </xf>
    <xf numFmtId="0" fontId="20" fillId="0" borderId="2" xfId="49" applyFont="1" applyFill="1" applyBorder="1" applyAlignment="1">
      <alignment horizontal="center" vertical="center" wrapText="1"/>
    </xf>
    <xf numFmtId="0" fontId="20" fillId="0" borderId="7" xfId="49" applyFont="1" applyFill="1" applyBorder="1" applyAlignment="1">
      <alignment horizontal="center" vertical="center" wrapText="1"/>
    </xf>
    <xf numFmtId="0" fontId="20" fillId="0" borderId="3" xfId="49" applyFont="1" applyFill="1" applyBorder="1" applyAlignment="1">
      <alignment horizontal="center" vertical="center" wrapText="1"/>
    </xf>
    <xf numFmtId="0" fontId="11" fillId="0" borderId="0" xfId="49" applyFont="1" applyFill="1" applyAlignment="1">
      <alignment horizontal="left" vertical="center" wrapText="1"/>
    </xf>
    <xf numFmtId="2" fontId="13" fillId="0" borderId="3" xfId="49" applyNumberFormat="1" applyFont="1" applyFill="1" applyBorder="1" applyAlignment="1">
      <alignment horizontal="center" vertical="center" wrapText="1"/>
    </xf>
    <xf numFmtId="0" fontId="19" fillId="0" borderId="1" xfId="49" applyFont="1" applyFill="1" applyBorder="1" applyAlignment="1">
      <alignment horizontal="center" vertical="center" wrapText="1"/>
    </xf>
    <xf numFmtId="0" fontId="19" fillId="0" borderId="7" xfId="49" applyFont="1" applyFill="1" applyBorder="1" applyAlignment="1">
      <alignment horizontal="center" vertical="center" wrapText="1"/>
    </xf>
    <xf numFmtId="0" fontId="19" fillId="0" borderId="1" xfId="49" applyFont="1" applyFill="1" applyBorder="1" applyAlignment="1">
      <alignment horizontal="left" vertical="center" wrapText="1"/>
    </xf>
    <xf numFmtId="0" fontId="19" fillId="0" borderId="7" xfId="49" applyFont="1" applyFill="1" applyBorder="1" applyAlignment="1">
      <alignment horizontal="left" vertical="center" wrapText="1"/>
    </xf>
    <xf numFmtId="0" fontId="9" fillId="0" borderId="0" xfId="49" applyFont="1" applyFill="1" applyAlignment="1">
      <alignment horizontal="left" vertical="center"/>
    </xf>
    <xf numFmtId="0" fontId="10" fillId="0" borderId="0" xfId="49" applyFont="1" applyFill="1" applyAlignment="1">
      <alignment vertical="center" wrapText="1"/>
    </xf>
    <xf numFmtId="0" fontId="11" fillId="0" borderId="0" xfId="49" applyFont="1" applyFill="1" applyAlignment="1">
      <alignment vertical="center" wrapText="1"/>
    </xf>
    <xf numFmtId="0" fontId="21" fillId="0" borderId="1" xfId="49" applyFont="1" applyFill="1" applyBorder="1" applyAlignment="1">
      <alignment horizontal="center" vertical="center" wrapText="1"/>
    </xf>
    <xf numFmtId="0" fontId="21" fillId="0" borderId="2" xfId="49" applyFont="1" applyFill="1" applyBorder="1" applyAlignment="1">
      <alignment horizontal="center" vertical="center" wrapText="1"/>
    </xf>
    <xf numFmtId="0" fontId="21" fillId="0" borderId="3" xfId="49" applyFont="1" applyFill="1" applyBorder="1" applyAlignment="1">
      <alignment horizontal="center" vertical="center" wrapText="1"/>
    </xf>
    <xf numFmtId="0" fontId="21" fillId="0" borderId="4" xfId="49" applyFont="1" applyFill="1" applyBorder="1" applyAlignment="1">
      <alignment horizontal="center" vertical="center" wrapText="1"/>
    </xf>
    <xf numFmtId="0" fontId="21" fillId="0" borderId="5" xfId="0" applyFont="1" applyBorder="1">
      <alignment vertical="center"/>
    </xf>
    <xf numFmtId="0" fontId="21" fillId="0" borderId="6" xfId="0" applyFont="1" applyBorder="1">
      <alignment vertical="center"/>
    </xf>
    <xf numFmtId="0" fontId="21" fillId="0" borderId="7" xfId="49" applyFont="1" applyFill="1" applyBorder="1" applyAlignment="1">
      <alignment horizontal="center" vertical="center" wrapText="1"/>
    </xf>
    <xf numFmtId="0" fontId="21" fillId="0" borderId="8" xfId="49" applyFont="1" applyFill="1" applyBorder="1" applyAlignment="1">
      <alignment horizontal="center" vertical="center" wrapText="1"/>
    </xf>
    <xf numFmtId="0" fontId="21" fillId="0" borderId="0" xfId="0" applyFont="1">
      <alignment vertical="center"/>
    </xf>
    <xf numFmtId="0" fontId="21" fillId="0" borderId="9" xfId="0" applyFont="1" applyBorder="1">
      <alignment vertical="center"/>
    </xf>
    <xf numFmtId="0" fontId="21" fillId="0" borderId="1" xfId="49" applyFont="1" applyFill="1" applyBorder="1" applyAlignment="1">
      <alignment horizontal="left" vertical="center" wrapText="1"/>
    </xf>
    <xf numFmtId="0" fontId="21" fillId="0" borderId="8" xfId="0" applyFont="1" applyBorder="1">
      <alignment vertical="center"/>
    </xf>
    <xf numFmtId="0" fontId="21" fillId="0" borderId="10" xfId="0" applyFont="1" applyBorder="1">
      <alignment vertical="center"/>
    </xf>
    <xf numFmtId="0" fontId="21" fillId="0" borderId="4" xfId="49" applyFont="1" applyFill="1" applyBorder="1" applyAlignment="1">
      <alignment horizontal="left" vertical="center" wrapText="1"/>
    </xf>
    <xf numFmtId="0" fontId="21" fillId="0" borderId="11" xfId="49" applyFont="1" applyFill="1" applyBorder="1" applyAlignment="1">
      <alignment horizontal="center" vertical="center" wrapText="1"/>
    </xf>
    <xf numFmtId="0" fontId="21" fillId="0" borderId="6" xfId="49" applyFont="1" applyFill="1" applyBorder="1" applyAlignment="1">
      <alignment horizontal="center" vertical="center" wrapText="1"/>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7" xfId="0" applyFont="1" applyBorder="1" applyAlignment="1">
      <alignment horizontal="center" vertical="center"/>
    </xf>
    <xf numFmtId="0" fontId="21" fillId="0" borderId="10" xfId="49" applyFont="1" applyFill="1" applyBorder="1" applyAlignment="1">
      <alignment horizontal="center" vertical="center" wrapText="1"/>
    </xf>
    <xf numFmtId="0" fontId="21" fillId="0" borderId="2" xfId="49" applyFont="1" applyFill="1" applyBorder="1" applyAlignment="1">
      <alignment horizontal="left" vertical="center" wrapText="1"/>
    </xf>
    <xf numFmtId="0" fontId="21" fillId="0" borderId="7" xfId="49" applyFont="1" applyFill="1" applyBorder="1" applyAlignment="1">
      <alignment horizontal="left" vertical="center" wrapText="1"/>
    </xf>
    <xf numFmtId="0" fontId="21" fillId="0" borderId="13" xfId="49" applyFont="1" applyFill="1" applyBorder="1" applyAlignment="1">
      <alignment horizontal="center" vertical="center" wrapText="1"/>
    </xf>
    <xf numFmtId="0" fontId="21" fillId="0" borderId="3" xfId="49" applyFont="1" applyFill="1" applyBorder="1" applyAlignment="1">
      <alignment horizontal="left" vertical="center" wrapText="1"/>
    </xf>
    <xf numFmtId="0" fontId="21" fillId="0" borderId="14" xfId="49" applyFont="1" applyFill="1" applyBorder="1" applyAlignment="1">
      <alignment horizontal="center" vertical="center" wrapText="1"/>
    </xf>
    <xf numFmtId="0" fontId="22" fillId="0" borderId="11" xfId="49" applyFont="1" applyFill="1" applyBorder="1" applyAlignment="1">
      <alignment horizontal="center" vertical="center" wrapText="1"/>
    </xf>
    <xf numFmtId="176" fontId="21" fillId="0" borderId="3" xfId="49" applyNumberFormat="1" applyFont="1" applyFill="1" applyBorder="1" applyAlignment="1">
      <alignment horizontal="center" vertical="center" wrapText="1"/>
    </xf>
    <xf numFmtId="0" fontId="21" fillId="0" borderId="1" xfId="49" applyFont="1" applyFill="1" applyBorder="1" applyAlignment="1">
      <alignment vertical="center" wrapText="1"/>
    </xf>
    <xf numFmtId="0" fontId="21" fillId="0" borderId="7" xfId="49" applyFont="1" applyFill="1" applyBorder="1" applyAlignment="1">
      <alignment vertical="center" wrapText="1"/>
    </xf>
    <xf numFmtId="0" fontId="23" fillId="0" borderId="1" xfId="49" applyFont="1" applyFill="1" applyBorder="1" applyAlignment="1">
      <alignment horizontal="center" vertical="center" wrapText="1"/>
    </xf>
    <xf numFmtId="0" fontId="23" fillId="0" borderId="7" xfId="49" applyFont="1" applyFill="1" applyBorder="1" applyAlignment="1">
      <alignment horizontal="center" vertical="center" wrapText="1"/>
    </xf>
    <xf numFmtId="0" fontId="24" fillId="0" borderId="1" xfId="49" applyFont="1" applyFill="1" applyBorder="1" applyAlignment="1" applyProtection="1">
      <alignment horizontal="center" vertical="center" wrapText="1"/>
    </xf>
    <xf numFmtId="9" fontId="24" fillId="0" borderId="1" xfId="49" applyNumberFormat="1" applyFont="1" applyBorder="1" applyAlignment="1" applyProtection="1">
      <alignment horizontal="left" vertical="center" wrapText="1"/>
    </xf>
    <xf numFmtId="0" fontId="24" fillId="0" borderId="1" xfId="49" applyFont="1" applyBorder="1" applyAlignment="1" applyProtection="1">
      <alignment horizontal="left" vertical="center" wrapText="1"/>
    </xf>
    <xf numFmtId="0" fontId="24" fillId="0" borderId="1" xfId="49" applyFont="1" applyFill="1" applyBorder="1" applyAlignment="1" applyProtection="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附件2：项目支出汇总表（教科文汇总20160516）"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36"/>
  <sheetViews>
    <sheetView workbookViewId="0">
      <selection activeCell="H20" sqref="H20"/>
    </sheetView>
  </sheetViews>
  <sheetFormatPr defaultColWidth="9" defaultRowHeight="15.75"/>
  <cols>
    <col min="5" max="5" width="19.25" customWidth="1"/>
    <col min="6" max="6" width="15.875" customWidth="1"/>
    <col min="7" max="7" width="11.875" customWidth="1"/>
  </cols>
  <sheetData>
    <row r="1" spans="1:11">
      <c r="A1" s="1" t="s">
        <v>0</v>
      </c>
      <c r="B1" s="1"/>
      <c r="C1" s="2"/>
      <c r="D1" s="2"/>
      <c r="E1" s="3"/>
      <c r="F1" s="3"/>
      <c r="G1" s="3"/>
      <c r="H1" s="3"/>
      <c r="I1" s="3"/>
      <c r="J1" s="3"/>
      <c r="K1" s="3"/>
    </row>
    <row r="2" ht="23" customHeight="1" spans="1:11">
      <c r="A2" s="4" t="s">
        <v>1</v>
      </c>
      <c r="B2" s="4"/>
      <c r="C2" s="4"/>
      <c r="D2" s="4"/>
      <c r="E2" s="4"/>
      <c r="F2" s="4"/>
      <c r="G2" s="4"/>
      <c r="H2" s="4"/>
      <c r="I2" s="4"/>
      <c r="J2" s="4"/>
      <c r="K2" s="4"/>
    </row>
    <row r="3" ht="21" customHeight="1" spans="1:11">
      <c r="A3" s="5" t="s">
        <v>2</v>
      </c>
      <c r="B3" s="5"/>
      <c r="C3" s="5"/>
      <c r="D3" s="5"/>
      <c r="E3" s="5"/>
      <c r="F3" s="5"/>
      <c r="G3" s="5"/>
      <c r="H3" s="5"/>
      <c r="I3" s="5"/>
      <c r="J3" s="5"/>
      <c r="K3" s="5"/>
    </row>
    <row r="4" ht="23" customHeight="1" spans="1:11">
      <c r="A4" s="6" t="s">
        <v>3</v>
      </c>
      <c r="B4" s="7"/>
      <c r="C4" s="7"/>
      <c r="D4" s="8" t="s">
        <v>4</v>
      </c>
      <c r="E4" s="8"/>
      <c r="F4" s="8"/>
      <c r="G4" s="8"/>
      <c r="H4" s="8"/>
      <c r="I4" s="8"/>
      <c r="J4" s="8"/>
      <c r="K4" s="8"/>
    </row>
    <row r="5" ht="27" customHeight="1" spans="1:11">
      <c r="A5" s="6" t="s">
        <v>5</v>
      </c>
      <c r="B5" s="7"/>
      <c r="C5" s="7"/>
      <c r="D5" s="6" t="s">
        <v>6</v>
      </c>
      <c r="E5" s="7"/>
      <c r="F5" s="7"/>
      <c r="G5" s="6" t="s">
        <v>7</v>
      </c>
      <c r="H5" s="7"/>
      <c r="I5" s="7" t="s">
        <v>8</v>
      </c>
      <c r="J5" s="7"/>
      <c r="K5" s="12"/>
    </row>
    <row r="6" spans="1:11">
      <c r="A6" s="9" t="s">
        <v>9</v>
      </c>
      <c r="B6" s="10"/>
      <c r="C6" s="11"/>
      <c r="D6" s="6"/>
      <c r="E6" s="8" t="s">
        <v>10</v>
      </c>
      <c r="F6" s="8" t="s">
        <v>11</v>
      </c>
      <c r="G6" s="6" t="s">
        <v>12</v>
      </c>
      <c r="H6" s="12"/>
      <c r="I6" s="8" t="s">
        <v>13</v>
      </c>
      <c r="J6" s="8" t="s">
        <v>14</v>
      </c>
      <c r="K6" s="8" t="s">
        <v>15</v>
      </c>
    </row>
    <row r="7" ht="28.5" spans="1:11">
      <c r="A7" s="13"/>
      <c r="B7" s="14"/>
      <c r="C7" s="15"/>
      <c r="D7" s="16" t="s">
        <v>16</v>
      </c>
      <c r="E7" s="8" t="s">
        <v>17</v>
      </c>
      <c r="F7" s="8"/>
      <c r="G7" s="6"/>
      <c r="H7" s="12"/>
      <c r="I7" s="8">
        <v>10</v>
      </c>
      <c r="J7" s="8"/>
      <c r="K7" s="27">
        <v>8</v>
      </c>
    </row>
    <row r="8" ht="42.75" spans="1:11">
      <c r="A8" s="17"/>
      <c r="B8" s="14"/>
      <c r="C8" s="15"/>
      <c r="D8" s="16" t="s">
        <v>18</v>
      </c>
      <c r="E8" s="8" t="s">
        <v>17</v>
      </c>
      <c r="F8" s="8"/>
      <c r="G8" s="6"/>
      <c r="H8" s="12"/>
      <c r="I8" s="8" t="s">
        <v>19</v>
      </c>
      <c r="J8" s="8"/>
      <c r="K8" s="8" t="s">
        <v>19</v>
      </c>
    </row>
    <row r="9" ht="21" customHeight="1" spans="1:11">
      <c r="A9" s="17"/>
      <c r="B9" s="14"/>
      <c r="C9" s="15"/>
      <c r="D9" s="6" t="s">
        <v>20</v>
      </c>
      <c r="E9" s="8"/>
      <c r="F9" s="8"/>
      <c r="G9" s="6"/>
      <c r="H9" s="12"/>
      <c r="I9" s="8" t="s">
        <v>19</v>
      </c>
      <c r="J9" s="8"/>
      <c r="K9" s="8" t="s">
        <v>19</v>
      </c>
    </row>
    <row r="10" ht="21" customHeight="1" spans="1:11">
      <c r="A10" s="18"/>
      <c r="B10" s="14"/>
      <c r="C10" s="15"/>
      <c r="D10" s="19" t="s">
        <v>21</v>
      </c>
      <c r="E10" s="20"/>
      <c r="F10" s="20"/>
      <c r="G10" s="9"/>
      <c r="H10" s="21"/>
      <c r="I10" s="20" t="s">
        <v>19</v>
      </c>
      <c r="J10" s="20"/>
      <c r="K10" s="20" t="s">
        <v>19</v>
      </c>
    </row>
    <row r="11" ht="32" customHeight="1" spans="1:11">
      <c r="A11" s="13" t="s">
        <v>22</v>
      </c>
      <c r="B11" s="22" t="s">
        <v>23</v>
      </c>
      <c r="C11" s="23"/>
      <c r="D11" s="23"/>
      <c r="E11" s="23"/>
      <c r="F11" s="24"/>
      <c r="G11" s="6" t="s">
        <v>24</v>
      </c>
      <c r="H11" s="7"/>
      <c r="I11" s="7"/>
      <c r="J11" s="7"/>
      <c r="K11" s="12"/>
    </row>
    <row r="12" ht="81" customHeight="1" spans="1:11">
      <c r="A12" s="25"/>
      <c r="B12" s="44" t="s">
        <v>25</v>
      </c>
      <c r="C12" s="44"/>
      <c r="D12" s="44"/>
      <c r="E12" s="44"/>
      <c r="F12" s="44"/>
      <c r="G12" s="45" t="s">
        <v>26</v>
      </c>
      <c r="H12" s="45"/>
      <c r="I12" s="45"/>
      <c r="J12" s="45"/>
      <c r="K12" s="29"/>
    </row>
    <row r="13" ht="29" customHeight="1" spans="1:11">
      <c r="A13" s="20" t="s">
        <v>27</v>
      </c>
      <c r="B13" s="20" t="s">
        <v>28</v>
      </c>
      <c r="C13" s="8" t="s">
        <v>29</v>
      </c>
      <c r="D13" s="8" t="s">
        <v>30</v>
      </c>
      <c r="E13" s="8"/>
      <c r="F13" s="12" t="s">
        <v>31</v>
      </c>
      <c r="G13" s="27" t="s">
        <v>32</v>
      </c>
      <c r="H13" s="8" t="s">
        <v>13</v>
      </c>
      <c r="I13" s="8" t="s">
        <v>15</v>
      </c>
      <c r="J13" s="6" t="s">
        <v>33</v>
      </c>
      <c r="K13" s="12"/>
    </row>
    <row r="14" ht="30" customHeight="1" spans="1:11">
      <c r="A14" s="28"/>
      <c r="B14" s="8" t="s">
        <v>34</v>
      </c>
      <c r="C14" s="28" t="s">
        <v>35</v>
      </c>
      <c r="D14" s="16" t="s">
        <v>36</v>
      </c>
      <c r="E14" s="29"/>
      <c r="F14" s="191" t="s">
        <v>37</v>
      </c>
      <c r="G14" s="191" t="s">
        <v>37</v>
      </c>
      <c r="H14" s="191">
        <v>10</v>
      </c>
      <c r="I14" s="191">
        <v>10</v>
      </c>
      <c r="J14" s="6"/>
      <c r="K14" s="12"/>
    </row>
    <row r="15" ht="22" customHeight="1" spans="1:11">
      <c r="A15" s="28"/>
      <c r="B15" s="8"/>
      <c r="C15" s="28"/>
      <c r="D15" s="16" t="s">
        <v>38</v>
      </c>
      <c r="E15" s="29"/>
      <c r="F15" s="191" t="s">
        <v>39</v>
      </c>
      <c r="G15" s="191" t="s">
        <v>39</v>
      </c>
      <c r="H15" s="191">
        <v>10</v>
      </c>
      <c r="I15" s="191">
        <v>10</v>
      </c>
      <c r="J15" s="6"/>
      <c r="K15" s="12"/>
    </row>
    <row r="16" ht="30" customHeight="1" spans="1:11">
      <c r="A16" s="28"/>
      <c r="B16" s="8"/>
      <c r="C16" s="20" t="s">
        <v>40</v>
      </c>
      <c r="D16" s="16" t="s">
        <v>41</v>
      </c>
      <c r="E16" s="29"/>
      <c r="F16" s="191" t="s">
        <v>42</v>
      </c>
      <c r="G16" s="191" t="s">
        <v>42</v>
      </c>
      <c r="H16" s="191">
        <v>10</v>
      </c>
      <c r="I16" s="191">
        <v>9</v>
      </c>
      <c r="J16" s="6"/>
      <c r="K16" s="12"/>
    </row>
    <row r="17" ht="35" customHeight="1" spans="1:11">
      <c r="A17" s="28"/>
      <c r="B17" s="8"/>
      <c r="C17" s="28"/>
      <c r="D17" s="16" t="s">
        <v>43</v>
      </c>
      <c r="E17" s="29"/>
      <c r="F17" s="191" t="s">
        <v>44</v>
      </c>
      <c r="G17" s="191" t="s">
        <v>44</v>
      </c>
      <c r="H17" s="191">
        <v>10</v>
      </c>
      <c r="I17" s="191">
        <v>9</v>
      </c>
      <c r="J17" s="6"/>
      <c r="K17" s="12"/>
    </row>
    <row r="18" ht="33" customHeight="1" spans="1:11">
      <c r="A18" s="28"/>
      <c r="B18" s="8"/>
      <c r="C18" s="20" t="s">
        <v>45</v>
      </c>
      <c r="D18" s="16" t="s">
        <v>46</v>
      </c>
      <c r="E18" s="29"/>
      <c r="F18" s="191" t="s">
        <v>47</v>
      </c>
      <c r="G18" s="191" t="s">
        <v>47</v>
      </c>
      <c r="H18" s="191">
        <v>5</v>
      </c>
      <c r="I18" s="191">
        <v>5</v>
      </c>
      <c r="J18" s="6"/>
      <c r="K18" s="12"/>
    </row>
    <row r="19" ht="33" customHeight="1" spans="1:11">
      <c r="A19" s="28"/>
      <c r="B19" s="8"/>
      <c r="C19" s="20" t="s">
        <v>48</v>
      </c>
      <c r="D19" s="35" t="s">
        <v>49</v>
      </c>
      <c r="E19" s="36"/>
      <c r="F19" s="191" t="s">
        <v>50</v>
      </c>
      <c r="G19" s="191" t="s">
        <v>51</v>
      </c>
      <c r="H19" s="191">
        <v>5</v>
      </c>
      <c r="I19" s="191">
        <v>5</v>
      </c>
      <c r="J19" s="6"/>
      <c r="K19" s="12"/>
    </row>
    <row r="20" ht="27" customHeight="1" spans="1:11">
      <c r="A20" s="28"/>
      <c r="B20" s="8" t="s">
        <v>52</v>
      </c>
      <c r="C20" s="20" t="s">
        <v>53</v>
      </c>
      <c r="D20" s="35" t="s">
        <v>54</v>
      </c>
      <c r="E20" s="36"/>
      <c r="F20" s="192" t="s">
        <v>55</v>
      </c>
      <c r="G20" s="192" t="s">
        <v>55</v>
      </c>
      <c r="H20" s="191">
        <v>5</v>
      </c>
      <c r="I20" s="191">
        <v>4</v>
      </c>
      <c r="J20" s="6"/>
      <c r="K20" s="12"/>
    </row>
    <row r="21" ht="27" customHeight="1" spans="1:11">
      <c r="A21" s="28"/>
      <c r="B21" s="8"/>
      <c r="C21" s="28"/>
      <c r="D21" s="35" t="s">
        <v>56</v>
      </c>
      <c r="E21" s="36"/>
      <c r="F21" s="193" t="s">
        <v>42</v>
      </c>
      <c r="G21" s="193" t="s">
        <v>42</v>
      </c>
      <c r="H21" s="191">
        <v>5</v>
      </c>
      <c r="I21" s="191">
        <v>5</v>
      </c>
      <c r="J21" s="6"/>
      <c r="K21" s="12"/>
    </row>
    <row r="22" spans="1:11">
      <c r="A22" s="28"/>
      <c r="B22" s="8"/>
      <c r="C22" s="94"/>
      <c r="D22" s="35"/>
      <c r="E22" s="36"/>
      <c r="F22" s="191"/>
      <c r="G22" s="191"/>
      <c r="H22" s="191"/>
      <c r="I22" s="191"/>
      <c r="J22" s="6"/>
      <c r="K22" s="12"/>
    </row>
    <row r="23" ht="34" customHeight="1" spans="1:11">
      <c r="A23" s="28"/>
      <c r="B23" s="8"/>
      <c r="C23" s="20" t="s">
        <v>57</v>
      </c>
      <c r="D23" s="35" t="s">
        <v>58</v>
      </c>
      <c r="E23" s="36"/>
      <c r="F23" s="194" t="s">
        <v>59</v>
      </c>
      <c r="G23" s="194" t="s">
        <v>59</v>
      </c>
      <c r="H23" s="191">
        <v>3</v>
      </c>
      <c r="I23" s="191">
        <v>3</v>
      </c>
      <c r="J23" s="6"/>
      <c r="K23" s="12"/>
    </row>
    <row r="24" ht="23" customHeight="1" spans="1:11">
      <c r="A24" s="28"/>
      <c r="B24" s="8"/>
      <c r="C24" s="28"/>
      <c r="D24" s="35" t="s">
        <v>60</v>
      </c>
      <c r="E24" s="36"/>
      <c r="F24" s="194" t="s">
        <v>61</v>
      </c>
      <c r="G24" s="194" t="s">
        <v>61</v>
      </c>
      <c r="H24" s="191">
        <v>3</v>
      </c>
      <c r="I24" s="191">
        <v>3</v>
      </c>
      <c r="J24" s="6"/>
      <c r="K24" s="12"/>
    </row>
    <row r="25" spans="1:11">
      <c r="A25" s="28"/>
      <c r="B25" s="8"/>
      <c r="C25" s="94"/>
      <c r="D25" s="35" t="s">
        <v>62</v>
      </c>
      <c r="E25" s="36"/>
      <c r="F25" s="194" t="s">
        <v>63</v>
      </c>
      <c r="G25" s="194" t="s">
        <v>63</v>
      </c>
      <c r="H25" s="191">
        <v>4</v>
      </c>
      <c r="I25" s="191">
        <v>4</v>
      </c>
      <c r="J25" s="6"/>
      <c r="K25" s="12"/>
    </row>
    <row r="26" spans="1:11">
      <c r="A26" s="28"/>
      <c r="B26" s="8"/>
      <c r="C26" s="20" t="s">
        <v>64</v>
      </c>
      <c r="D26" s="35"/>
      <c r="E26" s="36"/>
      <c r="F26" s="191"/>
      <c r="G26" s="191"/>
      <c r="H26" s="191"/>
      <c r="I26" s="191"/>
      <c r="J26" s="6"/>
      <c r="K26" s="12"/>
    </row>
    <row r="27" spans="1:11">
      <c r="A27" s="28"/>
      <c r="B27" s="8"/>
      <c r="C27" s="28"/>
      <c r="D27" s="35"/>
      <c r="E27" s="36"/>
      <c r="F27" s="191"/>
      <c r="G27" s="191"/>
      <c r="H27" s="191"/>
      <c r="I27" s="191"/>
      <c r="J27" s="6"/>
      <c r="K27" s="12"/>
    </row>
    <row r="28" spans="1:11">
      <c r="A28" s="28"/>
      <c r="B28" s="8"/>
      <c r="C28" s="94"/>
      <c r="D28" s="35"/>
      <c r="E28" s="36"/>
      <c r="F28" s="191"/>
      <c r="G28" s="191"/>
      <c r="H28" s="191"/>
      <c r="I28" s="191"/>
      <c r="J28" s="6"/>
      <c r="K28" s="12"/>
    </row>
    <row r="29" spans="1:11">
      <c r="A29" s="28"/>
      <c r="B29" s="8"/>
      <c r="C29" s="20" t="s">
        <v>65</v>
      </c>
      <c r="D29" s="35" t="s">
        <v>66</v>
      </c>
      <c r="E29" s="36"/>
      <c r="F29" s="193" t="s">
        <v>67</v>
      </c>
      <c r="G29" s="193" t="s">
        <v>67</v>
      </c>
      <c r="H29" s="191">
        <v>5</v>
      </c>
      <c r="I29" s="191">
        <v>5</v>
      </c>
      <c r="J29" s="6"/>
      <c r="K29" s="12"/>
    </row>
    <row r="30" spans="1:11">
      <c r="A30" s="28"/>
      <c r="B30" s="8"/>
      <c r="C30" s="28"/>
      <c r="D30" s="35" t="s">
        <v>68</v>
      </c>
      <c r="E30" s="36"/>
      <c r="F30" s="193" t="s">
        <v>67</v>
      </c>
      <c r="G30" s="193" t="s">
        <v>67</v>
      </c>
      <c r="H30" s="191">
        <v>5</v>
      </c>
      <c r="I30" s="191">
        <v>5</v>
      </c>
      <c r="J30" s="6"/>
      <c r="K30" s="12"/>
    </row>
    <row r="31" spans="1:11">
      <c r="A31" s="28"/>
      <c r="B31" s="8"/>
      <c r="C31" s="94"/>
      <c r="D31" s="35"/>
      <c r="E31" s="36"/>
      <c r="F31" s="191"/>
      <c r="G31" s="191"/>
      <c r="H31" s="191"/>
      <c r="I31" s="191"/>
      <c r="J31" s="6"/>
      <c r="K31" s="12"/>
    </row>
    <row r="32" spans="1:11">
      <c r="A32" s="28"/>
      <c r="B32" s="20" t="s">
        <v>69</v>
      </c>
      <c r="C32" s="20" t="s">
        <v>70</v>
      </c>
      <c r="D32" s="35" t="s">
        <v>71</v>
      </c>
      <c r="E32" s="36"/>
      <c r="F32" s="194" t="s">
        <v>72</v>
      </c>
      <c r="G32" s="194" t="s">
        <v>72</v>
      </c>
      <c r="H32" s="191">
        <v>5</v>
      </c>
      <c r="I32" s="191">
        <v>5</v>
      </c>
      <c r="J32" s="6"/>
      <c r="K32" s="12"/>
    </row>
    <row r="33" spans="1:11">
      <c r="A33" s="28"/>
      <c r="B33" s="28"/>
      <c r="C33" s="28"/>
      <c r="D33" s="35" t="s">
        <v>73</v>
      </c>
      <c r="E33" s="36"/>
      <c r="F33" s="194" t="s">
        <v>72</v>
      </c>
      <c r="G33" s="194" t="s">
        <v>72</v>
      </c>
      <c r="H33" s="191">
        <v>5</v>
      </c>
      <c r="I33" s="191">
        <v>5</v>
      </c>
      <c r="J33" s="6"/>
      <c r="K33" s="12"/>
    </row>
    <row r="34" spans="1:11">
      <c r="A34" s="28"/>
      <c r="B34" s="28"/>
      <c r="C34" s="94"/>
      <c r="D34" s="35"/>
      <c r="E34" s="36"/>
      <c r="F34" s="191"/>
      <c r="G34" s="191"/>
      <c r="H34" s="191"/>
      <c r="I34" s="191"/>
      <c r="J34" s="6"/>
      <c r="K34" s="12"/>
    </row>
    <row r="35" spans="1:11">
      <c r="A35" s="38" t="s">
        <v>74</v>
      </c>
      <c r="B35" s="39"/>
      <c r="C35" s="39"/>
      <c r="D35" s="39"/>
      <c r="E35" s="39"/>
      <c r="F35" s="39"/>
      <c r="G35" s="40"/>
      <c r="H35" s="41">
        <v>100</v>
      </c>
      <c r="I35" s="43">
        <v>95</v>
      </c>
      <c r="J35" s="38"/>
      <c r="K35" s="40"/>
    </row>
    <row r="36" spans="1:11">
      <c r="A36" s="42" t="s">
        <v>75</v>
      </c>
      <c r="B36" s="42"/>
      <c r="C36" s="42"/>
      <c r="D36" s="42"/>
      <c r="E36" s="42"/>
      <c r="F36" s="42"/>
      <c r="G36" s="42"/>
      <c r="H36" s="42"/>
      <c r="I36" s="42"/>
      <c r="J36" s="42"/>
      <c r="K36" s="42"/>
    </row>
  </sheetData>
  <mergeCells count="7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A35:G35"/>
    <mergeCell ref="J35:K35"/>
    <mergeCell ref="A36:K36"/>
    <mergeCell ref="A11:A12"/>
    <mergeCell ref="A13:A34"/>
    <mergeCell ref="B14:B19"/>
    <mergeCell ref="B20:B31"/>
    <mergeCell ref="B32:B34"/>
    <mergeCell ref="C14:C15"/>
    <mergeCell ref="C16:C17"/>
    <mergeCell ref="C20:C22"/>
    <mergeCell ref="C23:C25"/>
    <mergeCell ref="C26:C28"/>
    <mergeCell ref="C29:C31"/>
    <mergeCell ref="C32:C34"/>
    <mergeCell ref="A6:C10"/>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44"/>
  <sheetViews>
    <sheetView workbookViewId="0">
      <selection activeCell="P12" sqref="P12"/>
    </sheetView>
  </sheetViews>
  <sheetFormatPr defaultColWidth="9" defaultRowHeight="15.75"/>
  <cols>
    <col min="10" max="10" width="20" customWidth="1"/>
    <col min="11" max="11" width="16.75" customWidth="1"/>
  </cols>
  <sheetData>
    <row r="1" ht="20.25" spans="1:11">
      <c r="A1" s="157" t="s">
        <v>0</v>
      </c>
      <c r="B1" s="157"/>
      <c r="C1" s="158"/>
      <c r="D1" s="158"/>
      <c r="E1" s="159"/>
      <c r="F1" s="159"/>
      <c r="G1" s="159"/>
      <c r="H1" s="159"/>
      <c r="I1" s="159"/>
      <c r="J1" s="159"/>
      <c r="K1" s="159"/>
    </row>
    <row r="2" ht="22.5" spans="1:11">
      <c r="A2" s="109" t="s">
        <v>1</v>
      </c>
      <c r="B2" s="109"/>
      <c r="C2" s="109"/>
      <c r="D2" s="109"/>
      <c r="E2" s="109"/>
      <c r="F2" s="109"/>
      <c r="G2" s="109"/>
      <c r="H2" s="109"/>
      <c r="I2" s="109"/>
      <c r="J2" s="109"/>
      <c r="K2" s="109"/>
    </row>
    <row r="3" spans="1:11">
      <c r="A3" s="110" t="s">
        <v>2</v>
      </c>
      <c r="B3" s="110"/>
      <c r="C3" s="110"/>
      <c r="D3" s="110"/>
      <c r="E3" s="110"/>
      <c r="F3" s="110"/>
      <c r="G3" s="110"/>
      <c r="H3" s="110"/>
      <c r="I3" s="110"/>
      <c r="J3" s="110"/>
      <c r="K3" s="110"/>
    </row>
    <row r="4" spans="1:11">
      <c r="A4" s="160" t="s">
        <v>76</v>
      </c>
      <c r="B4" s="161"/>
      <c r="C4" s="161"/>
      <c r="D4" s="162" t="s">
        <v>77</v>
      </c>
      <c r="E4" s="162"/>
      <c r="F4" s="162"/>
      <c r="G4" s="162"/>
      <c r="H4" s="162"/>
      <c r="I4" s="162"/>
      <c r="J4" s="162"/>
      <c r="K4" s="162"/>
    </row>
    <row r="5" spans="1:11">
      <c r="A5" s="160" t="s">
        <v>78</v>
      </c>
      <c r="B5" s="161"/>
      <c r="C5" s="161"/>
      <c r="D5" s="160"/>
      <c r="E5" s="161"/>
      <c r="F5" s="161"/>
      <c r="G5" s="160" t="s">
        <v>79</v>
      </c>
      <c r="H5" s="161"/>
      <c r="I5" s="161"/>
      <c r="J5" s="161"/>
      <c r="K5" s="166"/>
    </row>
    <row r="6" spans="1:11">
      <c r="A6" s="163" t="s">
        <v>80</v>
      </c>
      <c r="B6" s="164"/>
      <c r="C6" s="165"/>
      <c r="D6" s="160"/>
      <c r="E6" s="162" t="s">
        <v>81</v>
      </c>
      <c r="F6" s="162" t="s">
        <v>82</v>
      </c>
      <c r="G6" s="160" t="s">
        <v>83</v>
      </c>
      <c r="H6" s="166"/>
      <c r="I6" s="162" t="s">
        <v>84</v>
      </c>
      <c r="J6" s="162" t="s">
        <v>85</v>
      </c>
      <c r="K6" s="162" t="s">
        <v>86</v>
      </c>
    </row>
    <row r="7" ht="21" spans="1:11">
      <c r="A7" s="167"/>
      <c r="B7" s="168"/>
      <c r="C7" s="169"/>
      <c r="D7" s="170" t="s">
        <v>87</v>
      </c>
      <c r="E7" s="162">
        <v>424</v>
      </c>
      <c r="F7" s="162">
        <v>424</v>
      </c>
      <c r="G7" s="160">
        <v>422.276088</v>
      </c>
      <c r="H7" s="166"/>
      <c r="I7" s="162">
        <v>10</v>
      </c>
      <c r="J7" s="186">
        <f>G7*100/F7</f>
        <v>99.5934169811321</v>
      </c>
      <c r="K7" s="186">
        <v>9.96</v>
      </c>
    </row>
    <row r="8" ht="21.75" spans="1:11">
      <c r="A8" s="171"/>
      <c r="B8" s="168"/>
      <c r="C8" s="169"/>
      <c r="D8" s="170" t="s">
        <v>88</v>
      </c>
      <c r="E8" s="162">
        <v>424</v>
      </c>
      <c r="F8" s="162">
        <v>424</v>
      </c>
      <c r="G8" s="160">
        <v>422.276088</v>
      </c>
      <c r="H8" s="166"/>
      <c r="I8" s="162" t="s">
        <v>19</v>
      </c>
      <c r="J8" s="162"/>
      <c r="K8" s="162" t="s">
        <v>19</v>
      </c>
    </row>
    <row r="9" spans="1:11">
      <c r="A9" s="171"/>
      <c r="B9" s="168"/>
      <c r="C9" s="169"/>
      <c r="D9" s="160" t="s">
        <v>89</v>
      </c>
      <c r="E9" s="162"/>
      <c r="F9" s="162">
        <v>0</v>
      </c>
      <c r="G9" s="160"/>
      <c r="H9" s="166"/>
      <c r="I9" s="162" t="s">
        <v>19</v>
      </c>
      <c r="J9" s="162"/>
      <c r="K9" s="162" t="s">
        <v>19</v>
      </c>
    </row>
    <row r="10" ht="21.75" spans="1:11">
      <c r="A10" s="172"/>
      <c r="B10" s="168"/>
      <c r="C10" s="169"/>
      <c r="D10" s="173" t="s">
        <v>90</v>
      </c>
      <c r="E10" s="174"/>
      <c r="F10" s="174"/>
      <c r="G10" s="163"/>
      <c r="H10" s="175"/>
      <c r="I10" s="174" t="s">
        <v>19</v>
      </c>
      <c r="J10" s="174"/>
      <c r="K10" s="174" t="s">
        <v>19</v>
      </c>
    </row>
    <row r="11" ht="29" customHeight="1" spans="1:11">
      <c r="A11" s="167" t="s">
        <v>91</v>
      </c>
      <c r="B11" s="176" t="s">
        <v>92</v>
      </c>
      <c r="C11" s="177"/>
      <c r="D11" s="177"/>
      <c r="E11" s="177"/>
      <c r="F11" s="178"/>
      <c r="G11" s="160" t="s">
        <v>93</v>
      </c>
      <c r="H11" s="161"/>
      <c r="I11" s="161"/>
      <c r="J11" s="161"/>
      <c r="K11" s="166"/>
    </row>
    <row r="12" ht="347" customHeight="1" spans="1:11">
      <c r="A12" s="179"/>
      <c r="B12" s="170" t="s">
        <v>94</v>
      </c>
      <c r="C12" s="180"/>
      <c r="D12" s="180"/>
      <c r="E12" s="180"/>
      <c r="F12" s="181"/>
      <c r="G12" s="170" t="s">
        <v>95</v>
      </c>
      <c r="H12" s="180"/>
      <c r="I12" s="180"/>
      <c r="J12" s="180"/>
      <c r="K12" s="181"/>
    </row>
    <row r="13" spans="1:11">
      <c r="A13" s="174" t="s">
        <v>96</v>
      </c>
      <c r="B13" s="174" t="s">
        <v>97</v>
      </c>
      <c r="C13" s="162" t="s">
        <v>98</v>
      </c>
      <c r="D13" s="162" t="s">
        <v>99</v>
      </c>
      <c r="E13" s="162"/>
      <c r="F13" s="162" t="s">
        <v>100</v>
      </c>
      <c r="G13" s="162" t="s">
        <v>101</v>
      </c>
      <c r="H13" s="162" t="s">
        <v>84</v>
      </c>
      <c r="I13" s="162" t="s">
        <v>86</v>
      </c>
      <c r="J13" s="160" t="s">
        <v>102</v>
      </c>
      <c r="K13" s="166"/>
    </row>
    <row r="14" ht="67" customHeight="1" spans="1:11">
      <c r="A14" s="182"/>
      <c r="B14" s="174"/>
      <c r="C14" s="174" t="s">
        <v>103</v>
      </c>
      <c r="D14" s="183" t="s">
        <v>104</v>
      </c>
      <c r="E14" s="183"/>
      <c r="F14" s="183" t="s">
        <v>105</v>
      </c>
      <c r="G14" s="162" t="s">
        <v>106</v>
      </c>
      <c r="H14" s="162">
        <v>3</v>
      </c>
      <c r="I14" s="162">
        <v>3</v>
      </c>
      <c r="J14" s="170" t="s">
        <v>107</v>
      </c>
      <c r="K14" s="181"/>
    </row>
    <row r="15" ht="67" customHeight="1" spans="1:11">
      <c r="A15" s="182"/>
      <c r="B15" s="182"/>
      <c r="C15" s="182"/>
      <c r="D15" s="183" t="s">
        <v>108</v>
      </c>
      <c r="E15" s="183"/>
      <c r="F15" s="183" t="s">
        <v>105</v>
      </c>
      <c r="G15" s="162" t="s">
        <v>106</v>
      </c>
      <c r="H15" s="162">
        <v>2</v>
      </c>
      <c r="I15" s="162">
        <v>2</v>
      </c>
      <c r="J15" s="170" t="s">
        <v>109</v>
      </c>
      <c r="K15" s="181"/>
    </row>
    <row r="16" ht="67" customHeight="1" spans="1:11">
      <c r="A16" s="182"/>
      <c r="B16" s="182"/>
      <c r="C16" s="182"/>
      <c r="D16" s="183" t="s">
        <v>110</v>
      </c>
      <c r="E16" s="183"/>
      <c r="F16" s="183" t="s">
        <v>111</v>
      </c>
      <c r="G16" s="162" t="s">
        <v>112</v>
      </c>
      <c r="H16" s="162">
        <v>2</v>
      </c>
      <c r="I16" s="162">
        <v>2</v>
      </c>
      <c r="J16" s="170" t="s">
        <v>113</v>
      </c>
      <c r="K16" s="181"/>
    </row>
    <row r="17" ht="67" customHeight="1" spans="1:11">
      <c r="A17" s="182"/>
      <c r="B17" s="182"/>
      <c r="C17" s="182"/>
      <c r="D17" s="183" t="s">
        <v>114</v>
      </c>
      <c r="E17" s="183"/>
      <c r="F17" s="183" t="s">
        <v>115</v>
      </c>
      <c r="G17" s="162" t="s">
        <v>116</v>
      </c>
      <c r="H17" s="162">
        <v>3</v>
      </c>
      <c r="I17" s="162">
        <v>3</v>
      </c>
      <c r="J17" s="170" t="s">
        <v>117</v>
      </c>
      <c r="K17" s="181"/>
    </row>
    <row r="18" ht="67" customHeight="1" spans="1:11">
      <c r="A18" s="182"/>
      <c r="B18" s="182"/>
      <c r="C18" s="182"/>
      <c r="D18" s="183" t="s">
        <v>118</v>
      </c>
      <c r="E18" s="183"/>
      <c r="F18" s="183" t="s">
        <v>115</v>
      </c>
      <c r="G18" s="162" t="s">
        <v>119</v>
      </c>
      <c r="H18" s="162">
        <v>3</v>
      </c>
      <c r="I18" s="162">
        <v>3</v>
      </c>
      <c r="J18" s="170" t="s">
        <v>120</v>
      </c>
      <c r="K18" s="181"/>
    </row>
    <row r="19" ht="67" customHeight="1" spans="1:11">
      <c r="A19" s="182"/>
      <c r="B19" s="182"/>
      <c r="C19" s="182"/>
      <c r="D19" s="183" t="s">
        <v>121</v>
      </c>
      <c r="E19" s="183"/>
      <c r="F19" s="183" t="s">
        <v>122</v>
      </c>
      <c r="G19" s="162" t="s">
        <v>123</v>
      </c>
      <c r="H19" s="162">
        <v>3</v>
      </c>
      <c r="I19" s="162">
        <v>3</v>
      </c>
      <c r="J19" s="170" t="s">
        <v>124</v>
      </c>
      <c r="K19" s="181"/>
    </row>
    <row r="20" ht="67" customHeight="1" spans="1:11">
      <c r="A20" s="182"/>
      <c r="B20" s="182" t="s">
        <v>125</v>
      </c>
      <c r="C20" s="182" t="s">
        <v>103</v>
      </c>
      <c r="D20" s="183" t="s">
        <v>126</v>
      </c>
      <c r="E20" s="183"/>
      <c r="F20" s="183" t="s">
        <v>127</v>
      </c>
      <c r="G20" s="162" t="s">
        <v>128</v>
      </c>
      <c r="H20" s="162">
        <v>3</v>
      </c>
      <c r="I20" s="162">
        <v>3</v>
      </c>
      <c r="J20" s="170" t="s">
        <v>129</v>
      </c>
      <c r="K20" s="181"/>
    </row>
    <row r="21" ht="67" customHeight="1" spans="1:11">
      <c r="A21" s="182"/>
      <c r="B21" s="182"/>
      <c r="C21" s="182"/>
      <c r="D21" s="183" t="s">
        <v>130</v>
      </c>
      <c r="E21" s="183"/>
      <c r="F21" s="183" t="s">
        <v>131</v>
      </c>
      <c r="G21" s="162" t="s">
        <v>131</v>
      </c>
      <c r="H21" s="162">
        <v>3</v>
      </c>
      <c r="I21" s="162">
        <v>2.8</v>
      </c>
      <c r="J21" s="170" t="s">
        <v>132</v>
      </c>
      <c r="K21" s="181"/>
    </row>
    <row r="22" ht="67" customHeight="1" spans="1:11">
      <c r="A22" s="182"/>
      <c r="B22" s="182"/>
      <c r="C22" s="182"/>
      <c r="D22" s="183" t="s">
        <v>133</v>
      </c>
      <c r="E22" s="183"/>
      <c r="F22" s="183" t="s">
        <v>134</v>
      </c>
      <c r="G22" s="162" t="s">
        <v>134</v>
      </c>
      <c r="H22" s="162">
        <v>3</v>
      </c>
      <c r="I22" s="162">
        <v>2.8</v>
      </c>
      <c r="J22" s="170" t="s">
        <v>135</v>
      </c>
      <c r="K22" s="181"/>
    </row>
    <row r="23" ht="67" customHeight="1" spans="1:11">
      <c r="A23" s="182"/>
      <c r="B23" s="182"/>
      <c r="C23" s="182"/>
      <c r="D23" s="183" t="s">
        <v>136</v>
      </c>
      <c r="E23" s="183"/>
      <c r="F23" s="183" t="s">
        <v>137</v>
      </c>
      <c r="G23" s="162" t="s">
        <v>137</v>
      </c>
      <c r="H23" s="162">
        <v>2</v>
      </c>
      <c r="I23" s="162">
        <v>1.8</v>
      </c>
      <c r="J23" s="170" t="s">
        <v>138</v>
      </c>
      <c r="K23" s="181"/>
    </row>
    <row r="24" ht="67" customHeight="1" spans="1:11">
      <c r="A24" s="182"/>
      <c r="B24" s="182"/>
      <c r="C24" s="182"/>
      <c r="D24" s="183" t="s">
        <v>139</v>
      </c>
      <c r="E24" s="183"/>
      <c r="F24" s="183" t="s">
        <v>140</v>
      </c>
      <c r="G24" s="162" t="s">
        <v>140</v>
      </c>
      <c r="H24" s="162">
        <v>2</v>
      </c>
      <c r="I24" s="162">
        <v>2</v>
      </c>
      <c r="J24" s="170" t="s">
        <v>141</v>
      </c>
      <c r="K24" s="181"/>
    </row>
    <row r="25" ht="67" customHeight="1" spans="1:11">
      <c r="A25" s="182"/>
      <c r="B25" s="182"/>
      <c r="C25" s="174" t="s">
        <v>142</v>
      </c>
      <c r="D25" s="183" t="s">
        <v>143</v>
      </c>
      <c r="E25" s="183"/>
      <c r="F25" s="183" t="s">
        <v>144</v>
      </c>
      <c r="G25" s="162" t="s">
        <v>144</v>
      </c>
      <c r="H25" s="162">
        <v>2</v>
      </c>
      <c r="I25" s="162">
        <v>1.9</v>
      </c>
      <c r="J25" s="170" t="s">
        <v>145</v>
      </c>
      <c r="K25" s="181"/>
    </row>
    <row r="26" ht="67" customHeight="1" spans="1:11">
      <c r="A26" s="182"/>
      <c r="B26" s="182"/>
      <c r="C26" s="182"/>
      <c r="D26" s="183" t="s">
        <v>146</v>
      </c>
      <c r="E26" s="183"/>
      <c r="F26" s="183" t="s">
        <v>144</v>
      </c>
      <c r="G26" s="162" t="s">
        <v>144</v>
      </c>
      <c r="H26" s="162">
        <v>2</v>
      </c>
      <c r="I26" s="162">
        <v>1.9</v>
      </c>
      <c r="J26" s="170" t="s">
        <v>147</v>
      </c>
      <c r="K26" s="181"/>
    </row>
    <row r="27" ht="67" customHeight="1" spans="1:11">
      <c r="A27" s="182"/>
      <c r="B27" s="182"/>
      <c r="C27" s="174" t="s">
        <v>148</v>
      </c>
      <c r="D27" s="183" t="s">
        <v>149</v>
      </c>
      <c r="E27" s="183"/>
      <c r="F27" s="183" t="s">
        <v>150</v>
      </c>
      <c r="G27" s="162" t="s">
        <v>150</v>
      </c>
      <c r="H27" s="162">
        <v>3</v>
      </c>
      <c r="I27" s="162">
        <v>3</v>
      </c>
      <c r="J27" s="187" t="s">
        <v>151</v>
      </c>
      <c r="K27" s="188"/>
    </row>
    <row r="28" ht="67" customHeight="1" spans="1:11">
      <c r="A28" s="182"/>
      <c r="B28" s="182"/>
      <c r="C28" s="174" t="s">
        <v>152</v>
      </c>
      <c r="D28" s="183" t="s">
        <v>153</v>
      </c>
      <c r="E28" s="183"/>
      <c r="F28" s="183" t="s">
        <v>154</v>
      </c>
      <c r="G28" s="162" t="s">
        <v>155</v>
      </c>
      <c r="H28" s="162">
        <v>2</v>
      </c>
      <c r="I28" s="162">
        <v>1.8</v>
      </c>
      <c r="J28" s="187" t="s">
        <v>156</v>
      </c>
      <c r="K28" s="188"/>
    </row>
    <row r="29" ht="67" customHeight="1" spans="1:11">
      <c r="A29" s="182"/>
      <c r="B29" s="182"/>
      <c r="C29" s="182"/>
      <c r="D29" s="183" t="s">
        <v>157</v>
      </c>
      <c r="E29" s="183"/>
      <c r="F29" s="183" t="s">
        <v>158</v>
      </c>
      <c r="G29" s="162" t="s">
        <v>155</v>
      </c>
      <c r="H29" s="162">
        <v>2</v>
      </c>
      <c r="I29" s="162">
        <v>1.8</v>
      </c>
      <c r="J29" s="187" t="s">
        <v>156</v>
      </c>
      <c r="K29" s="188"/>
    </row>
    <row r="30" ht="67" customHeight="1" spans="1:11">
      <c r="A30" s="182"/>
      <c r="B30" s="182"/>
      <c r="C30" s="182"/>
      <c r="D30" s="183" t="s">
        <v>159</v>
      </c>
      <c r="E30" s="183"/>
      <c r="F30" s="183" t="s">
        <v>160</v>
      </c>
      <c r="G30" s="162" t="s">
        <v>155</v>
      </c>
      <c r="H30" s="162">
        <v>1</v>
      </c>
      <c r="I30" s="162">
        <v>0.9</v>
      </c>
      <c r="J30" s="187" t="s">
        <v>156</v>
      </c>
      <c r="K30" s="188"/>
    </row>
    <row r="31" ht="67" customHeight="1" spans="1:11">
      <c r="A31" s="182"/>
      <c r="B31" s="182"/>
      <c r="C31" s="182"/>
      <c r="D31" s="183" t="s">
        <v>161</v>
      </c>
      <c r="E31" s="183"/>
      <c r="F31" s="183" t="s">
        <v>162</v>
      </c>
      <c r="G31" s="162" t="s">
        <v>155</v>
      </c>
      <c r="H31" s="162">
        <v>2</v>
      </c>
      <c r="I31" s="162">
        <v>1.8</v>
      </c>
      <c r="J31" s="187" t="s">
        <v>156</v>
      </c>
      <c r="K31" s="188"/>
    </row>
    <row r="32" ht="67" customHeight="1" spans="1:11">
      <c r="A32" s="182"/>
      <c r="B32" s="182"/>
      <c r="C32" s="182"/>
      <c r="D32" s="183" t="s">
        <v>163</v>
      </c>
      <c r="E32" s="183"/>
      <c r="F32" s="183" t="s">
        <v>164</v>
      </c>
      <c r="G32" s="162" t="s">
        <v>155</v>
      </c>
      <c r="H32" s="162">
        <v>1</v>
      </c>
      <c r="I32" s="162">
        <v>1.8</v>
      </c>
      <c r="J32" s="187" t="s">
        <v>156</v>
      </c>
      <c r="K32" s="188"/>
    </row>
    <row r="33" ht="67" customHeight="1" spans="1:11">
      <c r="A33" s="182"/>
      <c r="B33" s="182"/>
      <c r="C33" s="182"/>
      <c r="D33" s="183" t="s">
        <v>165</v>
      </c>
      <c r="E33" s="183"/>
      <c r="F33" s="183" t="s">
        <v>166</v>
      </c>
      <c r="G33" s="162" t="s">
        <v>155</v>
      </c>
      <c r="H33" s="162">
        <v>2</v>
      </c>
      <c r="I33" s="162">
        <v>1.8</v>
      </c>
      <c r="J33" s="187" t="s">
        <v>156</v>
      </c>
      <c r="K33" s="188"/>
    </row>
    <row r="34" ht="67" customHeight="1" spans="1:11">
      <c r="A34" s="182"/>
      <c r="B34" s="182"/>
      <c r="C34" s="182" t="s">
        <v>152</v>
      </c>
      <c r="D34" s="183" t="s">
        <v>167</v>
      </c>
      <c r="E34" s="183"/>
      <c r="F34" s="183" t="s">
        <v>168</v>
      </c>
      <c r="G34" s="162" t="s">
        <v>155</v>
      </c>
      <c r="H34" s="162">
        <v>2</v>
      </c>
      <c r="I34" s="162">
        <v>1.8</v>
      </c>
      <c r="J34" s="187" t="s">
        <v>156</v>
      </c>
      <c r="K34" s="188"/>
    </row>
    <row r="35" ht="67" customHeight="1" spans="1:11">
      <c r="A35" s="182"/>
      <c r="B35" s="184"/>
      <c r="C35" s="182"/>
      <c r="D35" s="183" t="s">
        <v>169</v>
      </c>
      <c r="E35" s="183"/>
      <c r="F35" s="183" t="s">
        <v>170</v>
      </c>
      <c r="G35" s="162" t="s">
        <v>155</v>
      </c>
      <c r="H35" s="162">
        <v>2</v>
      </c>
      <c r="I35" s="162">
        <v>1.8</v>
      </c>
      <c r="J35" s="187" t="s">
        <v>156</v>
      </c>
      <c r="K35" s="188"/>
    </row>
    <row r="36" ht="67" customHeight="1" spans="1:11">
      <c r="A36" s="182"/>
      <c r="B36" s="162" t="s">
        <v>171</v>
      </c>
      <c r="C36" s="174"/>
      <c r="D36" s="170"/>
      <c r="E36" s="181"/>
      <c r="F36" s="183"/>
      <c r="G36" s="162"/>
      <c r="H36" s="162"/>
      <c r="I36" s="162"/>
      <c r="J36" s="160"/>
      <c r="K36" s="166"/>
    </row>
    <row r="37" ht="67" customHeight="1" spans="1:11">
      <c r="A37" s="182"/>
      <c r="B37" s="162"/>
      <c r="C37" s="174" t="s">
        <v>172</v>
      </c>
      <c r="D37" s="183" t="s">
        <v>173</v>
      </c>
      <c r="E37" s="183"/>
      <c r="F37" s="183" t="s">
        <v>174</v>
      </c>
      <c r="G37" s="162" t="s">
        <v>174</v>
      </c>
      <c r="H37" s="162">
        <v>6</v>
      </c>
      <c r="I37" s="162">
        <v>5.8</v>
      </c>
      <c r="J37" s="170" t="s">
        <v>175</v>
      </c>
      <c r="K37" s="181"/>
    </row>
    <row r="38" ht="67" customHeight="1" spans="1:11">
      <c r="A38" s="182"/>
      <c r="B38" s="162"/>
      <c r="C38" s="182"/>
      <c r="D38" s="183" t="s">
        <v>176</v>
      </c>
      <c r="E38" s="183"/>
      <c r="F38" s="183" t="s">
        <v>177</v>
      </c>
      <c r="G38" s="162" t="s">
        <v>177</v>
      </c>
      <c r="H38" s="162">
        <v>6</v>
      </c>
      <c r="I38" s="162">
        <v>5.8</v>
      </c>
      <c r="J38" s="170" t="s">
        <v>178</v>
      </c>
      <c r="K38" s="181"/>
    </row>
    <row r="39" ht="67" customHeight="1" spans="1:11">
      <c r="A39" s="182"/>
      <c r="B39" s="162"/>
      <c r="C39" s="184"/>
      <c r="D39" s="183" t="s">
        <v>179</v>
      </c>
      <c r="E39" s="183"/>
      <c r="F39" s="183" t="s">
        <v>180</v>
      </c>
      <c r="G39" s="162" t="s">
        <v>180</v>
      </c>
      <c r="H39" s="162">
        <v>6</v>
      </c>
      <c r="I39" s="162">
        <v>5.8</v>
      </c>
      <c r="J39" s="170" t="s">
        <v>181</v>
      </c>
      <c r="K39" s="181"/>
    </row>
    <row r="40" ht="67" customHeight="1" spans="1:11">
      <c r="A40" s="182"/>
      <c r="B40" s="162"/>
      <c r="C40" s="174" t="s">
        <v>182</v>
      </c>
      <c r="D40" s="183" t="s">
        <v>183</v>
      </c>
      <c r="E40" s="183"/>
      <c r="F40" s="183" t="s">
        <v>184</v>
      </c>
      <c r="G40" s="162" t="s">
        <v>184</v>
      </c>
      <c r="H40" s="162">
        <v>6</v>
      </c>
      <c r="I40" s="162">
        <v>5.7</v>
      </c>
      <c r="J40" s="170" t="s">
        <v>185</v>
      </c>
      <c r="K40" s="181"/>
    </row>
    <row r="41" ht="67" customHeight="1" spans="1:11">
      <c r="A41" s="182"/>
      <c r="B41" s="162"/>
      <c r="C41" s="174" t="s">
        <v>186</v>
      </c>
      <c r="D41" s="183" t="s">
        <v>187</v>
      </c>
      <c r="E41" s="183"/>
      <c r="F41" s="183" t="s">
        <v>188</v>
      </c>
      <c r="G41" s="162" t="s">
        <v>188</v>
      </c>
      <c r="H41" s="162">
        <v>6</v>
      </c>
      <c r="I41" s="162">
        <v>5.6</v>
      </c>
      <c r="J41" s="170" t="s">
        <v>189</v>
      </c>
      <c r="K41" s="181"/>
    </row>
    <row r="42" ht="67" customHeight="1" spans="1:11">
      <c r="A42" s="182"/>
      <c r="B42" s="174" t="s">
        <v>190</v>
      </c>
      <c r="C42" s="174" t="s">
        <v>191</v>
      </c>
      <c r="D42" s="183" t="s">
        <v>192</v>
      </c>
      <c r="E42" s="183"/>
      <c r="F42" s="183" t="s">
        <v>193</v>
      </c>
      <c r="G42" s="162" t="s">
        <v>193</v>
      </c>
      <c r="H42" s="162">
        <v>10</v>
      </c>
      <c r="I42" s="162">
        <v>9.6</v>
      </c>
      <c r="J42" s="170" t="s">
        <v>194</v>
      </c>
      <c r="K42" s="181"/>
    </row>
    <row r="43" spans="1:11">
      <c r="A43" s="174" t="s">
        <v>195</v>
      </c>
      <c r="B43" s="174"/>
      <c r="C43" s="174"/>
      <c r="D43" s="174"/>
      <c r="E43" s="174"/>
      <c r="F43" s="174"/>
      <c r="G43" s="174"/>
      <c r="H43" s="174"/>
      <c r="I43" s="174">
        <f>K7+I14+I15+I16+I17+I18+I19+I20+I21+I22+I23+I24+I25+I26+I27+I28+I29+I30+I31+I32+I33+I34+I35+I37+I38+I39+I40+I41+I42</f>
        <v>96.96</v>
      </c>
      <c r="J43" s="160"/>
      <c r="K43" s="166"/>
    </row>
    <row r="44" ht="56.25" spans="1:11">
      <c r="A44" s="185" t="s">
        <v>196</v>
      </c>
      <c r="B44" s="174"/>
      <c r="C44" s="174"/>
      <c r="D44" s="174"/>
      <c r="E44" s="174"/>
      <c r="F44" s="174"/>
      <c r="G44" s="174"/>
      <c r="H44" s="174">
        <v>100</v>
      </c>
      <c r="I44" s="174"/>
      <c r="J44" s="189"/>
      <c r="K44" s="190"/>
    </row>
  </sheetData>
  <mergeCells count="89">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J43:K43"/>
    <mergeCell ref="J44:K44"/>
    <mergeCell ref="A11:A12"/>
    <mergeCell ref="A13:A42"/>
    <mergeCell ref="B14:B19"/>
    <mergeCell ref="B20:B35"/>
    <mergeCell ref="B36:B41"/>
    <mergeCell ref="C14:C24"/>
    <mergeCell ref="C25:C26"/>
    <mergeCell ref="C28:C35"/>
    <mergeCell ref="C37:C39"/>
    <mergeCell ref="A6: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44"/>
  <sheetViews>
    <sheetView topLeftCell="A2" workbookViewId="0">
      <selection activeCell="R20" sqref="R20"/>
    </sheetView>
  </sheetViews>
  <sheetFormatPr defaultColWidth="9" defaultRowHeight="15.75"/>
  <sheetData>
    <row r="1" ht="22.5" spans="1:11">
      <c r="A1" s="109" t="s">
        <v>1</v>
      </c>
      <c r="B1" s="109"/>
      <c r="C1" s="109"/>
      <c r="D1" s="109"/>
      <c r="E1" s="109"/>
      <c r="F1" s="109"/>
      <c r="G1" s="109"/>
      <c r="H1" s="109"/>
      <c r="I1" s="109"/>
      <c r="J1" s="109"/>
      <c r="K1" s="109"/>
    </row>
    <row r="2" ht="29" customHeight="1" spans="1:11">
      <c r="A2" s="110" t="s">
        <v>2</v>
      </c>
      <c r="B2" s="110"/>
      <c r="C2" s="110"/>
      <c r="D2" s="110"/>
      <c r="E2" s="110"/>
      <c r="F2" s="110"/>
      <c r="G2" s="110"/>
      <c r="H2" s="110"/>
      <c r="I2" s="110"/>
      <c r="J2" s="110"/>
      <c r="K2" s="110"/>
    </row>
    <row r="3" ht="29" customHeight="1" spans="1:11">
      <c r="A3" s="111" t="s">
        <v>3</v>
      </c>
      <c r="B3" s="112"/>
      <c r="C3" s="112"/>
      <c r="D3" s="113" t="s">
        <v>197</v>
      </c>
      <c r="E3" s="113"/>
      <c r="F3" s="113"/>
      <c r="G3" s="113"/>
      <c r="H3" s="113"/>
      <c r="I3" s="113"/>
      <c r="J3" s="113"/>
      <c r="K3" s="113"/>
    </row>
    <row r="4" ht="29" customHeight="1" spans="1:11">
      <c r="A4" s="111" t="s">
        <v>5</v>
      </c>
      <c r="B4" s="112"/>
      <c r="C4" s="112"/>
      <c r="D4" s="111" t="s">
        <v>198</v>
      </c>
      <c r="E4" s="112"/>
      <c r="F4" s="112"/>
      <c r="G4" s="111" t="s">
        <v>7</v>
      </c>
      <c r="H4" s="112"/>
      <c r="I4" s="112" t="s">
        <v>199</v>
      </c>
      <c r="J4" s="112"/>
      <c r="K4" s="117"/>
    </row>
    <row r="5" spans="1:11">
      <c r="A5" s="114" t="s">
        <v>9</v>
      </c>
      <c r="B5" s="115"/>
      <c r="C5" s="116"/>
      <c r="D5" s="111"/>
      <c r="E5" s="113" t="s">
        <v>10</v>
      </c>
      <c r="F5" s="113" t="s">
        <v>11</v>
      </c>
      <c r="G5" s="111" t="s">
        <v>12</v>
      </c>
      <c r="H5" s="117"/>
      <c r="I5" s="113" t="s">
        <v>13</v>
      </c>
      <c r="J5" s="113" t="s">
        <v>14</v>
      </c>
      <c r="K5" s="113" t="s">
        <v>15</v>
      </c>
    </row>
    <row r="6" ht="21" spans="1:11">
      <c r="A6" s="118"/>
      <c r="B6" s="119"/>
      <c r="C6" s="120"/>
      <c r="D6" s="121" t="s">
        <v>16</v>
      </c>
      <c r="E6" s="113">
        <v>120</v>
      </c>
      <c r="F6" s="113">
        <v>120</v>
      </c>
      <c r="G6" s="111">
        <v>152.195</v>
      </c>
      <c r="H6" s="117"/>
      <c r="I6" s="113">
        <v>10</v>
      </c>
      <c r="J6" s="152">
        <f>G6/F6*100</f>
        <v>126.829166666667</v>
      </c>
      <c r="K6" s="113">
        <v>10</v>
      </c>
    </row>
    <row r="7" ht="21" spans="1:11">
      <c r="A7" s="122"/>
      <c r="B7" s="119"/>
      <c r="C7" s="120"/>
      <c r="D7" s="121" t="s">
        <v>18</v>
      </c>
      <c r="E7" s="113">
        <v>80</v>
      </c>
      <c r="F7" s="113">
        <v>80</v>
      </c>
      <c r="G7" s="111">
        <v>88.625</v>
      </c>
      <c r="H7" s="117"/>
      <c r="I7" s="113" t="s">
        <v>19</v>
      </c>
      <c r="J7" s="113"/>
      <c r="K7" s="113" t="s">
        <v>19</v>
      </c>
    </row>
    <row r="8" spans="1:11">
      <c r="A8" s="122"/>
      <c r="B8" s="119"/>
      <c r="C8" s="120"/>
      <c r="D8" s="111" t="s">
        <v>20</v>
      </c>
      <c r="E8" s="113">
        <v>0</v>
      </c>
      <c r="F8" s="113">
        <v>0</v>
      </c>
      <c r="G8" s="111">
        <v>0</v>
      </c>
      <c r="H8" s="117"/>
      <c r="I8" s="113" t="s">
        <v>19</v>
      </c>
      <c r="J8" s="113"/>
      <c r="K8" s="113" t="s">
        <v>19</v>
      </c>
    </row>
    <row r="9" ht="21" spans="1:11">
      <c r="A9" s="123"/>
      <c r="B9" s="119"/>
      <c r="C9" s="120"/>
      <c r="D9" s="124" t="s">
        <v>21</v>
      </c>
      <c r="E9" s="125">
        <v>40</v>
      </c>
      <c r="F9" s="125">
        <v>40</v>
      </c>
      <c r="G9" s="114">
        <v>63.57</v>
      </c>
      <c r="H9" s="126"/>
      <c r="I9" s="125" t="s">
        <v>19</v>
      </c>
      <c r="J9" s="125"/>
      <c r="K9" s="125" t="s">
        <v>19</v>
      </c>
    </row>
    <row r="10" spans="1:11">
      <c r="A10" s="118" t="s">
        <v>22</v>
      </c>
      <c r="B10" s="127" t="s">
        <v>23</v>
      </c>
      <c r="C10" s="128"/>
      <c r="D10" s="128"/>
      <c r="E10" s="128"/>
      <c r="F10" s="129"/>
      <c r="G10" s="111" t="s">
        <v>24</v>
      </c>
      <c r="H10" s="112"/>
      <c r="I10" s="112"/>
      <c r="J10" s="112"/>
      <c r="K10" s="117"/>
    </row>
    <row r="11" ht="55" customHeight="1" spans="1:11">
      <c r="A11" s="130"/>
      <c r="B11" s="131" t="s">
        <v>200</v>
      </c>
      <c r="C11" s="131"/>
      <c r="D11" s="131"/>
      <c r="E11" s="131"/>
      <c r="F11" s="131"/>
      <c r="G11" s="132" t="s">
        <v>201</v>
      </c>
      <c r="H11" s="132"/>
      <c r="I11" s="132"/>
      <c r="J11" s="132"/>
      <c r="K11" s="140"/>
    </row>
    <row r="12" spans="1:11">
      <c r="A12" s="125" t="s">
        <v>27</v>
      </c>
      <c r="B12" s="125" t="s">
        <v>28</v>
      </c>
      <c r="C12" s="113" t="s">
        <v>29</v>
      </c>
      <c r="D12" s="113" t="s">
        <v>30</v>
      </c>
      <c r="E12" s="113"/>
      <c r="F12" s="117" t="s">
        <v>31</v>
      </c>
      <c r="G12" s="133" t="s">
        <v>32</v>
      </c>
      <c r="H12" s="113" t="s">
        <v>13</v>
      </c>
      <c r="I12" s="113" t="s">
        <v>15</v>
      </c>
      <c r="J12" s="111" t="s">
        <v>33</v>
      </c>
      <c r="K12" s="117"/>
    </row>
    <row r="13" spans="1:11">
      <c r="A13" s="134"/>
      <c r="B13" s="113" t="s">
        <v>34</v>
      </c>
      <c r="C13" s="125" t="s">
        <v>35</v>
      </c>
      <c r="D13" s="135" t="s">
        <v>202</v>
      </c>
      <c r="E13" s="136"/>
      <c r="F13" s="137">
        <v>1</v>
      </c>
      <c r="G13" s="137">
        <v>2</v>
      </c>
      <c r="H13" s="138">
        <v>5</v>
      </c>
      <c r="I13" s="138">
        <v>5</v>
      </c>
      <c r="J13" s="153"/>
      <c r="K13" s="154"/>
    </row>
    <row r="14" spans="1:11">
      <c r="A14" s="134"/>
      <c r="B14" s="113"/>
      <c r="C14" s="134"/>
      <c r="D14" s="135" t="s">
        <v>203</v>
      </c>
      <c r="E14" s="136"/>
      <c r="F14" s="137">
        <v>240</v>
      </c>
      <c r="G14" s="137">
        <f>20+220</f>
        <v>240</v>
      </c>
      <c r="H14" s="138">
        <v>10</v>
      </c>
      <c r="I14" s="138">
        <v>10</v>
      </c>
      <c r="J14" s="153"/>
      <c r="K14" s="154"/>
    </row>
    <row r="15" spans="1:11">
      <c r="A15" s="134"/>
      <c r="B15" s="113"/>
      <c r="C15" s="134"/>
      <c r="D15" s="135" t="s">
        <v>204</v>
      </c>
      <c r="E15" s="136"/>
      <c r="F15" s="137">
        <v>224</v>
      </c>
      <c r="G15" s="137">
        <f>8+242</f>
        <v>250</v>
      </c>
      <c r="H15" s="138">
        <v>10</v>
      </c>
      <c r="I15" s="138">
        <v>10</v>
      </c>
      <c r="J15" s="153"/>
      <c r="K15" s="154"/>
    </row>
    <row r="16" ht="31" customHeight="1" spans="1:11">
      <c r="A16" s="134"/>
      <c r="B16" s="113"/>
      <c r="C16" s="134"/>
      <c r="D16" s="135" t="s">
        <v>205</v>
      </c>
      <c r="E16" s="136"/>
      <c r="F16" s="137">
        <v>212</v>
      </c>
      <c r="G16" s="137">
        <v>110</v>
      </c>
      <c r="H16" s="138">
        <v>10</v>
      </c>
      <c r="I16" s="138">
        <v>8</v>
      </c>
      <c r="J16" s="155" t="s">
        <v>206</v>
      </c>
      <c r="K16" s="156"/>
    </row>
    <row r="17" spans="1:11">
      <c r="A17" s="134"/>
      <c r="B17" s="113"/>
      <c r="C17" s="134"/>
      <c r="D17" s="135" t="s">
        <v>207</v>
      </c>
      <c r="E17" s="136"/>
      <c r="F17" s="137">
        <v>160</v>
      </c>
      <c r="G17" s="137">
        <f>56+58+150</f>
        <v>264</v>
      </c>
      <c r="H17" s="138">
        <v>5</v>
      </c>
      <c r="I17" s="138">
        <v>5</v>
      </c>
      <c r="J17" s="153"/>
      <c r="K17" s="154"/>
    </row>
    <row r="18" spans="1:11">
      <c r="A18" s="134"/>
      <c r="B18" s="113"/>
      <c r="C18" s="139"/>
      <c r="D18" s="135" t="s">
        <v>208</v>
      </c>
      <c r="E18" s="136"/>
      <c r="F18" s="137">
        <v>200</v>
      </c>
      <c r="G18" s="137">
        <f>56+58+150</f>
        <v>264</v>
      </c>
      <c r="H18" s="138">
        <v>5</v>
      </c>
      <c r="I18" s="138">
        <v>5</v>
      </c>
      <c r="J18" s="153"/>
      <c r="K18" s="154"/>
    </row>
    <row r="19" spans="1:11">
      <c r="A19" s="134"/>
      <c r="B19" s="113"/>
      <c r="C19" s="125" t="s">
        <v>40</v>
      </c>
      <c r="D19" s="135" t="s">
        <v>209</v>
      </c>
      <c r="E19" s="136"/>
      <c r="F19" s="137" t="s">
        <v>210</v>
      </c>
      <c r="G19" s="137">
        <v>100</v>
      </c>
      <c r="H19" s="138">
        <v>5</v>
      </c>
      <c r="I19" s="138">
        <v>5</v>
      </c>
      <c r="J19" s="153"/>
      <c r="K19" s="154"/>
    </row>
    <row r="20" spans="1:11">
      <c r="A20" s="134"/>
      <c r="B20" s="113"/>
      <c r="C20" s="134"/>
      <c r="D20" s="121" t="s">
        <v>211</v>
      </c>
      <c r="E20" s="140"/>
      <c r="F20" s="141"/>
      <c r="G20" s="141"/>
      <c r="H20" s="141"/>
      <c r="I20" s="141"/>
      <c r="J20" s="153"/>
      <c r="K20" s="154"/>
    </row>
    <row r="21" spans="1:11">
      <c r="A21" s="134"/>
      <c r="B21" s="113"/>
      <c r="C21" s="139"/>
      <c r="D21" s="121" t="s">
        <v>212</v>
      </c>
      <c r="E21" s="140"/>
      <c r="F21" s="141"/>
      <c r="G21" s="141"/>
      <c r="H21" s="141"/>
      <c r="I21" s="141"/>
      <c r="J21" s="153"/>
      <c r="K21" s="154"/>
    </row>
    <row r="22" spans="1:11">
      <c r="A22" s="134"/>
      <c r="B22" s="113"/>
      <c r="C22" s="125" t="s">
        <v>45</v>
      </c>
      <c r="D22" s="121" t="s">
        <v>213</v>
      </c>
      <c r="E22" s="140"/>
      <c r="F22" s="141"/>
      <c r="G22" s="141"/>
      <c r="H22" s="141"/>
      <c r="I22" s="141"/>
      <c r="J22" s="153"/>
      <c r="K22" s="154"/>
    </row>
    <row r="23" spans="1:11">
      <c r="A23" s="134"/>
      <c r="B23" s="113"/>
      <c r="C23" s="134"/>
      <c r="D23" s="121" t="s">
        <v>211</v>
      </c>
      <c r="E23" s="140"/>
      <c r="F23" s="141"/>
      <c r="G23" s="141"/>
      <c r="H23" s="141"/>
      <c r="I23" s="141"/>
      <c r="J23" s="153"/>
      <c r="K23" s="154"/>
    </row>
    <row r="24" spans="1:11">
      <c r="A24" s="134"/>
      <c r="B24" s="113"/>
      <c r="C24" s="139"/>
      <c r="D24" s="121" t="s">
        <v>212</v>
      </c>
      <c r="E24" s="140"/>
      <c r="F24" s="141"/>
      <c r="G24" s="141"/>
      <c r="H24" s="141"/>
      <c r="I24" s="141"/>
      <c r="J24" s="153"/>
      <c r="K24" s="154"/>
    </row>
    <row r="25" spans="1:11">
      <c r="A25" s="134"/>
      <c r="B25" s="113"/>
      <c r="C25" s="125" t="s">
        <v>48</v>
      </c>
      <c r="D25" s="142" t="s">
        <v>213</v>
      </c>
      <c r="E25" s="143"/>
      <c r="F25" s="141"/>
      <c r="G25" s="141"/>
      <c r="H25" s="141"/>
      <c r="I25" s="141"/>
      <c r="J25" s="153"/>
      <c r="K25" s="154"/>
    </row>
    <row r="26" spans="1:11">
      <c r="A26" s="134"/>
      <c r="B26" s="113"/>
      <c r="C26" s="134"/>
      <c r="D26" s="142" t="s">
        <v>211</v>
      </c>
      <c r="E26" s="143"/>
      <c r="F26" s="141"/>
      <c r="G26" s="141"/>
      <c r="H26" s="141"/>
      <c r="I26" s="141"/>
      <c r="J26" s="153"/>
      <c r="K26" s="154"/>
    </row>
    <row r="27" spans="1:11">
      <c r="A27" s="134"/>
      <c r="B27" s="113"/>
      <c r="C27" s="139"/>
      <c r="D27" s="142" t="s">
        <v>212</v>
      </c>
      <c r="E27" s="143"/>
      <c r="F27" s="141"/>
      <c r="G27" s="141"/>
      <c r="H27" s="141"/>
      <c r="I27" s="141"/>
      <c r="J27" s="153"/>
      <c r="K27" s="154"/>
    </row>
    <row r="28" spans="1:11">
      <c r="A28" s="134"/>
      <c r="B28" s="113" t="s">
        <v>52</v>
      </c>
      <c r="C28" s="125" t="s">
        <v>53</v>
      </c>
      <c r="D28" s="144" t="s">
        <v>214</v>
      </c>
      <c r="E28" s="145"/>
      <c r="F28" s="137">
        <v>224</v>
      </c>
      <c r="G28" s="137">
        <v>250</v>
      </c>
      <c r="H28" s="138">
        <v>10</v>
      </c>
      <c r="I28" s="138">
        <v>10</v>
      </c>
      <c r="J28" s="153"/>
      <c r="K28" s="154"/>
    </row>
    <row r="29" ht="33" customHeight="1" spans="1:11">
      <c r="A29" s="134"/>
      <c r="B29" s="113"/>
      <c r="C29" s="134"/>
      <c r="D29" s="144" t="s">
        <v>215</v>
      </c>
      <c r="E29" s="145"/>
      <c r="F29" s="137">
        <v>63.6</v>
      </c>
      <c r="G29" s="137">
        <v>33</v>
      </c>
      <c r="H29" s="138">
        <v>10</v>
      </c>
      <c r="I29" s="138">
        <v>8</v>
      </c>
      <c r="J29" s="153" t="s">
        <v>216</v>
      </c>
      <c r="K29" s="154"/>
    </row>
    <row r="30" spans="1:11">
      <c r="A30" s="134"/>
      <c r="B30" s="113"/>
      <c r="C30" s="139"/>
      <c r="D30" s="142" t="s">
        <v>212</v>
      </c>
      <c r="E30" s="143"/>
      <c r="F30" s="141"/>
      <c r="G30" s="141"/>
      <c r="H30" s="141"/>
      <c r="I30" s="141"/>
      <c r="J30" s="153"/>
      <c r="K30" s="154"/>
    </row>
    <row r="31" spans="1:11">
      <c r="A31" s="134"/>
      <c r="B31" s="113"/>
      <c r="C31" s="125" t="s">
        <v>57</v>
      </c>
      <c r="D31" s="146" t="s">
        <v>217</v>
      </c>
      <c r="E31" s="146"/>
      <c r="F31" s="137" t="s">
        <v>218</v>
      </c>
      <c r="G31" s="137" t="s">
        <v>218</v>
      </c>
      <c r="H31" s="138">
        <v>5</v>
      </c>
      <c r="I31" s="138">
        <v>5</v>
      </c>
      <c r="J31" s="153"/>
      <c r="K31" s="154"/>
    </row>
    <row r="32" spans="1:11">
      <c r="A32" s="134"/>
      <c r="B32" s="113"/>
      <c r="C32" s="134"/>
      <c r="D32" s="142" t="s">
        <v>211</v>
      </c>
      <c r="E32" s="143"/>
      <c r="F32" s="141"/>
      <c r="G32" s="141"/>
      <c r="H32" s="141"/>
      <c r="I32" s="141"/>
      <c r="J32" s="153"/>
      <c r="K32" s="154"/>
    </row>
    <row r="33" spans="1:11">
      <c r="A33" s="134"/>
      <c r="B33" s="113"/>
      <c r="C33" s="139"/>
      <c r="D33" s="142" t="s">
        <v>212</v>
      </c>
      <c r="E33" s="143"/>
      <c r="F33" s="141"/>
      <c r="G33" s="141"/>
      <c r="H33" s="141"/>
      <c r="I33" s="141"/>
      <c r="J33" s="153"/>
      <c r="K33" s="154"/>
    </row>
    <row r="34" spans="1:11">
      <c r="A34" s="134"/>
      <c r="B34" s="113"/>
      <c r="C34" s="125" t="s">
        <v>64</v>
      </c>
      <c r="D34" s="146" t="s">
        <v>219</v>
      </c>
      <c r="E34" s="146"/>
      <c r="F34" s="137" t="s">
        <v>218</v>
      </c>
      <c r="G34" s="137" t="s">
        <v>218</v>
      </c>
      <c r="H34" s="138">
        <v>3</v>
      </c>
      <c r="I34" s="138">
        <v>3</v>
      </c>
      <c r="J34" s="153"/>
      <c r="K34" s="154"/>
    </row>
    <row r="35" spans="1:11">
      <c r="A35" s="134"/>
      <c r="B35" s="113"/>
      <c r="C35" s="134"/>
      <c r="D35" s="142" t="s">
        <v>211</v>
      </c>
      <c r="E35" s="143"/>
      <c r="F35" s="141"/>
      <c r="G35" s="141"/>
      <c r="H35" s="141"/>
      <c r="I35" s="141"/>
      <c r="J35" s="153"/>
      <c r="K35" s="154"/>
    </row>
    <row r="36" spans="1:11">
      <c r="A36" s="134"/>
      <c r="B36" s="113"/>
      <c r="C36" s="139"/>
      <c r="D36" s="142" t="s">
        <v>212</v>
      </c>
      <c r="E36" s="143"/>
      <c r="F36" s="141"/>
      <c r="G36" s="141"/>
      <c r="H36" s="141"/>
      <c r="I36" s="141"/>
      <c r="J36" s="153"/>
      <c r="K36" s="154"/>
    </row>
    <row r="37" spans="1:11">
      <c r="A37" s="134"/>
      <c r="B37" s="113"/>
      <c r="C37" s="125" t="s">
        <v>65</v>
      </c>
      <c r="D37" s="146" t="s">
        <v>220</v>
      </c>
      <c r="E37" s="146"/>
      <c r="F37" s="137" t="s">
        <v>218</v>
      </c>
      <c r="G37" s="137" t="s">
        <v>218</v>
      </c>
      <c r="H37" s="138">
        <v>2</v>
      </c>
      <c r="I37" s="138">
        <v>2</v>
      </c>
      <c r="J37" s="153"/>
      <c r="K37" s="154"/>
    </row>
    <row r="38" spans="1:11">
      <c r="A38" s="134"/>
      <c r="B38" s="113"/>
      <c r="C38" s="134"/>
      <c r="D38" s="142" t="s">
        <v>211</v>
      </c>
      <c r="E38" s="143"/>
      <c r="F38" s="141"/>
      <c r="G38" s="141"/>
      <c r="H38" s="141"/>
      <c r="I38" s="141"/>
      <c r="J38" s="153"/>
      <c r="K38" s="154"/>
    </row>
    <row r="39" spans="1:11">
      <c r="A39" s="134"/>
      <c r="B39" s="113"/>
      <c r="C39" s="139"/>
      <c r="D39" s="142" t="s">
        <v>212</v>
      </c>
      <c r="E39" s="143"/>
      <c r="F39" s="141"/>
      <c r="G39" s="141"/>
      <c r="H39" s="141"/>
      <c r="I39" s="141"/>
      <c r="J39" s="153"/>
      <c r="K39" s="154"/>
    </row>
    <row r="40" spans="1:11">
      <c r="A40" s="134"/>
      <c r="B40" s="125" t="s">
        <v>69</v>
      </c>
      <c r="C40" s="125" t="s">
        <v>70</v>
      </c>
      <c r="D40" s="146" t="s">
        <v>221</v>
      </c>
      <c r="E40" s="146"/>
      <c r="F40" s="137" t="s">
        <v>222</v>
      </c>
      <c r="G40" s="137">
        <v>85</v>
      </c>
      <c r="H40" s="138">
        <v>5</v>
      </c>
      <c r="I40" s="138">
        <v>5</v>
      </c>
      <c r="J40" s="153"/>
      <c r="K40" s="154"/>
    </row>
    <row r="41" spans="1:11">
      <c r="A41" s="134"/>
      <c r="B41" s="134"/>
      <c r="C41" s="134"/>
      <c r="D41" s="146" t="s">
        <v>223</v>
      </c>
      <c r="E41" s="146"/>
      <c r="F41" s="137" t="s">
        <v>222</v>
      </c>
      <c r="G41" s="137">
        <v>100</v>
      </c>
      <c r="H41" s="138">
        <v>5</v>
      </c>
      <c r="I41" s="138">
        <v>5</v>
      </c>
      <c r="J41" s="153"/>
      <c r="K41" s="154"/>
    </row>
    <row r="42" spans="1:11">
      <c r="A42" s="134"/>
      <c r="B42" s="134"/>
      <c r="C42" s="139"/>
      <c r="D42" s="142" t="s">
        <v>212</v>
      </c>
      <c r="E42" s="143"/>
      <c r="F42" s="133"/>
      <c r="G42" s="133"/>
      <c r="H42" s="133"/>
      <c r="I42" s="133"/>
      <c r="J42" s="111"/>
      <c r="K42" s="117"/>
    </row>
    <row r="43" spans="1:11">
      <c r="A43" s="147" t="s">
        <v>74</v>
      </c>
      <c r="B43" s="148"/>
      <c r="C43" s="148"/>
      <c r="D43" s="148"/>
      <c r="E43" s="148"/>
      <c r="F43" s="148"/>
      <c r="G43" s="149"/>
      <c r="H43" s="150">
        <v>100</v>
      </c>
      <c r="I43" s="150">
        <v>96</v>
      </c>
      <c r="J43" s="147"/>
      <c r="K43" s="149"/>
    </row>
    <row r="44" spans="1:11">
      <c r="A44" s="151" t="s">
        <v>224</v>
      </c>
      <c r="B44" s="151"/>
      <c r="C44" s="151"/>
      <c r="D44" s="151"/>
      <c r="E44" s="151"/>
      <c r="F44" s="151"/>
      <c r="G44" s="151"/>
      <c r="H44" s="151"/>
      <c r="I44" s="151"/>
      <c r="J44" s="151"/>
      <c r="K44" s="151"/>
    </row>
  </sheetData>
  <mergeCells count="95">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D16:E16"/>
    <mergeCell ref="J16:K16"/>
    <mergeCell ref="D17:E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A43:G43"/>
    <mergeCell ref="J43:K43"/>
    <mergeCell ref="A44:K44"/>
    <mergeCell ref="A10:A11"/>
    <mergeCell ref="A12:A42"/>
    <mergeCell ref="B13:B27"/>
    <mergeCell ref="B28:B39"/>
    <mergeCell ref="B40:B42"/>
    <mergeCell ref="C13:C18"/>
    <mergeCell ref="C19:C21"/>
    <mergeCell ref="C22:C24"/>
    <mergeCell ref="C25:C27"/>
    <mergeCell ref="C28:C30"/>
    <mergeCell ref="C31:C33"/>
    <mergeCell ref="C34:C36"/>
    <mergeCell ref="C37:C39"/>
    <mergeCell ref="C40:C42"/>
    <mergeCell ref="A5:C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36"/>
  <sheetViews>
    <sheetView workbookViewId="0">
      <selection activeCell="A2" sqref="A2:K2"/>
    </sheetView>
  </sheetViews>
  <sheetFormatPr defaultColWidth="9" defaultRowHeight="15.75"/>
  <cols>
    <col min="5" max="5" width="19.25" customWidth="1"/>
    <col min="6" max="6" width="15.875" customWidth="1"/>
    <col min="7" max="7" width="11.875" customWidth="1"/>
  </cols>
  <sheetData>
    <row r="1" spans="1:11">
      <c r="A1" s="1" t="s">
        <v>0</v>
      </c>
      <c r="B1" s="1"/>
      <c r="C1" s="2"/>
      <c r="D1" s="2"/>
      <c r="E1" s="3"/>
      <c r="F1" s="3"/>
      <c r="G1" s="3"/>
      <c r="H1" s="3"/>
      <c r="I1" s="3"/>
      <c r="J1" s="3"/>
      <c r="K1" s="3"/>
    </row>
    <row r="2" ht="39" customHeight="1" spans="1:11">
      <c r="A2" s="4" t="s">
        <v>1</v>
      </c>
      <c r="B2" s="4"/>
      <c r="C2" s="4"/>
      <c r="D2" s="4"/>
      <c r="E2" s="4"/>
      <c r="F2" s="4"/>
      <c r="G2" s="4"/>
      <c r="H2" s="4"/>
      <c r="I2" s="4"/>
      <c r="J2" s="4"/>
      <c r="K2" s="4"/>
    </row>
    <row r="3" ht="21" customHeight="1" spans="1:11">
      <c r="A3" s="5" t="s">
        <v>2</v>
      </c>
      <c r="B3" s="5"/>
      <c r="C3" s="5"/>
      <c r="D3" s="5"/>
      <c r="E3" s="5"/>
      <c r="F3" s="5"/>
      <c r="G3" s="5"/>
      <c r="H3" s="5"/>
      <c r="I3" s="5"/>
      <c r="J3" s="5"/>
      <c r="K3" s="5"/>
    </row>
    <row r="4" ht="33" customHeight="1" spans="1:11">
      <c r="A4" s="6" t="s">
        <v>3</v>
      </c>
      <c r="B4" s="7"/>
      <c r="C4" s="7"/>
      <c r="D4" s="8" t="s">
        <v>225</v>
      </c>
      <c r="E4" s="8"/>
      <c r="F4" s="8"/>
      <c r="G4" s="8"/>
      <c r="H4" s="8"/>
      <c r="I4" s="8"/>
      <c r="J4" s="8"/>
      <c r="K4" s="8"/>
    </row>
    <row r="5" ht="33" customHeight="1" spans="1:11">
      <c r="A5" s="6" t="s">
        <v>5</v>
      </c>
      <c r="B5" s="7"/>
      <c r="C5" s="7"/>
      <c r="D5" s="6" t="s">
        <v>6</v>
      </c>
      <c r="E5" s="7"/>
      <c r="F5" s="7"/>
      <c r="G5" s="6" t="s">
        <v>7</v>
      </c>
      <c r="H5" s="7"/>
      <c r="I5" s="7" t="s">
        <v>8</v>
      </c>
      <c r="J5" s="7"/>
      <c r="K5" s="12"/>
    </row>
    <row r="6" ht="33" customHeight="1" spans="1:11">
      <c r="A6" s="9" t="s">
        <v>9</v>
      </c>
      <c r="B6" s="10"/>
      <c r="C6" s="11"/>
      <c r="D6" s="6"/>
      <c r="E6" s="8" t="s">
        <v>10</v>
      </c>
      <c r="F6" s="8" t="s">
        <v>11</v>
      </c>
      <c r="G6" s="6" t="s">
        <v>12</v>
      </c>
      <c r="H6" s="12"/>
      <c r="I6" s="8" t="s">
        <v>13</v>
      </c>
      <c r="J6" s="8" t="s">
        <v>14</v>
      </c>
      <c r="K6" s="8" t="s">
        <v>15</v>
      </c>
    </row>
    <row r="7" ht="28.5" spans="1:11">
      <c r="A7" s="13"/>
      <c r="B7" s="14"/>
      <c r="C7" s="15"/>
      <c r="D7" s="16" t="s">
        <v>16</v>
      </c>
      <c r="E7" s="8" t="s">
        <v>226</v>
      </c>
      <c r="F7" s="8"/>
      <c r="G7" s="6"/>
      <c r="H7" s="12"/>
      <c r="I7" s="8">
        <v>10</v>
      </c>
      <c r="J7" s="8"/>
      <c r="K7" s="27">
        <v>8</v>
      </c>
    </row>
    <row r="8" ht="42.75" spans="1:11">
      <c r="A8" s="17"/>
      <c r="B8" s="14"/>
      <c r="C8" s="15"/>
      <c r="D8" s="16" t="s">
        <v>18</v>
      </c>
      <c r="E8" s="8" t="s">
        <v>226</v>
      </c>
      <c r="F8" s="8"/>
      <c r="G8" s="6"/>
      <c r="H8" s="12"/>
      <c r="I8" s="8" t="s">
        <v>19</v>
      </c>
      <c r="J8" s="8"/>
      <c r="K8" s="8" t="s">
        <v>19</v>
      </c>
    </row>
    <row r="9" ht="15" customHeight="1" spans="1:11">
      <c r="A9" s="17"/>
      <c r="B9" s="14"/>
      <c r="C9" s="15"/>
      <c r="D9" s="6" t="s">
        <v>20</v>
      </c>
      <c r="E9" s="8"/>
      <c r="F9" s="8"/>
      <c r="G9" s="6"/>
      <c r="H9" s="12"/>
      <c r="I9" s="8" t="s">
        <v>19</v>
      </c>
      <c r="J9" s="8"/>
      <c r="K9" s="8" t="s">
        <v>19</v>
      </c>
    </row>
    <row r="10" ht="15" customHeight="1" spans="1:11">
      <c r="A10" s="18"/>
      <c r="B10" s="14"/>
      <c r="C10" s="15"/>
      <c r="D10" s="19" t="s">
        <v>21</v>
      </c>
      <c r="E10" s="20"/>
      <c r="F10" s="20"/>
      <c r="G10" s="9"/>
      <c r="H10" s="21"/>
      <c r="I10" s="20" t="s">
        <v>19</v>
      </c>
      <c r="J10" s="20"/>
      <c r="K10" s="20" t="s">
        <v>19</v>
      </c>
    </row>
    <row r="11" spans="1:11">
      <c r="A11" s="13" t="s">
        <v>22</v>
      </c>
      <c r="B11" s="22" t="s">
        <v>23</v>
      </c>
      <c r="C11" s="23"/>
      <c r="D11" s="23"/>
      <c r="E11" s="23"/>
      <c r="F11" s="24"/>
      <c r="G11" s="6" t="s">
        <v>24</v>
      </c>
      <c r="H11" s="7"/>
      <c r="I11" s="7"/>
      <c r="J11" s="7"/>
      <c r="K11" s="12"/>
    </row>
    <row r="12" ht="81" customHeight="1" spans="1:11">
      <c r="A12" s="25"/>
      <c r="B12" s="44" t="s">
        <v>227</v>
      </c>
      <c r="C12" s="44"/>
      <c r="D12" s="44"/>
      <c r="E12" s="44"/>
      <c r="F12" s="44"/>
      <c r="G12" s="45" t="s">
        <v>228</v>
      </c>
      <c r="H12" s="45"/>
      <c r="I12" s="45"/>
      <c r="J12" s="45"/>
      <c r="K12" s="29"/>
    </row>
    <row r="13" ht="29" customHeight="1" spans="1:11">
      <c r="A13" s="20" t="s">
        <v>27</v>
      </c>
      <c r="B13" s="20" t="s">
        <v>28</v>
      </c>
      <c r="C13" s="8" t="s">
        <v>29</v>
      </c>
      <c r="D13" s="8" t="s">
        <v>30</v>
      </c>
      <c r="E13" s="8"/>
      <c r="F13" s="12" t="s">
        <v>31</v>
      </c>
      <c r="G13" s="27" t="s">
        <v>32</v>
      </c>
      <c r="H13" s="8" t="s">
        <v>13</v>
      </c>
      <c r="I13" s="8" t="s">
        <v>15</v>
      </c>
      <c r="J13" s="6" t="s">
        <v>33</v>
      </c>
      <c r="K13" s="12"/>
    </row>
    <row r="14" ht="30" customHeight="1" spans="1:11">
      <c r="A14" s="28"/>
      <c r="B14" s="8" t="s">
        <v>34</v>
      </c>
      <c r="C14" s="28" t="s">
        <v>35</v>
      </c>
      <c r="D14" s="16" t="s">
        <v>229</v>
      </c>
      <c r="E14" s="29"/>
      <c r="F14" s="96">
        <v>9</v>
      </c>
      <c r="G14" s="107">
        <v>9</v>
      </c>
      <c r="H14" s="100">
        <v>10</v>
      </c>
      <c r="I14" s="100">
        <v>10</v>
      </c>
      <c r="J14" s="6"/>
      <c r="K14" s="12"/>
    </row>
    <row r="15" ht="22" customHeight="1" spans="1:11">
      <c r="A15" s="28"/>
      <c r="B15" s="8"/>
      <c r="C15" s="28"/>
      <c r="D15" s="16"/>
      <c r="E15" s="29"/>
      <c r="F15" s="96"/>
      <c r="G15" s="107"/>
      <c r="H15" s="100"/>
      <c r="I15" s="100"/>
      <c r="J15" s="6"/>
      <c r="K15" s="12"/>
    </row>
    <row r="16" ht="30" customHeight="1" spans="1:11">
      <c r="A16" s="28"/>
      <c r="B16" s="8"/>
      <c r="C16" s="20" t="s">
        <v>40</v>
      </c>
      <c r="D16" s="16" t="s">
        <v>230</v>
      </c>
      <c r="E16" s="29"/>
      <c r="F16" s="33">
        <v>0.95</v>
      </c>
      <c r="G16" s="108">
        <v>1</v>
      </c>
      <c r="H16" s="100">
        <v>10</v>
      </c>
      <c r="I16" s="100">
        <v>10</v>
      </c>
      <c r="J16" s="6"/>
      <c r="K16" s="12"/>
    </row>
    <row r="17" ht="35" customHeight="1" spans="1:11">
      <c r="A17" s="28"/>
      <c r="B17" s="8"/>
      <c r="C17" s="28"/>
      <c r="D17" s="16" t="s">
        <v>231</v>
      </c>
      <c r="E17" s="29"/>
      <c r="F17" s="33" t="s">
        <v>232</v>
      </c>
      <c r="G17" s="106">
        <v>0</v>
      </c>
      <c r="H17" s="100">
        <v>10</v>
      </c>
      <c r="I17" s="100">
        <v>10</v>
      </c>
      <c r="J17" s="6"/>
      <c r="K17" s="12"/>
    </row>
    <row r="18" ht="33" customHeight="1" spans="1:11">
      <c r="A18" s="28"/>
      <c r="B18" s="8"/>
      <c r="C18" s="20" t="s">
        <v>45</v>
      </c>
      <c r="D18" s="16" t="s">
        <v>46</v>
      </c>
      <c r="E18" s="29"/>
      <c r="F18" s="33">
        <v>1</v>
      </c>
      <c r="G18" s="108">
        <v>1</v>
      </c>
      <c r="H18" s="100">
        <v>10</v>
      </c>
      <c r="I18" s="100">
        <v>10</v>
      </c>
      <c r="J18" s="6"/>
      <c r="K18" s="12"/>
    </row>
    <row r="19" ht="33" customHeight="1" spans="1:11">
      <c r="A19" s="28"/>
      <c r="B19" s="8"/>
      <c r="C19" s="20" t="s">
        <v>48</v>
      </c>
      <c r="D19" s="35" t="s">
        <v>49</v>
      </c>
      <c r="E19" s="36"/>
      <c r="F19" s="108" t="s">
        <v>233</v>
      </c>
      <c r="G19" s="108" t="s">
        <v>233</v>
      </c>
      <c r="H19" s="100">
        <v>10</v>
      </c>
      <c r="I19" s="100">
        <v>10</v>
      </c>
      <c r="J19" s="6"/>
      <c r="K19" s="12"/>
    </row>
    <row r="20" spans="1:11">
      <c r="A20" s="28"/>
      <c r="B20" s="8" t="s">
        <v>52</v>
      </c>
      <c r="C20" s="20" t="s">
        <v>53</v>
      </c>
      <c r="D20" s="35"/>
      <c r="E20" s="36"/>
      <c r="F20" s="100"/>
      <c r="G20" s="100"/>
      <c r="H20" s="100"/>
      <c r="I20" s="100"/>
      <c r="J20" s="6"/>
      <c r="K20" s="12"/>
    </row>
    <row r="21" spans="1:11">
      <c r="A21" s="28"/>
      <c r="B21" s="8"/>
      <c r="C21" s="28"/>
      <c r="D21" s="35"/>
      <c r="E21" s="36"/>
      <c r="F21" s="100"/>
      <c r="G21" s="100"/>
      <c r="H21" s="100"/>
      <c r="I21" s="100"/>
      <c r="J21" s="6"/>
      <c r="K21" s="12"/>
    </row>
    <row r="22" spans="1:11">
      <c r="A22" s="28"/>
      <c r="B22" s="8"/>
      <c r="C22" s="94"/>
      <c r="D22" s="35"/>
      <c r="E22" s="36"/>
      <c r="F22" s="100"/>
      <c r="G22" s="100"/>
      <c r="H22" s="100"/>
      <c r="I22" s="100"/>
      <c r="J22" s="6"/>
      <c r="K22" s="12"/>
    </row>
    <row r="23" ht="34" customHeight="1" spans="1:11">
      <c r="A23" s="28"/>
      <c r="B23" s="8"/>
      <c r="C23" s="20" t="s">
        <v>57</v>
      </c>
      <c r="D23" s="35" t="s">
        <v>234</v>
      </c>
      <c r="E23" s="36"/>
      <c r="F23" s="100" t="s">
        <v>235</v>
      </c>
      <c r="G23" s="100" t="s">
        <v>235</v>
      </c>
      <c r="H23" s="100">
        <v>15</v>
      </c>
      <c r="I23" s="100">
        <v>14</v>
      </c>
      <c r="J23" s="6"/>
      <c r="K23" s="12"/>
    </row>
    <row r="24" ht="23" customHeight="1" spans="1:11">
      <c r="A24" s="28"/>
      <c r="B24" s="8"/>
      <c r="C24" s="28"/>
      <c r="D24" s="35"/>
      <c r="E24" s="36"/>
      <c r="F24" s="108"/>
      <c r="G24" s="100"/>
      <c r="H24" s="100"/>
      <c r="I24" s="100"/>
      <c r="J24" s="6"/>
      <c r="K24" s="12"/>
    </row>
    <row r="25" spans="1:11">
      <c r="A25" s="28"/>
      <c r="B25" s="8"/>
      <c r="C25" s="94"/>
      <c r="D25" s="35"/>
      <c r="E25" s="36"/>
      <c r="F25" s="100"/>
      <c r="G25" s="100"/>
      <c r="H25" s="100"/>
      <c r="I25" s="100"/>
      <c r="J25" s="6"/>
      <c r="K25" s="12"/>
    </row>
    <row r="26" spans="1:11">
      <c r="A26" s="28"/>
      <c r="B26" s="8"/>
      <c r="C26" s="20" t="s">
        <v>64</v>
      </c>
      <c r="D26" s="35"/>
      <c r="E26" s="36"/>
      <c r="F26" s="100"/>
      <c r="G26" s="100"/>
      <c r="H26" s="100"/>
      <c r="I26" s="100"/>
      <c r="J26" s="6"/>
      <c r="K26" s="12"/>
    </row>
    <row r="27" spans="1:11">
      <c r="A27" s="28"/>
      <c r="B27" s="8"/>
      <c r="C27" s="28"/>
      <c r="D27" s="35"/>
      <c r="E27" s="36"/>
      <c r="F27" s="100"/>
      <c r="G27" s="100"/>
      <c r="H27" s="100"/>
      <c r="I27" s="100"/>
      <c r="J27" s="6"/>
      <c r="K27" s="12"/>
    </row>
    <row r="28" spans="1:11">
      <c r="A28" s="28"/>
      <c r="B28" s="8"/>
      <c r="C28" s="94"/>
      <c r="D28" s="35"/>
      <c r="E28" s="36"/>
      <c r="F28" s="100"/>
      <c r="G28" s="100"/>
      <c r="H28" s="100"/>
      <c r="I28" s="100"/>
      <c r="J28" s="6"/>
      <c r="K28" s="12"/>
    </row>
    <row r="29" spans="1:11">
      <c r="A29" s="28"/>
      <c r="B29" s="8"/>
      <c r="C29" s="20" t="s">
        <v>65</v>
      </c>
      <c r="D29" s="35" t="s">
        <v>236</v>
      </c>
      <c r="E29" s="36"/>
      <c r="F29" s="106" t="s">
        <v>237</v>
      </c>
      <c r="G29" s="106" t="s">
        <v>237</v>
      </c>
      <c r="H29" s="100">
        <v>15</v>
      </c>
      <c r="I29" s="100">
        <v>14</v>
      </c>
      <c r="J29" s="6"/>
      <c r="K29" s="12"/>
    </row>
    <row r="30" spans="1:11">
      <c r="A30" s="28"/>
      <c r="B30" s="8"/>
      <c r="C30" s="28"/>
      <c r="D30" s="35"/>
      <c r="E30" s="36"/>
      <c r="F30" s="100"/>
      <c r="G30" s="100"/>
      <c r="H30" s="100"/>
      <c r="I30" s="100"/>
      <c r="J30" s="6"/>
      <c r="K30" s="12"/>
    </row>
    <row r="31" spans="1:11">
      <c r="A31" s="28"/>
      <c r="B31" s="8"/>
      <c r="C31" s="94"/>
      <c r="D31" s="35"/>
      <c r="E31" s="36"/>
      <c r="F31" s="100"/>
      <c r="G31" s="100"/>
      <c r="H31" s="100"/>
      <c r="I31" s="100"/>
      <c r="J31" s="6"/>
      <c r="K31" s="12"/>
    </row>
    <row r="32" spans="1:11">
      <c r="A32" s="28"/>
      <c r="B32" s="20" t="s">
        <v>69</v>
      </c>
      <c r="C32" s="20" t="s">
        <v>70</v>
      </c>
      <c r="D32" s="35" t="s">
        <v>238</v>
      </c>
      <c r="E32" s="36"/>
      <c r="F32" s="106" t="s">
        <v>239</v>
      </c>
      <c r="G32" s="108" t="s">
        <v>240</v>
      </c>
      <c r="H32" s="100">
        <v>10</v>
      </c>
      <c r="I32" s="100">
        <v>10</v>
      </c>
      <c r="J32" s="6"/>
      <c r="K32" s="12"/>
    </row>
    <row r="33" spans="1:11">
      <c r="A33" s="28"/>
      <c r="B33" s="28"/>
      <c r="C33" s="28"/>
      <c r="D33" s="35"/>
      <c r="E33" s="36"/>
      <c r="F33" s="27"/>
      <c r="G33" s="27"/>
      <c r="H33" s="27"/>
      <c r="I33" s="27"/>
      <c r="J33" s="6"/>
      <c r="K33" s="12"/>
    </row>
    <row r="34" spans="1:11">
      <c r="A34" s="28"/>
      <c r="B34" s="28"/>
      <c r="C34" s="94"/>
      <c r="D34" s="35"/>
      <c r="E34" s="36"/>
      <c r="F34" s="27"/>
      <c r="G34" s="27"/>
      <c r="H34" s="27"/>
      <c r="I34" s="27"/>
      <c r="J34" s="6"/>
      <c r="K34" s="12"/>
    </row>
    <row r="35" spans="1:11">
      <c r="A35" s="38" t="s">
        <v>74</v>
      </c>
      <c r="B35" s="39"/>
      <c r="C35" s="39"/>
      <c r="D35" s="39"/>
      <c r="E35" s="39"/>
      <c r="F35" s="39"/>
      <c r="G35" s="40"/>
      <c r="H35" s="41">
        <v>100</v>
      </c>
      <c r="I35" s="43">
        <v>96</v>
      </c>
      <c r="J35" s="38"/>
      <c r="K35" s="40"/>
    </row>
    <row r="36" spans="1:11">
      <c r="A36" s="42" t="s">
        <v>75</v>
      </c>
      <c r="B36" s="42"/>
      <c r="C36" s="42"/>
      <c r="D36" s="42"/>
      <c r="E36" s="42"/>
      <c r="F36" s="42"/>
      <c r="G36" s="42"/>
      <c r="H36" s="42"/>
      <c r="I36" s="42"/>
      <c r="J36" s="42"/>
      <c r="K36" s="42"/>
    </row>
  </sheetData>
  <mergeCells count="7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A35:G35"/>
    <mergeCell ref="J35:K35"/>
    <mergeCell ref="A36:K36"/>
    <mergeCell ref="A11:A12"/>
    <mergeCell ref="A13:A34"/>
    <mergeCell ref="B14:B19"/>
    <mergeCell ref="B20:B31"/>
    <mergeCell ref="B32:B34"/>
    <mergeCell ref="C14:C15"/>
    <mergeCell ref="C16:C17"/>
    <mergeCell ref="C20:C22"/>
    <mergeCell ref="C23:C25"/>
    <mergeCell ref="C26:C28"/>
    <mergeCell ref="C29:C31"/>
    <mergeCell ref="C32:C34"/>
    <mergeCell ref="A6:C10"/>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30"/>
  <sheetViews>
    <sheetView workbookViewId="0">
      <selection activeCell="A2" sqref="A2:K2"/>
    </sheetView>
  </sheetViews>
  <sheetFormatPr defaultColWidth="9" defaultRowHeight="15.75"/>
  <cols>
    <col min="5" max="5" width="16.375" customWidth="1"/>
    <col min="6" max="6" width="10.625" customWidth="1"/>
  </cols>
  <sheetData>
    <row r="1" spans="1:11">
      <c r="A1" s="1" t="s">
        <v>0</v>
      </c>
      <c r="B1" s="1"/>
      <c r="C1" s="2"/>
      <c r="D1" s="2"/>
      <c r="E1" s="3"/>
      <c r="F1" s="3"/>
      <c r="G1" s="3"/>
      <c r="H1" s="3"/>
      <c r="I1" s="3"/>
      <c r="J1" s="3"/>
      <c r="K1" s="3"/>
    </row>
    <row r="2" ht="26" customHeight="1" spans="1:11">
      <c r="A2" s="4" t="s">
        <v>1</v>
      </c>
      <c r="B2" s="4"/>
      <c r="C2" s="4"/>
      <c r="D2" s="4"/>
      <c r="E2" s="4"/>
      <c r="F2" s="4"/>
      <c r="G2" s="4"/>
      <c r="H2" s="4"/>
      <c r="I2" s="4"/>
      <c r="J2" s="4"/>
      <c r="K2" s="4"/>
    </row>
    <row r="3" ht="23" customHeight="1" spans="1:11">
      <c r="A3" s="5" t="s">
        <v>2</v>
      </c>
      <c r="B3" s="5"/>
      <c r="C3" s="5"/>
      <c r="D3" s="5"/>
      <c r="E3" s="5"/>
      <c r="F3" s="5"/>
      <c r="G3" s="5"/>
      <c r="H3" s="5"/>
      <c r="I3" s="5"/>
      <c r="J3" s="5"/>
      <c r="K3" s="5"/>
    </row>
    <row r="4" spans="1:11">
      <c r="A4" s="6" t="s">
        <v>3</v>
      </c>
      <c r="B4" s="7"/>
      <c r="C4" s="7"/>
      <c r="D4" s="8" t="s">
        <v>241</v>
      </c>
      <c r="E4" s="8"/>
      <c r="F4" s="8"/>
      <c r="G4" s="8"/>
      <c r="H4" s="8"/>
      <c r="I4" s="8"/>
      <c r="J4" s="8"/>
      <c r="K4" s="8"/>
    </row>
    <row r="5" spans="1:11">
      <c r="A5" s="6" t="s">
        <v>5</v>
      </c>
      <c r="B5" s="7"/>
      <c r="C5" s="7"/>
      <c r="D5" s="6" t="s">
        <v>6</v>
      </c>
      <c r="E5" s="7"/>
      <c r="F5" s="7"/>
      <c r="G5" s="6" t="s">
        <v>7</v>
      </c>
      <c r="H5" s="7"/>
      <c r="I5" s="7" t="s">
        <v>8</v>
      </c>
      <c r="J5" s="7"/>
      <c r="K5" s="12"/>
    </row>
    <row r="6" spans="1:11">
      <c r="A6" s="9" t="s">
        <v>9</v>
      </c>
      <c r="B6" s="10"/>
      <c r="C6" s="11"/>
      <c r="D6" s="6"/>
      <c r="E6" s="8" t="s">
        <v>10</v>
      </c>
      <c r="F6" s="8" t="s">
        <v>11</v>
      </c>
      <c r="G6" s="6" t="s">
        <v>12</v>
      </c>
      <c r="H6" s="12"/>
      <c r="I6" s="8" t="s">
        <v>13</v>
      </c>
      <c r="J6" s="8" t="s">
        <v>14</v>
      </c>
      <c r="K6" s="8" t="s">
        <v>15</v>
      </c>
    </row>
    <row r="7" ht="28.5" spans="1:11">
      <c r="A7" s="13"/>
      <c r="B7" s="14"/>
      <c r="C7" s="15"/>
      <c r="D7" s="16" t="s">
        <v>16</v>
      </c>
      <c r="E7" s="8" t="s">
        <v>242</v>
      </c>
      <c r="F7" s="8"/>
      <c r="G7" s="6"/>
      <c r="H7" s="12"/>
      <c r="I7" s="8">
        <v>10</v>
      </c>
      <c r="J7" s="8"/>
      <c r="K7" s="27">
        <v>9</v>
      </c>
    </row>
    <row r="8" ht="42.75" spans="1:11">
      <c r="A8" s="17"/>
      <c r="B8" s="14"/>
      <c r="C8" s="15"/>
      <c r="D8" s="16" t="s">
        <v>18</v>
      </c>
      <c r="E8" s="8" t="s">
        <v>242</v>
      </c>
      <c r="F8" s="8"/>
      <c r="G8" s="6"/>
      <c r="H8" s="12"/>
      <c r="I8" s="8" t="s">
        <v>19</v>
      </c>
      <c r="J8" s="8"/>
      <c r="K8" s="8" t="s">
        <v>19</v>
      </c>
    </row>
    <row r="9" ht="28.5" spans="1:11">
      <c r="A9" s="17"/>
      <c r="B9" s="14"/>
      <c r="C9" s="15"/>
      <c r="D9" s="6" t="s">
        <v>20</v>
      </c>
      <c r="E9" s="8"/>
      <c r="F9" s="8"/>
      <c r="G9" s="6"/>
      <c r="H9" s="12"/>
      <c r="I9" s="8" t="s">
        <v>19</v>
      </c>
      <c r="J9" s="8"/>
      <c r="K9" s="8" t="s">
        <v>19</v>
      </c>
    </row>
    <row r="10" ht="28.5" spans="1:11">
      <c r="A10" s="18"/>
      <c r="B10" s="14"/>
      <c r="C10" s="15"/>
      <c r="D10" s="19" t="s">
        <v>21</v>
      </c>
      <c r="E10" s="20"/>
      <c r="F10" s="20"/>
      <c r="G10" s="9"/>
      <c r="H10" s="21"/>
      <c r="I10" s="20" t="s">
        <v>19</v>
      </c>
      <c r="J10" s="20"/>
      <c r="K10" s="20" t="s">
        <v>19</v>
      </c>
    </row>
    <row r="11" spans="1:11">
      <c r="A11" s="13" t="s">
        <v>22</v>
      </c>
      <c r="B11" s="22" t="s">
        <v>23</v>
      </c>
      <c r="C11" s="23"/>
      <c r="D11" s="23"/>
      <c r="E11" s="23"/>
      <c r="F11" s="24"/>
      <c r="G11" s="6" t="s">
        <v>24</v>
      </c>
      <c r="H11" s="7"/>
      <c r="I11" s="7"/>
      <c r="J11" s="7"/>
      <c r="K11" s="12"/>
    </row>
    <row r="12" ht="131" customHeight="1" spans="1:11">
      <c r="A12" s="25"/>
      <c r="B12" s="44" t="s">
        <v>243</v>
      </c>
      <c r="C12" s="44"/>
      <c r="D12" s="44"/>
      <c r="E12" s="44"/>
      <c r="F12" s="44"/>
      <c r="G12" s="45" t="s">
        <v>26</v>
      </c>
      <c r="H12" s="45"/>
      <c r="I12" s="45"/>
      <c r="J12" s="45"/>
      <c r="K12" s="29"/>
    </row>
    <row r="13" ht="28.5" spans="1:11">
      <c r="A13" s="20" t="s">
        <v>27</v>
      </c>
      <c r="B13" s="20" t="s">
        <v>28</v>
      </c>
      <c r="C13" s="8" t="s">
        <v>29</v>
      </c>
      <c r="D13" s="8" t="s">
        <v>30</v>
      </c>
      <c r="E13" s="8"/>
      <c r="F13" s="12" t="s">
        <v>31</v>
      </c>
      <c r="G13" s="27" t="s">
        <v>32</v>
      </c>
      <c r="H13" s="8" t="s">
        <v>13</v>
      </c>
      <c r="I13" s="8" t="s">
        <v>15</v>
      </c>
      <c r="J13" s="6" t="s">
        <v>33</v>
      </c>
      <c r="K13" s="12"/>
    </row>
    <row r="14" ht="30" customHeight="1" spans="1:11">
      <c r="A14" s="28"/>
      <c r="B14" s="8" t="s">
        <v>34</v>
      </c>
      <c r="C14" s="20" t="s">
        <v>35</v>
      </c>
      <c r="D14" s="16" t="s">
        <v>244</v>
      </c>
      <c r="E14" s="29"/>
      <c r="F14" s="93">
        <v>3</v>
      </c>
      <c r="G14" s="93">
        <v>3</v>
      </c>
      <c r="H14" s="100">
        <v>10</v>
      </c>
      <c r="I14" s="100">
        <v>10</v>
      </c>
      <c r="J14" s="6"/>
      <c r="K14" s="12"/>
    </row>
    <row r="15" ht="63" customHeight="1" spans="1:11">
      <c r="A15" s="28"/>
      <c r="B15" s="8"/>
      <c r="C15" s="28"/>
      <c r="D15" s="16" t="s">
        <v>245</v>
      </c>
      <c r="E15" s="29"/>
      <c r="F15" s="27" t="s">
        <v>246</v>
      </c>
      <c r="G15" s="27" t="s">
        <v>246</v>
      </c>
      <c r="H15" s="100">
        <v>10</v>
      </c>
      <c r="I15" s="100">
        <v>10</v>
      </c>
      <c r="J15" s="6"/>
      <c r="K15" s="12"/>
    </row>
    <row r="16" ht="36" customHeight="1" spans="1:11">
      <c r="A16" s="28"/>
      <c r="B16" s="8"/>
      <c r="C16" s="20" t="s">
        <v>40</v>
      </c>
      <c r="D16" s="16" t="s">
        <v>247</v>
      </c>
      <c r="E16" s="29"/>
      <c r="F16" s="99" t="s">
        <v>248</v>
      </c>
      <c r="G16" s="99" t="s">
        <v>248</v>
      </c>
      <c r="H16" s="101">
        <v>10</v>
      </c>
      <c r="I16" s="101">
        <v>8</v>
      </c>
      <c r="J16" s="6"/>
      <c r="K16" s="12"/>
    </row>
    <row r="17" ht="36" customHeight="1" spans="1:11">
      <c r="A17" s="28"/>
      <c r="B17" s="8"/>
      <c r="C17" s="20" t="s">
        <v>45</v>
      </c>
      <c r="D17" s="16" t="s">
        <v>249</v>
      </c>
      <c r="E17" s="29"/>
      <c r="F17" s="99" t="s">
        <v>47</v>
      </c>
      <c r="G17" s="99" t="s">
        <v>47</v>
      </c>
      <c r="H17" s="101">
        <v>10</v>
      </c>
      <c r="I17" s="101">
        <v>10</v>
      </c>
      <c r="J17" s="6"/>
      <c r="K17" s="12"/>
    </row>
    <row r="18" ht="36" customHeight="1" spans="1:11">
      <c r="A18" s="28"/>
      <c r="B18" s="8"/>
      <c r="C18" s="20" t="s">
        <v>48</v>
      </c>
      <c r="D18" s="35" t="s">
        <v>49</v>
      </c>
      <c r="E18" s="36"/>
      <c r="F18" s="102" t="s">
        <v>250</v>
      </c>
      <c r="G18" s="102" t="s">
        <v>250</v>
      </c>
      <c r="H18" s="101">
        <v>10</v>
      </c>
      <c r="I18" s="101">
        <v>9</v>
      </c>
      <c r="J18" s="6"/>
      <c r="K18" s="12"/>
    </row>
    <row r="19" ht="33" customHeight="1" spans="1:11">
      <c r="A19" s="28"/>
      <c r="B19" s="8" t="s">
        <v>52</v>
      </c>
      <c r="C19" s="20" t="s">
        <v>53</v>
      </c>
      <c r="D19" s="35" t="s">
        <v>251</v>
      </c>
      <c r="E19" s="36"/>
      <c r="F19" s="103">
        <v>100</v>
      </c>
      <c r="G19" s="103">
        <v>100</v>
      </c>
      <c r="H19" s="27">
        <v>5</v>
      </c>
      <c r="I19" s="27">
        <v>5</v>
      </c>
      <c r="J19" s="6"/>
      <c r="K19" s="12"/>
    </row>
    <row r="20" ht="33" customHeight="1" spans="1:11">
      <c r="A20" s="28"/>
      <c r="B20" s="8"/>
      <c r="C20" s="28"/>
      <c r="D20" s="35" t="s">
        <v>252</v>
      </c>
      <c r="E20" s="36"/>
      <c r="F20" s="103">
        <v>0.155</v>
      </c>
      <c r="G20" s="103">
        <v>0.155</v>
      </c>
      <c r="H20" s="27">
        <v>5</v>
      </c>
      <c r="I20" s="27">
        <v>5</v>
      </c>
      <c r="J20" s="6"/>
      <c r="K20" s="12"/>
    </row>
    <row r="21" ht="33" customHeight="1" spans="1:11">
      <c r="A21" s="28"/>
      <c r="B21" s="8"/>
      <c r="C21" s="20" t="s">
        <v>57</v>
      </c>
      <c r="D21" s="35" t="s">
        <v>253</v>
      </c>
      <c r="E21" s="36"/>
      <c r="F21" s="102" t="s">
        <v>254</v>
      </c>
      <c r="G21" s="102" t="s">
        <v>254</v>
      </c>
      <c r="H21" s="27">
        <v>5</v>
      </c>
      <c r="I21" s="27">
        <v>5</v>
      </c>
      <c r="J21" s="6"/>
      <c r="K21" s="12"/>
    </row>
    <row r="22" ht="33" customHeight="1" spans="1:11">
      <c r="A22" s="28"/>
      <c r="B22" s="8"/>
      <c r="C22" s="28"/>
      <c r="D22" s="35" t="s">
        <v>255</v>
      </c>
      <c r="E22" s="36"/>
      <c r="F22" s="104">
        <v>2</v>
      </c>
      <c r="G22" s="104">
        <v>2</v>
      </c>
      <c r="H22" s="27">
        <v>5</v>
      </c>
      <c r="I22" s="27">
        <v>5</v>
      </c>
      <c r="J22" s="6"/>
      <c r="K22" s="12"/>
    </row>
    <row r="23" ht="33" customHeight="1" spans="1:11">
      <c r="A23" s="28"/>
      <c r="B23" s="8"/>
      <c r="C23" s="20" t="s">
        <v>64</v>
      </c>
      <c r="D23" s="35"/>
      <c r="E23" s="36"/>
      <c r="F23" s="102"/>
      <c r="G23" s="102"/>
      <c r="H23" s="27"/>
      <c r="I23" s="27"/>
      <c r="J23" s="6"/>
      <c r="K23" s="12"/>
    </row>
    <row r="24" ht="33" customHeight="1" spans="1:11">
      <c r="A24" s="28"/>
      <c r="B24" s="8"/>
      <c r="C24" s="28"/>
      <c r="D24" s="35"/>
      <c r="E24" s="36"/>
      <c r="F24" s="100"/>
      <c r="G24" s="100"/>
      <c r="H24" s="100"/>
      <c r="I24" s="27"/>
      <c r="J24" s="6"/>
      <c r="K24" s="12"/>
    </row>
    <row r="25" ht="33" customHeight="1" spans="1:11">
      <c r="A25" s="28"/>
      <c r="B25" s="8"/>
      <c r="C25" s="94"/>
      <c r="D25" s="35"/>
      <c r="E25" s="36"/>
      <c r="F25" s="100"/>
      <c r="G25" s="100"/>
      <c r="H25" s="100"/>
      <c r="I25" s="27"/>
      <c r="J25" s="6"/>
      <c r="K25" s="12"/>
    </row>
    <row r="26" ht="33" customHeight="1" spans="1:11">
      <c r="A26" s="28"/>
      <c r="B26" s="8"/>
      <c r="C26" s="20" t="s">
        <v>65</v>
      </c>
      <c r="D26" s="35" t="s">
        <v>256</v>
      </c>
      <c r="E26" s="36"/>
      <c r="F26" s="105" t="s">
        <v>257</v>
      </c>
      <c r="G26" s="105" t="s">
        <v>257</v>
      </c>
      <c r="H26" s="106">
        <v>10</v>
      </c>
      <c r="I26" s="106">
        <v>10</v>
      </c>
      <c r="J26" s="6"/>
      <c r="K26" s="12"/>
    </row>
    <row r="27" ht="33" customHeight="1" spans="1:11">
      <c r="A27" s="28"/>
      <c r="B27" s="20" t="s">
        <v>69</v>
      </c>
      <c r="C27" s="20" t="s">
        <v>70</v>
      </c>
      <c r="D27" s="35" t="s">
        <v>258</v>
      </c>
      <c r="E27" s="36"/>
      <c r="F27" s="99" t="s">
        <v>248</v>
      </c>
      <c r="G27" s="99" t="s">
        <v>248</v>
      </c>
      <c r="H27" s="101">
        <v>5</v>
      </c>
      <c r="I27" s="101">
        <v>5</v>
      </c>
      <c r="J27" s="6"/>
      <c r="K27" s="12"/>
    </row>
    <row r="28" ht="33" customHeight="1" spans="1:11">
      <c r="A28" s="28"/>
      <c r="B28" s="28"/>
      <c r="C28" s="28"/>
      <c r="D28" s="35" t="s">
        <v>259</v>
      </c>
      <c r="E28" s="36"/>
      <c r="F28" s="99" t="s">
        <v>248</v>
      </c>
      <c r="G28" s="99" t="s">
        <v>248</v>
      </c>
      <c r="H28" s="100">
        <v>5</v>
      </c>
      <c r="I28" s="100">
        <v>5</v>
      </c>
      <c r="J28" s="6"/>
      <c r="K28" s="12"/>
    </row>
    <row r="29" spans="1:11">
      <c r="A29" s="38" t="s">
        <v>74</v>
      </c>
      <c r="B29" s="39"/>
      <c r="C29" s="39"/>
      <c r="D29" s="39"/>
      <c r="E29" s="39"/>
      <c r="F29" s="39"/>
      <c r="G29" s="40"/>
      <c r="H29" s="41">
        <v>100</v>
      </c>
      <c r="I29" s="43">
        <v>96</v>
      </c>
      <c r="J29" s="38"/>
      <c r="K29" s="40"/>
    </row>
    <row r="30" spans="1:11">
      <c r="A30" s="42" t="s">
        <v>75</v>
      </c>
      <c r="B30" s="42"/>
      <c r="C30" s="42"/>
      <c r="D30" s="42"/>
      <c r="E30" s="42"/>
      <c r="F30" s="42"/>
      <c r="G30" s="42"/>
      <c r="H30" s="42"/>
      <c r="I30" s="42"/>
      <c r="J30" s="42"/>
      <c r="K30" s="42"/>
    </row>
  </sheetData>
  <mergeCells count="6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G29"/>
    <mergeCell ref="J29:K29"/>
    <mergeCell ref="A30:K30"/>
    <mergeCell ref="A11:A12"/>
    <mergeCell ref="A13:A28"/>
    <mergeCell ref="B14:B18"/>
    <mergeCell ref="B19:B26"/>
    <mergeCell ref="B27:B28"/>
    <mergeCell ref="C14:C15"/>
    <mergeCell ref="C19:C20"/>
    <mergeCell ref="C21:C22"/>
    <mergeCell ref="C23:C25"/>
    <mergeCell ref="C27:C28"/>
    <mergeCell ref="A6:C10"/>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24"/>
  <sheetViews>
    <sheetView workbookViewId="0">
      <selection activeCell="A2" sqref="A2:K2"/>
    </sheetView>
  </sheetViews>
  <sheetFormatPr defaultColWidth="9" defaultRowHeight="15.75"/>
  <cols>
    <col min="5" max="5" width="16.375" customWidth="1"/>
    <col min="6" max="6" width="10.625" customWidth="1"/>
    <col min="7" max="7" width="12.875" customWidth="1"/>
  </cols>
  <sheetData>
    <row r="1" spans="1:11">
      <c r="A1" s="1" t="s">
        <v>0</v>
      </c>
      <c r="B1" s="1"/>
      <c r="C1" s="2"/>
      <c r="D1" s="2"/>
      <c r="E1" s="3"/>
      <c r="F1" s="3"/>
      <c r="G1" s="3"/>
      <c r="H1" s="3"/>
      <c r="I1" s="3"/>
      <c r="J1" s="3"/>
      <c r="K1" s="3"/>
    </row>
    <row r="2" ht="26" customHeight="1" spans="1:11">
      <c r="A2" s="4" t="s">
        <v>1</v>
      </c>
      <c r="B2" s="4"/>
      <c r="C2" s="4"/>
      <c r="D2" s="4"/>
      <c r="E2" s="4"/>
      <c r="F2" s="4"/>
      <c r="G2" s="4"/>
      <c r="H2" s="4"/>
      <c r="I2" s="4"/>
      <c r="J2" s="4"/>
      <c r="K2" s="4"/>
    </row>
    <row r="3" ht="23" customHeight="1" spans="1:11">
      <c r="A3" s="5" t="s">
        <v>2</v>
      </c>
      <c r="B3" s="5"/>
      <c r="C3" s="5"/>
      <c r="D3" s="5"/>
      <c r="E3" s="5"/>
      <c r="F3" s="5"/>
      <c r="G3" s="5"/>
      <c r="H3" s="5"/>
      <c r="I3" s="5"/>
      <c r="J3" s="5"/>
      <c r="K3" s="5"/>
    </row>
    <row r="4" spans="1:11">
      <c r="A4" s="6" t="s">
        <v>3</v>
      </c>
      <c r="B4" s="7"/>
      <c r="C4" s="7"/>
      <c r="D4" s="8" t="s">
        <v>260</v>
      </c>
      <c r="E4" s="8"/>
      <c r="F4" s="8"/>
      <c r="G4" s="8"/>
      <c r="H4" s="8"/>
      <c r="I4" s="8"/>
      <c r="J4" s="8"/>
      <c r="K4" s="8"/>
    </row>
    <row r="5" spans="1:11">
      <c r="A5" s="6" t="s">
        <v>5</v>
      </c>
      <c r="B5" s="7"/>
      <c r="C5" s="7"/>
      <c r="D5" s="6" t="s">
        <v>6</v>
      </c>
      <c r="E5" s="7"/>
      <c r="F5" s="7"/>
      <c r="G5" s="6" t="s">
        <v>7</v>
      </c>
      <c r="H5" s="7"/>
      <c r="I5" s="7" t="s">
        <v>8</v>
      </c>
      <c r="J5" s="7"/>
      <c r="K5" s="12"/>
    </row>
    <row r="6" spans="1:11">
      <c r="A6" s="9" t="s">
        <v>9</v>
      </c>
      <c r="B6" s="10"/>
      <c r="C6" s="11"/>
      <c r="D6" s="6"/>
      <c r="E6" s="8" t="s">
        <v>10</v>
      </c>
      <c r="F6" s="8" t="s">
        <v>11</v>
      </c>
      <c r="G6" s="6" t="s">
        <v>12</v>
      </c>
      <c r="H6" s="12"/>
      <c r="I6" s="8" t="s">
        <v>13</v>
      </c>
      <c r="J6" s="8" t="s">
        <v>14</v>
      </c>
      <c r="K6" s="8" t="s">
        <v>15</v>
      </c>
    </row>
    <row r="7" ht="28.5" spans="1:11">
      <c r="A7" s="13"/>
      <c r="B7" s="14"/>
      <c r="C7" s="15"/>
      <c r="D7" s="16" t="s">
        <v>16</v>
      </c>
      <c r="E7" s="8" t="s">
        <v>261</v>
      </c>
      <c r="F7" s="8"/>
      <c r="G7" s="6"/>
      <c r="H7" s="12"/>
      <c r="I7" s="8">
        <v>10</v>
      </c>
      <c r="J7" s="8"/>
      <c r="K7" s="27">
        <v>9</v>
      </c>
    </row>
    <row r="8" ht="42.75" spans="1:11">
      <c r="A8" s="17"/>
      <c r="B8" s="14"/>
      <c r="C8" s="15"/>
      <c r="D8" s="16" t="s">
        <v>18</v>
      </c>
      <c r="E8" s="8" t="s">
        <v>261</v>
      </c>
      <c r="F8" s="8"/>
      <c r="G8" s="6"/>
      <c r="H8" s="12"/>
      <c r="I8" s="8" t="s">
        <v>19</v>
      </c>
      <c r="J8" s="8"/>
      <c r="K8" s="8" t="s">
        <v>19</v>
      </c>
    </row>
    <row r="9" ht="28.5" spans="1:11">
      <c r="A9" s="17"/>
      <c r="B9" s="14"/>
      <c r="C9" s="15"/>
      <c r="D9" s="6" t="s">
        <v>20</v>
      </c>
      <c r="E9" s="8"/>
      <c r="F9" s="8"/>
      <c r="G9" s="6"/>
      <c r="H9" s="12"/>
      <c r="I9" s="8" t="s">
        <v>19</v>
      </c>
      <c r="J9" s="8"/>
      <c r="K9" s="8" t="s">
        <v>19</v>
      </c>
    </row>
    <row r="10" ht="28.5" spans="1:11">
      <c r="A10" s="18"/>
      <c r="B10" s="14"/>
      <c r="C10" s="15"/>
      <c r="D10" s="19" t="s">
        <v>21</v>
      </c>
      <c r="E10" s="20"/>
      <c r="F10" s="20"/>
      <c r="G10" s="9"/>
      <c r="H10" s="21"/>
      <c r="I10" s="20" t="s">
        <v>19</v>
      </c>
      <c r="J10" s="20"/>
      <c r="K10" s="20" t="s">
        <v>19</v>
      </c>
    </row>
    <row r="11" spans="1:11">
      <c r="A11" s="13" t="s">
        <v>22</v>
      </c>
      <c r="B11" s="22" t="s">
        <v>23</v>
      </c>
      <c r="C11" s="23"/>
      <c r="D11" s="23"/>
      <c r="E11" s="23"/>
      <c r="F11" s="24"/>
      <c r="G11" s="6" t="s">
        <v>24</v>
      </c>
      <c r="H11" s="7"/>
      <c r="I11" s="7"/>
      <c r="J11" s="7"/>
      <c r="K11" s="12"/>
    </row>
    <row r="12" ht="131" customHeight="1" spans="1:11">
      <c r="A12" s="25"/>
      <c r="B12" s="44" t="s">
        <v>262</v>
      </c>
      <c r="C12" s="44"/>
      <c r="D12" s="44"/>
      <c r="E12" s="44"/>
      <c r="F12" s="44"/>
      <c r="G12" s="45" t="s">
        <v>26</v>
      </c>
      <c r="H12" s="45"/>
      <c r="I12" s="45"/>
      <c r="J12" s="45"/>
      <c r="K12" s="29"/>
    </row>
    <row r="13" ht="27" customHeight="1" spans="1:11">
      <c r="A13" s="20" t="s">
        <v>27</v>
      </c>
      <c r="B13" s="20" t="s">
        <v>28</v>
      </c>
      <c r="C13" s="8" t="s">
        <v>29</v>
      </c>
      <c r="D13" s="8" t="s">
        <v>30</v>
      </c>
      <c r="E13" s="8"/>
      <c r="F13" s="12" t="s">
        <v>31</v>
      </c>
      <c r="G13" s="27" t="s">
        <v>32</v>
      </c>
      <c r="H13" s="8" t="s">
        <v>13</v>
      </c>
      <c r="I13" s="8" t="s">
        <v>15</v>
      </c>
      <c r="J13" s="6" t="s">
        <v>33</v>
      </c>
      <c r="K13" s="12"/>
    </row>
    <row r="14" ht="39" customHeight="1" spans="1:11">
      <c r="A14" s="28"/>
      <c r="B14" s="8" t="s">
        <v>34</v>
      </c>
      <c r="C14" s="20" t="s">
        <v>35</v>
      </c>
      <c r="D14" s="16" t="s">
        <v>263</v>
      </c>
      <c r="E14" s="29"/>
      <c r="F14" s="99">
        <v>36</v>
      </c>
      <c r="G14" s="99">
        <v>36</v>
      </c>
      <c r="H14" s="99">
        <v>15</v>
      </c>
      <c r="I14" s="99">
        <v>15</v>
      </c>
      <c r="J14" s="6"/>
      <c r="K14" s="12"/>
    </row>
    <row r="15" ht="36" customHeight="1" spans="1:11">
      <c r="A15" s="28"/>
      <c r="B15" s="8"/>
      <c r="C15" s="20" t="s">
        <v>40</v>
      </c>
      <c r="D15" s="16" t="s">
        <v>264</v>
      </c>
      <c r="E15" s="29"/>
      <c r="F15" s="99" t="s">
        <v>265</v>
      </c>
      <c r="G15" s="99" t="s">
        <v>265</v>
      </c>
      <c r="H15" s="99">
        <v>15</v>
      </c>
      <c r="I15" s="99">
        <v>15</v>
      </c>
      <c r="J15" s="6"/>
      <c r="K15" s="12"/>
    </row>
    <row r="16" ht="36" customHeight="1" spans="1:11">
      <c r="A16" s="28"/>
      <c r="B16" s="8"/>
      <c r="C16" s="20" t="s">
        <v>45</v>
      </c>
      <c r="D16" s="16" t="s">
        <v>266</v>
      </c>
      <c r="E16" s="29"/>
      <c r="F16" s="99" t="s">
        <v>47</v>
      </c>
      <c r="G16" s="99" t="s">
        <v>47</v>
      </c>
      <c r="H16" s="99">
        <v>10</v>
      </c>
      <c r="I16" s="99">
        <v>10</v>
      </c>
      <c r="J16" s="6"/>
      <c r="K16" s="12"/>
    </row>
    <row r="17" ht="36" customHeight="1" spans="1:11">
      <c r="A17" s="28"/>
      <c r="B17" s="8"/>
      <c r="C17" s="20" t="s">
        <v>48</v>
      </c>
      <c r="D17" s="35" t="s">
        <v>49</v>
      </c>
      <c r="E17" s="36"/>
      <c r="F17" s="99" t="s">
        <v>267</v>
      </c>
      <c r="G17" s="99" t="s">
        <v>267</v>
      </c>
      <c r="H17" s="99">
        <v>10</v>
      </c>
      <c r="I17" s="99">
        <v>10</v>
      </c>
      <c r="J17" s="6"/>
      <c r="K17" s="12"/>
    </row>
    <row r="18" ht="47" customHeight="1" spans="1:11">
      <c r="A18" s="28"/>
      <c r="B18" s="8" t="s">
        <v>52</v>
      </c>
      <c r="C18" s="20" t="s">
        <v>53</v>
      </c>
      <c r="D18" s="35" t="s">
        <v>268</v>
      </c>
      <c r="E18" s="36"/>
      <c r="F18" s="99" t="s">
        <v>218</v>
      </c>
      <c r="G18" s="99" t="s">
        <v>218</v>
      </c>
      <c r="H18" s="99">
        <v>10</v>
      </c>
      <c r="I18" s="99">
        <v>9</v>
      </c>
      <c r="J18" s="6"/>
      <c r="K18" s="12"/>
    </row>
    <row r="19" ht="47" customHeight="1" spans="1:11">
      <c r="A19" s="28"/>
      <c r="B19" s="8"/>
      <c r="C19" s="20" t="s">
        <v>57</v>
      </c>
      <c r="D19" s="35" t="s">
        <v>269</v>
      </c>
      <c r="E19" s="36"/>
      <c r="F19" s="99" t="s">
        <v>218</v>
      </c>
      <c r="G19" s="99" t="s">
        <v>218</v>
      </c>
      <c r="H19" s="99">
        <v>10</v>
      </c>
      <c r="I19" s="99">
        <v>9</v>
      </c>
      <c r="J19" s="6"/>
      <c r="K19" s="12"/>
    </row>
    <row r="20" ht="33" customHeight="1" spans="1:11">
      <c r="A20" s="28"/>
      <c r="B20" s="8"/>
      <c r="C20" s="20" t="s">
        <v>64</v>
      </c>
      <c r="D20" s="35"/>
      <c r="E20" s="36"/>
      <c r="F20" s="99"/>
      <c r="G20" s="99"/>
      <c r="H20" s="99"/>
      <c r="I20" s="99"/>
      <c r="J20" s="6"/>
      <c r="K20" s="12"/>
    </row>
    <row r="21" ht="45" customHeight="1" spans="1:11">
      <c r="A21" s="28"/>
      <c r="B21" s="8"/>
      <c r="C21" s="20" t="s">
        <v>65</v>
      </c>
      <c r="D21" s="35" t="s">
        <v>270</v>
      </c>
      <c r="E21" s="36"/>
      <c r="F21" s="99" t="s">
        <v>271</v>
      </c>
      <c r="G21" s="99" t="s">
        <v>271</v>
      </c>
      <c r="H21" s="99">
        <v>10</v>
      </c>
      <c r="I21" s="99">
        <v>9</v>
      </c>
      <c r="J21" s="6"/>
      <c r="K21" s="12"/>
    </row>
    <row r="22" ht="57" customHeight="1" spans="1:11">
      <c r="A22" s="28"/>
      <c r="B22" s="20" t="s">
        <v>69</v>
      </c>
      <c r="C22" s="20" t="s">
        <v>70</v>
      </c>
      <c r="D22" s="35" t="s">
        <v>258</v>
      </c>
      <c r="E22" s="36"/>
      <c r="F22" s="99" t="s">
        <v>240</v>
      </c>
      <c r="G22" s="99" t="s">
        <v>240</v>
      </c>
      <c r="H22" s="99">
        <v>10</v>
      </c>
      <c r="I22" s="99">
        <v>10</v>
      </c>
      <c r="J22" s="6"/>
      <c r="K22" s="12"/>
    </row>
    <row r="23" spans="1:11">
      <c r="A23" s="38" t="s">
        <v>74</v>
      </c>
      <c r="B23" s="39"/>
      <c r="C23" s="39"/>
      <c r="D23" s="39"/>
      <c r="E23" s="39"/>
      <c r="F23" s="39"/>
      <c r="G23" s="40"/>
      <c r="H23" s="41">
        <v>100</v>
      </c>
      <c r="I23" s="43">
        <v>96</v>
      </c>
      <c r="J23" s="38"/>
      <c r="K23" s="40"/>
    </row>
    <row r="24" spans="1:11">
      <c r="A24" s="42" t="s">
        <v>75</v>
      </c>
      <c r="B24" s="42"/>
      <c r="C24" s="42"/>
      <c r="D24" s="42"/>
      <c r="E24" s="42"/>
      <c r="F24" s="42"/>
      <c r="G24" s="42"/>
      <c r="H24" s="42"/>
      <c r="I24" s="42"/>
      <c r="J24" s="42"/>
      <c r="K24" s="42"/>
    </row>
  </sheetData>
  <mergeCells count="4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24:K24"/>
    <mergeCell ref="A11:A12"/>
    <mergeCell ref="A13:A22"/>
    <mergeCell ref="B14:B17"/>
    <mergeCell ref="B18:B21"/>
    <mergeCell ref="A6:C10"/>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36"/>
  <sheetViews>
    <sheetView workbookViewId="0">
      <selection activeCell="K18" sqref="K18:L18"/>
    </sheetView>
  </sheetViews>
  <sheetFormatPr defaultColWidth="9" defaultRowHeight="15.75"/>
  <cols>
    <col min="5" max="5" width="19.5" customWidth="1"/>
  </cols>
  <sheetData>
    <row r="1" spans="1:11">
      <c r="A1" s="1" t="s">
        <v>0</v>
      </c>
      <c r="B1" s="1"/>
      <c r="C1" s="2"/>
      <c r="D1" s="2"/>
      <c r="E1" s="3"/>
      <c r="F1" s="3"/>
      <c r="G1" s="3"/>
      <c r="H1" s="3"/>
      <c r="I1" s="3"/>
      <c r="J1" s="3"/>
      <c r="K1" s="3"/>
    </row>
    <row r="2" ht="25.5" spans="1:11">
      <c r="A2" s="4" t="s">
        <v>1</v>
      </c>
      <c r="B2" s="4"/>
      <c r="C2" s="4"/>
      <c r="D2" s="4"/>
      <c r="E2" s="4"/>
      <c r="F2" s="4"/>
      <c r="G2" s="4"/>
      <c r="H2" s="4"/>
      <c r="I2" s="4"/>
      <c r="J2" s="4"/>
      <c r="K2" s="4"/>
    </row>
    <row r="3" spans="1:11">
      <c r="A3" s="5" t="s">
        <v>2</v>
      </c>
      <c r="B3" s="5"/>
      <c r="C3" s="5"/>
      <c r="D3" s="5"/>
      <c r="E3" s="5"/>
      <c r="F3" s="5"/>
      <c r="G3" s="5"/>
      <c r="H3" s="5"/>
      <c r="I3" s="5"/>
      <c r="J3" s="5"/>
      <c r="K3" s="5"/>
    </row>
    <row r="4" ht="25" customHeight="1" spans="1:11">
      <c r="A4" s="6" t="s">
        <v>3</v>
      </c>
      <c r="B4" s="7"/>
      <c r="C4" s="7"/>
      <c r="D4" s="8" t="s">
        <v>272</v>
      </c>
      <c r="E4" s="8"/>
      <c r="F4" s="8"/>
      <c r="G4" s="8"/>
      <c r="H4" s="8"/>
      <c r="I4" s="8"/>
      <c r="J4" s="8"/>
      <c r="K4" s="8"/>
    </row>
    <row r="5" spans="1:11">
      <c r="A5" s="6" t="s">
        <v>5</v>
      </c>
      <c r="B5" s="7"/>
      <c r="C5" s="7"/>
      <c r="D5" s="6" t="s">
        <v>6</v>
      </c>
      <c r="E5" s="7"/>
      <c r="F5" s="7"/>
      <c r="G5" s="6" t="s">
        <v>7</v>
      </c>
      <c r="H5" s="7"/>
      <c r="I5" s="7" t="s">
        <v>8</v>
      </c>
      <c r="J5" s="7"/>
      <c r="K5" s="12"/>
    </row>
    <row r="6" ht="28.5" spans="1:11">
      <c r="A6" s="9" t="s">
        <v>9</v>
      </c>
      <c r="B6" s="10"/>
      <c r="C6" s="11"/>
      <c r="D6" s="6"/>
      <c r="E6" s="8" t="s">
        <v>10</v>
      </c>
      <c r="F6" s="8" t="s">
        <v>11</v>
      </c>
      <c r="G6" s="6" t="s">
        <v>12</v>
      </c>
      <c r="H6" s="12"/>
      <c r="I6" s="8" t="s">
        <v>13</v>
      </c>
      <c r="J6" s="8" t="s">
        <v>14</v>
      </c>
      <c r="K6" s="8" t="s">
        <v>15</v>
      </c>
    </row>
    <row r="7" ht="28.5" spans="1:11">
      <c r="A7" s="13"/>
      <c r="B7" s="14"/>
      <c r="C7" s="15"/>
      <c r="D7" s="16" t="s">
        <v>16</v>
      </c>
      <c r="E7" s="8" t="s">
        <v>273</v>
      </c>
      <c r="F7" s="8"/>
      <c r="G7" s="6"/>
      <c r="H7" s="12"/>
      <c r="I7" s="8">
        <v>10</v>
      </c>
      <c r="J7" s="8"/>
      <c r="K7" s="27">
        <v>9</v>
      </c>
    </row>
    <row r="8" ht="42.75" spans="1:11">
      <c r="A8" s="17"/>
      <c r="B8" s="14"/>
      <c r="C8" s="15"/>
      <c r="D8" s="16" t="s">
        <v>18</v>
      </c>
      <c r="E8" s="8" t="s">
        <v>273</v>
      </c>
      <c r="F8" s="8"/>
      <c r="G8" s="6"/>
      <c r="H8" s="12"/>
      <c r="I8" s="8" t="s">
        <v>19</v>
      </c>
      <c r="J8" s="8"/>
      <c r="K8" s="8" t="s">
        <v>19</v>
      </c>
    </row>
    <row r="9" ht="28.5" spans="1:11">
      <c r="A9" s="17"/>
      <c r="B9" s="14"/>
      <c r="C9" s="15"/>
      <c r="D9" s="6" t="s">
        <v>20</v>
      </c>
      <c r="E9" s="8"/>
      <c r="F9" s="8"/>
      <c r="G9" s="6"/>
      <c r="H9" s="12"/>
      <c r="I9" s="8" t="s">
        <v>19</v>
      </c>
      <c r="J9" s="8"/>
      <c r="K9" s="8" t="s">
        <v>19</v>
      </c>
    </row>
    <row r="10" ht="28.5" spans="1:11">
      <c r="A10" s="18"/>
      <c r="B10" s="14"/>
      <c r="C10" s="15"/>
      <c r="D10" s="19" t="s">
        <v>21</v>
      </c>
      <c r="E10" s="20"/>
      <c r="F10" s="20"/>
      <c r="G10" s="9"/>
      <c r="H10" s="21"/>
      <c r="I10" s="20" t="s">
        <v>19</v>
      </c>
      <c r="J10" s="20"/>
      <c r="K10" s="20" t="s">
        <v>19</v>
      </c>
    </row>
    <row r="11" spans="1:11">
      <c r="A11" s="13" t="s">
        <v>22</v>
      </c>
      <c r="B11" s="22" t="s">
        <v>23</v>
      </c>
      <c r="C11" s="23"/>
      <c r="D11" s="23"/>
      <c r="E11" s="23"/>
      <c r="F11" s="24"/>
      <c r="G11" s="6" t="s">
        <v>24</v>
      </c>
      <c r="H11" s="7"/>
      <c r="I11" s="7"/>
      <c r="J11" s="7"/>
      <c r="K11" s="12"/>
    </row>
    <row r="12" ht="117" customHeight="1" spans="1:11">
      <c r="A12" s="25"/>
      <c r="B12" s="44" t="s">
        <v>274</v>
      </c>
      <c r="C12" s="44"/>
      <c r="D12" s="44"/>
      <c r="E12" s="44"/>
      <c r="F12" s="44"/>
      <c r="G12" s="45" t="s">
        <v>26</v>
      </c>
      <c r="H12" s="45"/>
      <c r="I12" s="45"/>
      <c r="J12" s="45"/>
      <c r="K12" s="29"/>
    </row>
    <row r="13" ht="28.5" spans="1:11">
      <c r="A13" s="20" t="s">
        <v>27</v>
      </c>
      <c r="B13" s="20" t="s">
        <v>28</v>
      </c>
      <c r="C13" s="8" t="s">
        <v>29</v>
      </c>
      <c r="D13" s="8" t="s">
        <v>30</v>
      </c>
      <c r="E13" s="8"/>
      <c r="F13" s="12" t="s">
        <v>31</v>
      </c>
      <c r="G13" s="27" t="s">
        <v>32</v>
      </c>
      <c r="H13" s="8" t="s">
        <v>13</v>
      </c>
      <c r="I13" s="8" t="s">
        <v>15</v>
      </c>
      <c r="J13" s="6" t="s">
        <v>33</v>
      </c>
      <c r="K13" s="12"/>
    </row>
    <row r="14" ht="27" customHeight="1" spans="1:11">
      <c r="A14" s="28"/>
      <c r="B14" s="8" t="s">
        <v>34</v>
      </c>
      <c r="C14" s="20" t="s">
        <v>35</v>
      </c>
      <c r="D14" s="16" t="s">
        <v>275</v>
      </c>
      <c r="E14" s="29"/>
      <c r="F14" s="16">
        <v>1</v>
      </c>
      <c r="G14" s="16">
        <v>1</v>
      </c>
      <c r="H14" s="27">
        <v>10</v>
      </c>
      <c r="I14" s="27">
        <v>10</v>
      </c>
      <c r="J14" s="6"/>
      <c r="K14" s="12"/>
    </row>
    <row r="15" ht="33" customHeight="1" spans="1:11">
      <c r="A15" s="28"/>
      <c r="B15" s="8"/>
      <c r="C15" s="20" t="s">
        <v>40</v>
      </c>
      <c r="D15" s="16" t="s">
        <v>276</v>
      </c>
      <c r="E15" s="29"/>
      <c r="F15" s="97">
        <v>1</v>
      </c>
      <c r="G15" s="97">
        <v>1</v>
      </c>
      <c r="H15" s="27">
        <v>10</v>
      </c>
      <c r="I15" s="27">
        <v>10</v>
      </c>
      <c r="J15" s="6"/>
      <c r="K15" s="12"/>
    </row>
    <row r="16" ht="36" customHeight="1" spans="1:11">
      <c r="A16" s="28"/>
      <c r="B16" s="8"/>
      <c r="C16" s="28"/>
      <c r="D16" s="16" t="s">
        <v>277</v>
      </c>
      <c r="E16" s="29"/>
      <c r="F16" s="97">
        <v>1</v>
      </c>
      <c r="G16" s="97">
        <v>1</v>
      </c>
      <c r="H16" s="27">
        <v>10</v>
      </c>
      <c r="I16" s="27">
        <v>9</v>
      </c>
      <c r="J16" s="6"/>
      <c r="K16" s="12"/>
    </row>
    <row r="17" ht="33" customHeight="1" spans="1:11">
      <c r="A17" s="28"/>
      <c r="B17" s="8"/>
      <c r="C17" s="20" t="s">
        <v>45</v>
      </c>
      <c r="D17" s="16" t="s">
        <v>278</v>
      </c>
      <c r="E17" s="29"/>
      <c r="F17" s="97">
        <v>1</v>
      </c>
      <c r="G17" s="97">
        <v>1</v>
      </c>
      <c r="H17" s="27">
        <v>10</v>
      </c>
      <c r="I17" s="27">
        <v>10</v>
      </c>
      <c r="J17" s="6"/>
      <c r="K17" s="12"/>
    </row>
    <row r="18" ht="33" customHeight="1" spans="1:11">
      <c r="A18" s="28"/>
      <c r="B18" s="8"/>
      <c r="C18" s="28"/>
      <c r="D18" s="16"/>
      <c r="E18" s="29"/>
      <c r="F18" s="16"/>
      <c r="G18" s="16"/>
      <c r="H18" s="27"/>
      <c r="I18" s="27"/>
      <c r="J18" s="6"/>
      <c r="K18" s="12"/>
    </row>
    <row r="19" ht="30" customHeight="1" spans="1:11">
      <c r="A19" s="28"/>
      <c r="B19" s="8"/>
      <c r="C19" s="20" t="s">
        <v>48</v>
      </c>
      <c r="D19" s="35" t="s">
        <v>49</v>
      </c>
      <c r="E19" s="36"/>
      <c r="F19" s="16" t="s">
        <v>273</v>
      </c>
      <c r="G19" s="16" t="s">
        <v>273</v>
      </c>
      <c r="H19" s="27">
        <v>10</v>
      </c>
      <c r="I19" s="27">
        <v>10</v>
      </c>
      <c r="J19" s="6"/>
      <c r="K19" s="12"/>
    </row>
    <row r="20" spans="1:11">
      <c r="A20" s="28"/>
      <c r="B20" s="8" t="s">
        <v>52</v>
      </c>
      <c r="C20" s="20" t="s">
        <v>53</v>
      </c>
      <c r="D20" s="35"/>
      <c r="E20" s="36"/>
      <c r="F20" s="16"/>
      <c r="G20" s="16"/>
      <c r="H20" s="27"/>
      <c r="I20" s="27"/>
      <c r="J20" s="6"/>
      <c r="K20" s="12"/>
    </row>
    <row r="21" spans="1:11">
      <c r="A21" s="28"/>
      <c r="B21" s="8"/>
      <c r="C21" s="28"/>
      <c r="D21" s="35"/>
      <c r="E21" s="36"/>
      <c r="F21" s="16"/>
      <c r="G21" s="16"/>
      <c r="H21" s="27"/>
      <c r="I21" s="27"/>
      <c r="J21" s="6"/>
      <c r="K21" s="12"/>
    </row>
    <row r="22" spans="1:11">
      <c r="A22" s="28"/>
      <c r="B22" s="8"/>
      <c r="C22" s="94"/>
      <c r="D22" s="35"/>
      <c r="E22" s="36"/>
      <c r="F22" s="16"/>
      <c r="G22" s="16"/>
      <c r="H22" s="27"/>
      <c r="I22" s="27"/>
      <c r="J22" s="6"/>
      <c r="K22" s="12"/>
    </row>
    <row r="23" ht="27" customHeight="1" spans="1:11">
      <c r="A23" s="28"/>
      <c r="B23" s="8"/>
      <c r="C23" s="20" t="s">
        <v>57</v>
      </c>
      <c r="D23" s="35" t="s">
        <v>279</v>
      </c>
      <c r="E23" s="36"/>
      <c r="F23" s="98" t="s">
        <v>280</v>
      </c>
      <c r="G23" s="98" t="s">
        <v>280</v>
      </c>
      <c r="H23" s="27">
        <v>10</v>
      </c>
      <c r="I23" s="27">
        <v>9</v>
      </c>
      <c r="J23" s="6"/>
      <c r="K23" s="12"/>
    </row>
    <row r="24" ht="27" customHeight="1" spans="1:11">
      <c r="A24" s="28"/>
      <c r="B24" s="8"/>
      <c r="C24" s="28"/>
      <c r="D24" s="35" t="s">
        <v>281</v>
      </c>
      <c r="E24" s="36"/>
      <c r="F24" s="98" t="s">
        <v>282</v>
      </c>
      <c r="G24" s="98" t="s">
        <v>282</v>
      </c>
      <c r="H24" s="27">
        <v>10</v>
      </c>
      <c r="I24" s="27">
        <v>9</v>
      </c>
      <c r="J24" s="6"/>
      <c r="K24" s="12"/>
    </row>
    <row r="25" spans="1:11">
      <c r="A25" s="28"/>
      <c r="B25" s="8"/>
      <c r="C25" s="94"/>
      <c r="D25" s="35"/>
      <c r="E25" s="36"/>
      <c r="F25" s="27"/>
      <c r="G25" s="27"/>
      <c r="H25" s="27"/>
      <c r="I25" s="27"/>
      <c r="J25" s="6"/>
      <c r="K25" s="12"/>
    </row>
    <row r="26" spans="1:11">
      <c r="A26" s="28"/>
      <c r="B26" s="8"/>
      <c r="C26" s="20" t="s">
        <v>64</v>
      </c>
      <c r="D26" s="35"/>
      <c r="E26" s="36"/>
      <c r="F26" s="93"/>
      <c r="G26" s="93"/>
      <c r="H26" s="27"/>
      <c r="I26" s="27"/>
      <c r="J26" s="6"/>
      <c r="K26" s="12"/>
    </row>
    <row r="27" spans="1:11">
      <c r="A27" s="28"/>
      <c r="B27" s="8"/>
      <c r="C27" s="28"/>
      <c r="D27" s="35"/>
      <c r="E27" s="36"/>
      <c r="F27" s="27"/>
      <c r="G27" s="27"/>
      <c r="H27" s="27"/>
      <c r="I27" s="27"/>
      <c r="J27" s="6"/>
      <c r="K27" s="12"/>
    </row>
    <row r="28" spans="1:11">
      <c r="A28" s="28"/>
      <c r="B28" s="8"/>
      <c r="C28" s="94"/>
      <c r="D28" s="35"/>
      <c r="E28" s="36"/>
      <c r="F28" s="27"/>
      <c r="G28" s="27"/>
      <c r="H28" s="27"/>
      <c r="I28" s="27"/>
      <c r="J28" s="6"/>
      <c r="K28" s="12"/>
    </row>
    <row r="29" spans="1:11">
      <c r="A29" s="28"/>
      <c r="B29" s="8"/>
      <c r="C29" s="20" t="s">
        <v>65</v>
      </c>
      <c r="D29" s="35" t="s">
        <v>283</v>
      </c>
      <c r="E29" s="36"/>
      <c r="F29" s="16" t="s">
        <v>284</v>
      </c>
      <c r="G29" s="16" t="s">
        <v>284</v>
      </c>
      <c r="H29" s="27">
        <v>10</v>
      </c>
      <c r="I29" s="27">
        <v>9</v>
      </c>
      <c r="J29" s="6"/>
      <c r="K29" s="12"/>
    </row>
    <row r="30" spans="1:11">
      <c r="A30" s="28"/>
      <c r="B30" s="8"/>
      <c r="C30" s="28"/>
      <c r="D30" s="35"/>
      <c r="E30" s="36"/>
      <c r="F30" s="16"/>
      <c r="G30" s="16"/>
      <c r="H30" s="27"/>
      <c r="I30" s="27"/>
      <c r="J30" s="6"/>
      <c r="K30" s="12"/>
    </row>
    <row r="31" spans="1:11">
      <c r="A31" s="28"/>
      <c r="B31" s="8"/>
      <c r="C31" s="94"/>
      <c r="D31" s="35"/>
      <c r="E31" s="36"/>
      <c r="F31" s="16"/>
      <c r="G31" s="16"/>
      <c r="H31" s="27"/>
      <c r="I31" s="27"/>
      <c r="J31" s="6"/>
      <c r="K31" s="12"/>
    </row>
    <row r="32" spans="1:11">
      <c r="A32" s="28"/>
      <c r="B32" s="20" t="s">
        <v>69</v>
      </c>
      <c r="C32" s="20" t="s">
        <v>70</v>
      </c>
      <c r="D32" s="35" t="s">
        <v>258</v>
      </c>
      <c r="E32" s="36"/>
      <c r="F32" s="16" t="s">
        <v>248</v>
      </c>
      <c r="G32" s="16" t="s">
        <v>248</v>
      </c>
      <c r="H32" s="27">
        <v>10</v>
      </c>
      <c r="I32" s="27">
        <v>10</v>
      </c>
      <c r="J32" s="6"/>
      <c r="K32" s="12"/>
    </row>
    <row r="33" spans="1:11">
      <c r="A33" s="28"/>
      <c r="B33" s="28"/>
      <c r="C33" s="28"/>
      <c r="D33" s="35"/>
      <c r="E33" s="36"/>
      <c r="F33" s="16"/>
      <c r="G33" s="16"/>
      <c r="H33" s="27"/>
      <c r="I33" s="27"/>
      <c r="J33" s="6"/>
      <c r="K33" s="12"/>
    </row>
    <row r="34" spans="1:11">
      <c r="A34" s="28"/>
      <c r="B34" s="28"/>
      <c r="C34" s="94"/>
      <c r="D34" s="35"/>
      <c r="E34" s="36"/>
      <c r="F34" s="16"/>
      <c r="G34" s="27"/>
      <c r="H34" s="27"/>
      <c r="I34" s="27"/>
      <c r="J34" s="6"/>
      <c r="K34" s="12"/>
    </row>
    <row r="35" spans="1:11">
      <c r="A35" s="38" t="s">
        <v>74</v>
      </c>
      <c r="B35" s="39"/>
      <c r="C35" s="39"/>
      <c r="D35" s="39"/>
      <c r="E35" s="39"/>
      <c r="F35" s="39"/>
      <c r="G35" s="40"/>
      <c r="H35" s="41">
        <v>100</v>
      </c>
      <c r="I35" s="43">
        <v>95</v>
      </c>
      <c r="J35" s="38"/>
      <c r="K35" s="40"/>
    </row>
    <row r="36" spans="1:11">
      <c r="A36" s="42" t="s">
        <v>75</v>
      </c>
      <c r="B36" s="42"/>
      <c r="C36" s="42"/>
      <c r="D36" s="42"/>
      <c r="E36" s="42"/>
      <c r="F36" s="42"/>
      <c r="G36" s="42"/>
      <c r="H36" s="42"/>
      <c r="I36" s="42"/>
      <c r="J36" s="42"/>
      <c r="K36" s="42"/>
    </row>
  </sheetData>
  <mergeCells count="7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A35:G35"/>
    <mergeCell ref="J35:K35"/>
    <mergeCell ref="A36:K36"/>
    <mergeCell ref="A11:A12"/>
    <mergeCell ref="A13:A34"/>
    <mergeCell ref="B14:B19"/>
    <mergeCell ref="B20:B31"/>
    <mergeCell ref="B32:B34"/>
    <mergeCell ref="C15:C16"/>
    <mergeCell ref="C17:C18"/>
    <mergeCell ref="C20:C22"/>
    <mergeCell ref="C23:C25"/>
    <mergeCell ref="C26:C28"/>
    <mergeCell ref="C29:C31"/>
    <mergeCell ref="C32:C34"/>
    <mergeCell ref="A6:C10"/>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37"/>
  <sheetViews>
    <sheetView workbookViewId="0">
      <selection activeCell="O4" sqref="O4"/>
    </sheetView>
  </sheetViews>
  <sheetFormatPr defaultColWidth="9" defaultRowHeight="15.75"/>
  <cols>
    <col min="5" max="5" width="19.375" customWidth="1"/>
    <col min="6" max="6" width="11.5" customWidth="1"/>
    <col min="7" max="7" width="12.125" customWidth="1"/>
  </cols>
  <sheetData>
    <row r="1" spans="1:11">
      <c r="A1" s="1" t="s">
        <v>0</v>
      </c>
      <c r="B1" s="1"/>
      <c r="C1" s="2"/>
      <c r="D1" s="2"/>
      <c r="E1" s="3"/>
      <c r="F1" s="3"/>
      <c r="G1" s="3"/>
      <c r="H1" s="3"/>
      <c r="I1" s="3"/>
      <c r="J1" s="3"/>
      <c r="K1" s="3"/>
    </row>
    <row r="2" ht="24" customHeight="1" spans="1:11">
      <c r="A2" s="4" t="s">
        <v>1</v>
      </c>
      <c r="B2" s="4"/>
      <c r="C2" s="4"/>
      <c r="D2" s="4"/>
      <c r="E2" s="4"/>
      <c r="F2" s="4"/>
      <c r="G2" s="4"/>
      <c r="H2" s="4"/>
      <c r="I2" s="4"/>
      <c r="J2" s="4"/>
      <c r="K2" s="4"/>
    </row>
    <row r="3" spans="1:11">
      <c r="A3" s="5" t="s">
        <v>2</v>
      </c>
      <c r="B3" s="5"/>
      <c r="C3" s="5"/>
      <c r="D3" s="5"/>
      <c r="E3" s="5"/>
      <c r="F3" s="5"/>
      <c r="G3" s="5"/>
      <c r="H3" s="5"/>
      <c r="I3" s="5"/>
      <c r="J3" s="5"/>
      <c r="K3" s="5"/>
    </row>
    <row r="4" ht="23" customHeight="1" spans="1:11">
      <c r="A4" s="6" t="s">
        <v>3</v>
      </c>
      <c r="B4" s="7"/>
      <c r="C4" s="7"/>
      <c r="D4" s="8" t="s">
        <v>285</v>
      </c>
      <c r="E4" s="8"/>
      <c r="F4" s="8"/>
      <c r="G4" s="8"/>
      <c r="H4" s="8"/>
      <c r="I4" s="8"/>
      <c r="J4" s="8"/>
      <c r="K4" s="8"/>
    </row>
    <row r="5" ht="23" customHeight="1" spans="1:11">
      <c r="A5" s="6" t="s">
        <v>5</v>
      </c>
      <c r="B5" s="7"/>
      <c r="C5" s="7"/>
      <c r="D5" s="6" t="s">
        <v>6</v>
      </c>
      <c r="E5" s="7"/>
      <c r="F5" s="7"/>
      <c r="G5" s="6" t="s">
        <v>7</v>
      </c>
      <c r="H5" s="7"/>
      <c r="I5" s="7" t="s">
        <v>8</v>
      </c>
      <c r="J5" s="7"/>
      <c r="K5" s="12"/>
    </row>
    <row r="6" ht="21" customHeight="1" spans="1:11">
      <c r="A6" s="9" t="s">
        <v>9</v>
      </c>
      <c r="B6" s="10"/>
      <c r="C6" s="11"/>
      <c r="D6" s="6"/>
      <c r="E6" s="8" t="s">
        <v>10</v>
      </c>
      <c r="F6" s="8" t="s">
        <v>11</v>
      </c>
      <c r="G6" s="6" t="s">
        <v>12</v>
      </c>
      <c r="H6" s="12"/>
      <c r="I6" s="8" t="s">
        <v>13</v>
      </c>
      <c r="J6" s="8" t="s">
        <v>14</v>
      </c>
      <c r="K6" s="8" t="s">
        <v>15</v>
      </c>
    </row>
    <row r="7" ht="28.5" spans="1:11">
      <c r="A7" s="13"/>
      <c r="B7" s="14"/>
      <c r="C7" s="15"/>
      <c r="D7" s="16" t="s">
        <v>16</v>
      </c>
      <c r="E7" s="8" t="s">
        <v>286</v>
      </c>
      <c r="F7" s="8"/>
      <c r="G7" s="6"/>
      <c r="H7" s="12"/>
      <c r="I7" s="8">
        <v>10</v>
      </c>
      <c r="J7" s="8"/>
      <c r="K7" s="27">
        <v>9</v>
      </c>
    </row>
    <row r="8" ht="42.75" spans="1:11">
      <c r="A8" s="17"/>
      <c r="B8" s="14"/>
      <c r="C8" s="15"/>
      <c r="D8" s="16" t="s">
        <v>18</v>
      </c>
      <c r="E8" s="8" t="s">
        <v>286</v>
      </c>
      <c r="F8" s="8"/>
      <c r="G8" s="6"/>
      <c r="H8" s="12"/>
      <c r="I8" s="8" t="s">
        <v>19</v>
      </c>
      <c r="J8" s="8"/>
      <c r="K8" s="8" t="s">
        <v>19</v>
      </c>
    </row>
    <row r="9" ht="28.5" spans="1:11">
      <c r="A9" s="17"/>
      <c r="B9" s="14"/>
      <c r="C9" s="15"/>
      <c r="D9" s="6" t="s">
        <v>20</v>
      </c>
      <c r="E9" s="8"/>
      <c r="F9" s="8"/>
      <c r="G9" s="6"/>
      <c r="H9" s="12"/>
      <c r="I9" s="8" t="s">
        <v>19</v>
      </c>
      <c r="J9" s="8"/>
      <c r="K9" s="8" t="s">
        <v>19</v>
      </c>
    </row>
    <row r="10" ht="28.5" spans="1:11">
      <c r="A10" s="18"/>
      <c r="B10" s="14"/>
      <c r="C10" s="15"/>
      <c r="D10" s="19" t="s">
        <v>21</v>
      </c>
      <c r="E10" s="20"/>
      <c r="F10" s="20"/>
      <c r="G10" s="9"/>
      <c r="H10" s="21"/>
      <c r="I10" s="20" t="s">
        <v>19</v>
      </c>
      <c r="J10" s="20"/>
      <c r="K10" s="20" t="s">
        <v>19</v>
      </c>
    </row>
    <row r="11" ht="24" customHeight="1" spans="1:11">
      <c r="A11" s="13" t="s">
        <v>22</v>
      </c>
      <c r="B11" s="22" t="s">
        <v>23</v>
      </c>
      <c r="C11" s="23"/>
      <c r="D11" s="23"/>
      <c r="E11" s="23"/>
      <c r="F11" s="24"/>
      <c r="G11" s="6" t="s">
        <v>24</v>
      </c>
      <c r="H11" s="7"/>
      <c r="I11" s="7"/>
      <c r="J11" s="7"/>
      <c r="K11" s="12"/>
    </row>
    <row r="12" ht="94" customHeight="1" spans="1:11">
      <c r="A12" s="25"/>
      <c r="B12" s="44" t="s">
        <v>287</v>
      </c>
      <c r="C12" s="44"/>
      <c r="D12" s="44"/>
      <c r="E12" s="44"/>
      <c r="F12" s="44"/>
      <c r="G12" s="45" t="s">
        <v>26</v>
      </c>
      <c r="H12" s="45"/>
      <c r="I12" s="45"/>
      <c r="J12" s="45"/>
      <c r="K12" s="29"/>
    </row>
    <row r="13" spans="1:11">
      <c r="A13" s="20" t="s">
        <v>27</v>
      </c>
      <c r="B13" s="20" t="s">
        <v>28</v>
      </c>
      <c r="C13" s="8" t="s">
        <v>29</v>
      </c>
      <c r="D13" s="8" t="s">
        <v>30</v>
      </c>
      <c r="E13" s="8"/>
      <c r="F13" s="12" t="s">
        <v>31</v>
      </c>
      <c r="G13" s="27" t="s">
        <v>32</v>
      </c>
      <c r="H13" s="8" t="s">
        <v>13</v>
      </c>
      <c r="I13" s="8" t="s">
        <v>15</v>
      </c>
      <c r="J13" s="6" t="s">
        <v>33</v>
      </c>
      <c r="K13" s="12"/>
    </row>
    <row r="14" ht="33" customHeight="1" spans="1:11">
      <c r="A14" s="28"/>
      <c r="B14" s="8" t="s">
        <v>34</v>
      </c>
      <c r="C14" s="20" t="s">
        <v>35</v>
      </c>
      <c r="D14" s="16" t="s">
        <v>288</v>
      </c>
      <c r="E14" s="29"/>
      <c r="F14" s="30" t="s">
        <v>289</v>
      </c>
      <c r="G14" s="30" t="s">
        <v>289</v>
      </c>
      <c r="H14" s="27">
        <v>10</v>
      </c>
      <c r="I14" s="27">
        <v>10</v>
      </c>
      <c r="J14" s="6"/>
      <c r="K14" s="12"/>
    </row>
    <row r="15" ht="21" customHeight="1" spans="1:11">
      <c r="A15" s="28"/>
      <c r="B15" s="8"/>
      <c r="C15" s="20" t="s">
        <v>40</v>
      </c>
      <c r="D15" s="16" t="s">
        <v>230</v>
      </c>
      <c r="E15" s="29"/>
      <c r="F15" s="33">
        <v>0.95</v>
      </c>
      <c r="G15" s="37" t="s">
        <v>240</v>
      </c>
      <c r="H15" s="27">
        <v>5</v>
      </c>
      <c r="I15" s="27">
        <v>5</v>
      </c>
      <c r="J15" s="6"/>
      <c r="K15" s="12"/>
    </row>
    <row r="16" ht="21" customHeight="1" spans="1:11">
      <c r="A16" s="28"/>
      <c r="B16" s="8"/>
      <c r="C16" s="28"/>
      <c r="D16" s="16" t="s">
        <v>231</v>
      </c>
      <c r="E16" s="29"/>
      <c r="F16" s="33" t="s">
        <v>232</v>
      </c>
      <c r="G16" s="33">
        <v>0</v>
      </c>
      <c r="H16" s="27">
        <v>5</v>
      </c>
      <c r="I16" s="27">
        <v>5</v>
      </c>
      <c r="J16" s="6"/>
      <c r="K16" s="12"/>
    </row>
    <row r="17" ht="21" customHeight="1" spans="1:11">
      <c r="A17" s="28"/>
      <c r="B17" s="8"/>
      <c r="C17" s="28"/>
      <c r="D17" s="16" t="s">
        <v>290</v>
      </c>
      <c r="E17" s="29"/>
      <c r="F17" s="33" t="s">
        <v>265</v>
      </c>
      <c r="G17" s="33" t="s">
        <v>265</v>
      </c>
      <c r="H17" s="27">
        <v>5</v>
      </c>
      <c r="I17" s="27">
        <v>4</v>
      </c>
      <c r="J17" s="6"/>
      <c r="K17" s="12"/>
    </row>
    <row r="18" ht="21" customHeight="1" spans="1:11">
      <c r="A18" s="28"/>
      <c r="B18" s="8"/>
      <c r="C18" s="28"/>
      <c r="D18" s="16" t="s">
        <v>264</v>
      </c>
      <c r="E18" s="29"/>
      <c r="F18" s="37" t="s">
        <v>291</v>
      </c>
      <c r="G18" s="37" t="s">
        <v>291</v>
      </c>
      <c r="H18" s="27">
        <v>5</v>
      </c>
      <c r="I18" s="27">
        <v>5</v>
      </c>
      <c r="J18" s="6"/>
      <c r="K18" s="12"/>
    </row>
    <row r="19" ht="36" customHeight="1" spans="1:11">
      <c r="A19" s="28"/>
      <c r="B19" s="8"/>
      <c r="C19" s="20" t="s">
        <v>45</v>
      </c>
      <c r="D19" s="16" t="s">
        <v>292</v>
      </c>
      <c r="E19" s="29"/>
      <c r="F19" s="37" t="s">
        <v>47</v>
      </c>
      <c r="G19" s="37" t="s">
        <v>47</v>
      </c>
      <c r="H19" s="27">
        <v>10</v>
      </c>
      <c r="I19" s="27">
        <v>9</v>
      </c>
      <c r="J19" s="6"/>
      <c r="K19" s="12"/>
    </row>
    <row r="20" ht="40" customHeight="1" spans="1:11">
      <c r="A20" s="28"/>
      <c r="B20" s="8"/>
      <c r="C20" s="20" t="s">
        <v>48</v>
      </c>
      <c r="D20" s="35" t="s">
        <v>49</v>
      </c>
      <c r="E20" s="36"/>
      <c r="F20" s="8" t="s">
        <v>293</v>
      </c>
      <c r="G20" s="8" t="s">
        <v>293</v>
      </c>
      <c r="H20" s="27">
        <v>10</v>
      </c>
      <c r="I20" s="27">
        <v>10</v>
      </c>
      <c r="J20" s="6"/>
      <c r="K20" s="12"/>
    </row>
    <row r="21" spans="1:11">
      <c r="A21" s="28"/>
      <c r="B21" s="8" t="s">
        <v>52</v>
      </c>
      <c r="C21" s="20" t="s">
        <v>53</v>
      </c>
      <c r="D21" s="35" t="s">
        <v>294</v>
      </c>
      <c r="E21" s="36"/>
      <c r="F21" s="37" t="s">
        <v>284</v>
      </c>
      <c r="G21" s="37" t="s">
        <v>284</v>
      </c>
      <c r="H21" s="27">
        <v>5</v>
      </c>
      <c r="I21" s="27">
        <v>5</v>
      </c>
      <c r="J21" s="6"/>
      <c r="K21" s="12"/>
    </row>
    <row r="22" spans="1:11">
      <c r="A22" s="28"/>
      <c r="B22" s="8"/>
      <c r="C22" s="28"/>
      <c r="D22" s="35" t="s">
        <v>295</v>
      </c>
      <c r="E22" s="36"/>
      <c r="F22" s="37" t="s">
        <v>284</v>
      </c>
      <c r="G22" s="37" t="s">
        <v>284</v>
      </c>
      <c r="H22" s="27">
        <v>5</v>
      </c>
      <c r="I22" s="27">
        <v>5</v>
      </c>
      <c r="J22" s="6"/>
      <c r="K22" s="12"/>
    </row>
    <row r="23" spans="1:11">
      <c r="A23" s="28"/>
      <c r="B23" s="8"/>
      <c r="C23" s="94"/>
      <c r="D23" s="35"/>
      <c r="E23" s="36"/>
      <c r="F23" s="27"/>
      <c r="G23" s="27"/>
      <c r="H23" s="27"/>
      <c r="I23" s="27"/>
      <c r="J23" s="6"/>
      <c r="K23" s="12"/>
    </row>
    <row r="24" spans="1:11">
      <c r="A24" s="28"/>
      <c r="B24" s="8"/>
      <c r="C24" s="20" t="s">
        <v>57</v>
      </c>
      <c r="D24" s="35" t="s">
        <v>296</v>
      </c>
      <c r="E24" s="36"/>
      <c r="F24" s="37" t="s">
        <v>297</v>
      </c>
      <c r="G24" s="37" t="s">
        <v>297</v>
      </c>
      <c r="H24" s="27">
        <v>4</v>
      </c>
      <c r="I24" s="27">
        <v>4</v>
      </c>
      <c r="J24" s="6"/>
      <c r="K24" s="12"/>
    </row>
    <row r="25" spans="1:11">
      <c r="A25" s="28"/>
      <c r="B25" s="8"/>
      <c r="C25" s="28"/>
      <c r="D25" s="35" t="s">
        <v>298</v>
      </c>
      <c r="E25" s="36"/>
      <c r="F25" s="27" t="s">
        <v>299</v>
      </c>
      <c r="G25" s="27" t="s">
        <v>299</v>
      </c>
      <c r="H25" s="27">
        <v>4</v>
      </c>
      <c r="I25" s="27">
        <v>4</v>
      </c>
      <c r="J25" s="6"/>
      <c r="K25" s="12"/>
    </row>
    <row r="26" spans="1:11">
      <c r="A26" s="28"/>
      <c r="B26" s="8"/>
      <c r="C26" s="94"/>
      <c r="D26" s="35" t="s">
        <v>283</v>
      </c>
      <c r="E26" s="36"/>
      <c r="F26" s="27" t="s">
        <v>284</v>
      </c>
      <c r="G26" s="27" t="s">
        <v>284</v>
      </c>
      <c r="H26" s="27">
        <v>4</v>
      </c>
      <c r="I26" s="27">
        <v>4</v>
      </c>
      <c r="J26" s="6"/>
      <c r="K26" s="12"/>
    </row>
    <row r="27" spans="1:11">
      <c r="A27" s="28"/>
      <c r="B27" s="8"/>
      <c r="C27" s="20" t="s">
        <v>64</v>
      </c>
      <c r="D27" s="35" t="s">
        <v>300</v>
      </c>
      <c r="E27" s="36"/>
      <c r="F27" s="93" t="s">
        <v>301</v>
      </c>
      <c r="G27" s="93" t="s">
        <v>301</v>
      </c>
      <c r="H27" s="27">
        <v>4</v>
      </c>
      <c r="I27" s="27">
        <v>4</v>
      </c>
      <c r="J27" s="6"/>
      <c r="K27" s="12"/>
    </row>
    <row r="28" spans="1:11">
      <c r="A28" s="28"/>
      <c r="B28" s="8"/>
      <c r="C28" s="28"/>
      <c r="D28" s="35"/>
      <c r="E28" s="36"/>
      <c r="F28" s="27"/>
      <c r="G28" s="27"/>
      <c r="H28" s="27"/>
      <c r="I28" s="27"/>
      <c r="J28" s="6"/>
      <c r="K28" s="12"/>
    </row>
    <row r="29" spans="1:11">
      <c r="A29" s="28"/>
      <c r="B29" s="8"/>
      <c r="C29" s="94"/>
      <c r="D29" s="35"/>
      <c r="E29" s="36"/>
      <c r="F29" s="27"/>
      <c r="G29" s="27"/>
      <c r="H29" s="27"/>
      <c r="I29" s="27"/>
      <c r="J29" s="6"/>
      <c r="K29" s="12"/>
    </row>
    <row r="30" spans="1:11">
      <c r="A30" s="28"/>
      <c r="B30" s="8"/>
      <c r="C30" s="20" t="s">
        <v>65</v>
      </c>
      <c r="D30" s="35" t="s">
        <v>302</v>
      </c>
      <c r="E30" s="36"/>
      <c r="F30" s="37" t="s">
        <v>303</v>
      </c>
      <c r="G30" s="37" t="s">
        <v>303</v>
      </c>
      <c r="H30" s="27">
        <v>4</v>
      </c>
      <c r="I30" s="27">
        <v>4</v>
      </c>
      <c r="J30" s="6"/>
      <c r="K30" s="12"/>
    </row>
    <row r="31" spans="1:11">
      <c r="A31" s="28"/>
      <c r="B31" s="8"/>
      <c r="C31" s="28"/>
      <c r="D31" s="35"/>
      <c r="E31" s="36"/>
      <c r="F31" s="27"/>
      <c r="G31" s="27"/>
      <c r="H31" s="27"/>
      <c r="I31" s="27"/>
      <c r="J31" s="6"/>
      <c r="K31" s="12"/>
    </row>
    <row r="32" spans="1:11">
      <c r="A32" s="28"/>
      <c r="B32" s="8"/>
      <c r="C32" s="94"/>
      <c r="D32" s="35"/>
      <c r="E32" s="36"/>
      <c r="F32" s="27"/>
      <c r="G32" s="27"/>
      <c r="H32" s="27"/>
      <c r="I32" s="27"/>
      <c r="J32" s="6"/>
      <c r="K32" s="12"/>
    </row>
    <row r="33" spans="1:11">
      <c r="A33" s="28"/>
      <c r="B33" s="20" t="s">
        <v>69</v>
      </c>
      <c r="C33" s="20" t="s">
        <v>70</v>
      </c>
      <c r="D33" s="35" t="s">
        <v>258</v>
      </c>
      <c r="E33" s="36"/>
      <c r="F33" s="33">
        <v>0.95</v>
      </c>
      <c r="G33" s="37" t="s">
        <v>240</v>
      </c>
      <c r="H33" s="27">
        <v>10</v>
      </c>
      <c r="I33" s="27">
        <v>10</v>
      </c>
      <c r="J33" s="6"/>
      <c r="K33" s="12"/>
    </row>
    <row r="34" spans="1:11">
      <c r="A34" s="28"/>
      <c r="B34" s="28"/>
      <c r="C34" s="28"/>
      <c r="D34" s="35"/>
      <c r="E34" s="36"/>
      <c r="F34" s="37"/>
      <c r="G34" s="37"/>
      <c r="H34" s="27"/>
      <c r="I34" s="27"/>
      <c r="J34" s="6"/>
      <c r="K34" s="12"/>
    </row>
    <row r="35" spans="1:11">
      <c r="A35" s="28"/>
      <c r="B35" s="28"/>
      <c r="C35" s="94"/>
      <c r="D35" s="35"/>
      <c r="E35" s="36"/>
      <c r="F35" s="27"/>
      <c r="G35" s="27"/>
      <c r="H35" s="27"/>
      <c r="I35" s="27"/>
      <c r="J35" s="6"/>
      <c r="K35" s="12"/>
    </row>
    <row r="36" spans="1:11">
      <c r="A36" s="38" t="s">
        <v>74</v>
      </c>
      <c r="B36" s="39"/>
      <c r="C36" s="39"/>
      <c r="D36" s="39"/>
      <c r="E36" s="39"/>
      <c r="F36" s="39"/>
      <c r="G36" s="40"/>
      <c r="H36" s="41">
        <v>100</v>
      </c>
      <c r="I36" s="43">
        <v>97</v>
      </c>
      <c r="J36" s="38"/>
      <c r="K36" s="40"/>
    </row>
    <row r="37" spans="1:11">
      <c r="A37" s="42" t="s">
        <v>75</v>
      </c>
      <c r="B37" s="42"/>
      <c r="C37" s="42"/>
      <c r="D37" s="42"/>
      <c r="E37" s="42"/>
      <c r="F37" s="42"/>
      <c r="G37" s="42"/>
      <c r="H37" s="42"/>
      <c r="I37" s="42"/>
      <c r="J37" s="42"/>
      <c r="K37" s="42"/>
    </row>
  </sheetData>
  <mergeCells count="7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D18:E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A36:G36"/>
    <mergeCell ref="J36:K36"/>
    <mergeCell ref="A37:K37"/>
    <mergeCell ref="A11:A12"/>
    <mergeCell ref="A13:A35"/>
    <mergeCell ref="B14:B20"/>
    <mergeCell ref="B21:B32"/>
    <mergeCell ref="B33:B35"/>
    <mergeCell ref="C15:C18"/>
    <mergeCell ref="C21:C23"/>
    <mergeCell ref="C24:C26"/>
    <mergeCell ref="C27:C29"/>
    <mergeCell ref="C30:C32"/>
    <mergeCell ref="C33:C35"/>
    <mergeCell ref="A6:C10"/>
  </mergeCells>
  <pageMargins left="0.75" right="0.75"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32"/>
  <sheetViews>
    <sheetView workbookViewId="0">
      <selection activeCell="I8" sqref="I8"/>
    </sheetView>
  </sheetViews>
  <sheetFormatPr defaultColWidth="9" defaultRowHeight="15.75"/>
  <cols>
    <col min="5" max="5" width="14.625" customWidth="1"/>
    <col min="6" max="6" width="12.75" customWidth="1"/>
    <col min="7" max="7" width="12" customWidth="1"/>
  </cols>
  <sheetData>
    <row r="1" spans="1:11">
      <c r="A1" s="1" t="s">
        <v>0</v>
      </c>
      <c r="B1" s="1"/>
      <c r="C1" s="2"/>
      <c r="D1" s="2"/>
      <c r="E1" s="3"/>
      <c r="F1" s="3"/>
      <c r="G1" s="3"/>
      <c r="H1" s="3"/>
      <c r="I1" s="3"/>
      <c r="J1" s="3"/>
      <c r="K1" s="3"/>
    </row>
    <row r="2" ht="25.5" spans="1:11">
      <c r="A2" s="4" t="s">
        <v>1</v>
      </c>
      <c r="B2" s="4"/>
      <c r="C2" s="4"/>
      <c r="D2" s="4"/>
      <c r="E2" s="4"/>
      <c r="F2" s="4"/>
      <c r="G2" s="4"/>
      <c r="H2" s="4"/>
      <c r="I2" s="4"/>
      <c r="J2" s="4"/>
      <c r="K2" s="4"/>
    </row>
    <row r="3" spans="1:11">
      <c r="A3" s="5" t="s">
        <v>2</v>
      </c>
      <c r="B3" s="5"/>
      <c r="C3" s="5"/>
      <c r="D3" s="5"/>
      <c r="E3" s="5"/>
      <c r="F3" s="5"/>
      <c r="G3" s="5"/>
      <c r="H3" s="5"/>
      <c r="I3" s="5"/>
      <c r="J3" s="5"/>
      <c r="K3" s="5"/>
    </row>
    <row r="4" spans="1:11">
      <c r="A4" s="6" t="s">
        <v>3</v>
      </c>
      <c r="B4" s="7"/>
      <c r="C4" s="7"/>
      <c r="D4" s="8" t="s">
        <v>304</v>
      </c>
      <c r="E4" s="8"/>
      <c r="F4" s="8"/>
      <c r="G4" s="8"/>
      <c r="H4" s="8"/>
      <c r="I4" s="8"/>
      <c r="J4" s="8"/>
      <c r="K4" s="8"/>
    </row>
    <row r="5" spans="1:11">
      <c r="A5" s="6" t="s">
        <v>5</v>
      </c>
      <c r="B5" s="7"/>
      <c r="C5" s="7"/>
      <c r="D5" s="6" t="s">
        <v>6</v>
      </c>
      <c r="E5" s="7"/>
      <c r="F5" s="7"/>
      <c r="G5" s="6" t="s">
        <v>7</v>
      </c>
      <c r="H5" s="7"/>
      <c r="I5" s="7" t="s">
        <v>8</v>
      </c>
      <c r="J5" s="7"/>
      <c r="K5" s="12"/>
    </row>
    <row r="6" spans="1:11">
      <c r="A6" s="9" t="s">
        <v>9</v>
      </c>
      <c r="B6" s="10"/>
      <c r="C6" s="11"/>
      <c r="D6" s="6"/>
      <c r="E6" s="8" t="s">
        <v>10</v>
      </c>
      <c r="F6" s="8" t="s">
        <v>11</v>
      </c>
      <c r="G6" s="6" t="s">
        <v>12</v>
      </c>
      <c r="H6" s="12"/>
      <c r="I6" s="8" t="s">
        <v>13</v>
      </c>
      <c r="J6" s="8" t="s">
        <v>14</v>
      </c>
      <c r="K6" s="8" t="s">
        <v>15</v>
      </c>
    </row>
    <row r="7" ht="28.5" spans="1:11">
      <c r="A7" s="13"/>
      <c r="B7" s="14"/>
      <c r="C7" s="15"/>
      <c r="D7" s="16" t="s">
        <v>16</v>
      </c>
      <c r="E7" s="8" t="s">
        <v>305</v>
      </c>
      <c r="F7" s="8"/>
      <c r="G7" s="6"/>
      <c r="H7" s="12"/>
      <c r="I7" s="8">
        <v>10</v>
      </c>
      <c r="J7" s="8"/>
      <c r="K7" s="27">
        <v>9</v>
      </c>
    </row>
    <row r="8" ht="42.75" spans="1:11">
      <c r="A8" s="17"/>
      <c r="B8" s="14"/>
      <c r="C8" s="15"/>
      <c r="D8" s="16" t="s">
        <v>306</v>
      </c>
      <c r="E8" s="8" t="s">
        <v>305</v>
      </c>
      <c r="F8" s="8"/>
      <c r="G8" s="6"/>
      <c r="H8" s="12"/>
      <c r="I8" s="8" t="s">
        <v>19</v>
      </c>
      <c r="J8" s="8"/>
      <c r="K8" s="8" t="s">
        <v>19</v>
      </c>
    </row>
    <row r="9" ht="28.5" spans="1:11">
      <c r="A9" s="17"/>
      <c r="B9" s="14"/>
      <c r="C9" s="15"/>
      <c r="D9" s="6" t="s">
        <v>20</v>
      </c>
      <c r="E9" s="8"/>
      <c r="F9" s="8"/>
      <c r="G9" s="6"/>
      <c r="H9" s="12"/>
      <c r="I9" s="8" t="s">
        <v>19</v>
      </c>
      <c r="J9" s="8"/>
      <c r="K9" s="8" t="s">
        <v>19</v>
      </c>
    </row>
    <row r="10" ht="26" customHeight="1" spans="1:11">
      <c r="A10" s="18"/>
      <c r="B10" s="14"/>
      <c r="C10" s="15"/>
      <c r="D10" s="19" t="s">
        <v>307</v>
      </c>
      <c r="E10" s="20"/>
      <c r="F10" s="20"/>
      <c r="G10" s="9"/>
      <c r="H10" s="21"/>
      <c r="I10" s="20" t="s">
        <v>19</v>
      </c>
      <c r="J10" s="20"/>
      <c r="K10" s="20" t="s">
        <v>19</v>
      </c>
    </row>
    <row r="11" spans="1:11">
      <c r="A11" s="13" t="s">
        <v>22</v>
      </c>
      <c r="B11" s="22" t="s">
        <v>23</v>
      </c>
      <c r="C11" s="23"/>
      <c r="D11" s="23"/>
      <c r="E11" s="23"/>
      <c r="F11" s="24"/>
      <c r="G11" s="6" t="s">
        <v>24</v>
      </c>
      <c r="H11" s="7"/>
      <c r="I11" s="7"/>
      <c r="J11" s="7"/>
      <c r="K11" s="12"/>
    </row>
    <row r="12" ht="96" customHeight="1" spans="1:11">
      <c r="A12" s="25"/>
      <c r="B12" s="44" t="s">
        <v>308</v>
      </c>
      <c r="C12" s="44"/>
      <c r="D12" s="44"/>
      <c r="E12" s="44"/>
      <c r="F12" s="44"/>
      <c r="G12" s="7" t="s">
        <v>309</v>
      </c>
      <c r="H12" s="7"/>
      <c r="I12" s="7"/>
      <c r="J12" s="7"/>
      <c r="K12" s="12"/>
    </row>
    <row r="13" spans="1:11">
      <c r="A13" s="20" t="s">
        <v>27</v>
      </c>
      <c r="B13" s="20" t="s">
        <v>28</v>
      </c>
      <c r="C13" s="8" t="s">
        <v>29</v>
      </c>
      <c r="D13" s="8" t="s">
        <v>30</v>
      </c>
      <c r="E13" s="8"/>
      <c r="F13" s="12" t="s">
        <v>31</v>
      </c>
      <c r="G13" s="27" t="s">
        <v>32</v>
      </c>
      <c r="H13" s="8" t="s">
        <v>13</v>
      </c>
      <c r="I13" s="8" t="s">
        <v>15</v>
      </c>
      <c r="J13" s="6" t="s">
        <v>33</v>
      </c>
      <c r="K13" s="12"/>
    </row>
    <row r="14" ht="37" customHeight="1" spans="1:11">
      <c r="A14" s="28"/>
      <c r="B14" s="8" t="s">
        <v>34</v>
      </c>
      <c r="C14" s="20" t="s">
        <v>35</v>
      </c>
      <c r="D14" s="16" t="s">
        <v>225</v>
      </c>
      <c r="E14" s="29"/>
      <c r="F14" s="96">
        <v>4</v>
      </c>
      <c r="G14" s="96">
        <v>4</v>
      </c>
      <c r="H14" s="27">
        <v>4</v>
      </c>
      <c r="I14" s="27">
        <v>4</v>
      </c>
      <c r="J14" s="6"/>
      <c r="K14" s="12"/>
    </row>
    <row r="15" ht="24" customHeight="1" spans="1:11">
      <c r="A15" s="28"/>
      <c r="B15" s="8"/>
      <c r="C15" s="28"/>
      <c r="D15" s="16" t="s">
        <v>310</v>
      </c>
      <c r="E15" s="29"/>
      <c r="F15" s="96">
        <v>1</v>
      </c>
      <c r="G15" s="96">
        <v>1</v>
      </c>
      <c r="H15" s="27">
        <v>4</v>
      </c>
      <c r="I15" s="27">
        <v>4</v>
      </c>
      <c r="J15" s="6"/>
      <c r="K15" s="12"/>
    </row>
    <row r="16" ht="24" customHeight="1" spans="1:11">
      <c r="A16" s="28"/>
      <c r="B16" s="8"/>
      <c r="C16" s="28"/>
      <c r="D16" s="16" t="s">
        <v>311</v>
      </c>
      <c r="E16" s="29"/>
      <c r="F16" s="96">
        <v>11</v>
      </c>
      <c r="G16" s="96">
        <v>11</v>
      </c>
      <c r="H16" s="27">
        <v>4</v>
      </c>
      <c r="I16" s="27">
        <v>4</v>
      </c>
      <c r="J16" s="6"/>
      <c r="K16" s="12"/>
    </row>
    <row r="17" ht="24" customHeight="1" spans="1:11">
      <c r="A17" s="28"/>
      <c r="B17" s="8"/>
      <c r="C17" s="28"/>
      <c r="D17" s="16" t="s">
        <v>312</v>
      </c>
      <c r="E17" s="29"/>
      <c r="F17" s="96">
        <v>1</v>
      </c>
      <c r="G17" s="96">
        <v>1</v>
      </c>
      <c r="H17" s="27">
        <v>4</v>
      </c>
      <c r="I17" s="27">
        <v>4</v>
      </c>
      <c r="J17" s="6"/>
      <c r="K17" s="12"/>
    </row>
    <row r="18" ht="37" customHeight="1" spans="1:11">
      <c r="A18" s="28"/>
      <c r="B18" s="8"/>
      <c r="C18" s="20" t="s">
        <v>40</v>
      </c>
      <c r="D18" s="16" t="s">
        <v>230</v>
      </c>
      <c r="E18" s="29"/>
      <c r="F18" s="37" t="s">
        <v>313</v>
      </c>
      <c r="G18" s="37" t="s">
        <v>313</v>
      </c>
      <c r="H18" s="27">
        <v>4</v>
      </c>
      <c r="I18" s="27">
        <v>4</v>
      </c>
      <c r="J18" s="6"/>
      <c r="K18" s="12"/>
    </row>
    <row r="19" ht="27" customHeight="1" spans="1:11">
      <c r="A19" s="28"/>
      <c r="B19" s="8"/>
      <c r="C19" s="28"/>
      <c r="D19" s="16" t="s">
        <v>264</v>
      </c>
      <c r="E19" s="29"/>
      <c r="F19" s="33" t="s">
        <v>265</v>
      </c>
      <c r="G19" s="33" t="s">
        <v>265</v>
      </c>
      <c r="H19" s="27">
        <v>4</v>
      </c>
      <c r="I19" s="27">
        <v>4</v>
      </c>
      <c r="J19" s="6"/>
      <c r="K19" s="12"/>
    </row>
    <row r="20" ht="37" customHeight="1" spans="1:11">
      <c r="A20" s="28"/>
      <c r="B20" s="8"/>
      <c r="C20" s="28"/>
      <c r="D20" s="16" t="s">
        <v>314</v>
      </c>
      <c r="E20" s="29"/>
      <c r="F20" s="37" t="s">
        <v>315</v>
      </c>
      <c r="G20" s="37" t="s">
        <v>315</v>
      </c>
      <c r="H20" s="27">
        <v>4</v>
      </c>
      <c r="I20" s="27">
        <v>4</v>
      </c>
      <c r="J20" s="6"/>
      <c r="K20" s="12"/>
    </row>
    <row r="21" ht="37" customHeight="1" spans="1:11">
      <c r="A21" s="28"/>
      <c r="B21" s="8"/>
      <c r="C21" s="20" t="s">
        <v>45</v>
      </c>
      <c r="D21" s="16" t="s">
        <v>46</v>
      </c>
      <c r="E21" s="29"/>
      <c r="F21" s="33" t="s">
        <v>316</v>
      </c>
      <c r="G21" s="33" t="s">
        <v>316</v>
      </c>
      <c r="H21" s="27">
        <v>6</v>
      </c>
      <c r="I21" s="27">
        <v>6</v>
      </c>
      <c r="J21" s="6"/>
      <c r="K21" s="12"/>
    </row>
    <row r="22" ht="24" customHeight="1" spans="1:11">
      <c r="A22" s="28"/>
      <c r="B22" s="8"/>
      <c r="C22" s="20" t="s">
        <v>48</v>
      </c>
      <c r="D22" s="16" t="s">
        <v>225</v>
      </c>
      <c r="E22" s="29"/>
      <c r="F22" s="33" t="s">
        <v>317</v>
      </c>
      <c r="G22" s="33" t="s">
        <v>317</v>
      </c>
      <c r="H22" s="27">
        <v>4</v>
      </c>
      <c r="I22" s="27">
        <v>4</v>
      </c>
      <c r="J22" s="6"/>
      <c r="K22" s="12"/>
    </row>
    <row r="23" ht="24" customHeight="1" spans="1:11">
      <c r="A23" s="28"/>
      <c r="B23" s="8"/>
      <c r="C23" s="28"/>
      <c r="D23" s="6" t="s">
        <v>310</v>
      </c>
      <c r="E23" s="12"/>
      <c r="F23" s="33" t="s">
        <v>318</v>
      </c>
      <c r="G23" s="33" t="s">
        <v>318</v>
      </c>
      <c r="H23" s="27">
        <v>4</v>
      </c>
      <c r="I23" s="27">
        <v>4</v>
      </c>
      <c r="J23" s="6"/>
      <c r="K23" s="12"/>
    </row>
    <row r="24" ht="24" customHeight="1" spans="1:11">
      <c r="A24" s="28"/>
      <c r="B24" s="8"/>
      <c r="C24" s="28"/>
      <c r="D24" s="6" t="s">
        <v>311</v>
      </c>
      <c r="E24" s="12"/>
      <c r="F24" s="33" t="s">
        <v>319</v>
      </c>
      <c r="G24" s="33" t="s">
        <v>319</v>
      </c>
      <c r="H24" s="27">
        <v>4</v>
      </c>
      <c r="I24" s="27">
        <v>4</v>
      </c>
      <c r="J24" s="6"/>
      <c r="K24" s="12"/>
    </row>
    <row r="25" ht="24" customHeight="1" spans="1:11">
      <c r="A25" s="28"/>
      <c r="B25" s="8"/>
      <c r="C25" s="28"/>
      <c r="D25" s="35" t="s">
        <v>312</v>
      </c>
      <c r="E25" s="36"/>
      <c r="F25" s="33" t="s">
        <v>320</v>
      </c>
      <c r="G25" s="33" t="s">
        <v>320</v>
      </c>
      <c r="H25" s="27">
        <v>4</v>
      </c>
      <c r="I25" s="27">
        <v>4</v>
      </c>
      <c r="J25" s="6"/>
      <c r="K25" s="12"/>
    </row>
    <row r="26" ht="37" customHeight="1" spans="1:11">
      <c r="A26" s="28"/>
      <c r="B26" s="8" t="s">
        <v>52</v>
      </c>
      <c r="C26" s="20" t="s">
        <v>53</v>
      </c>
      <c r="D26" s="35" t="s">
        <v>294</v>
      </c>
      <c r="E26" s="36"/>
      <c r="F26" s="37" t="s">
        <v>67</v>
      </c>
      <c r="G26" s="37" t="s">
        <v>67</v>
      </c>
      <c r="H26" s="27">
        <v>10</v>
      </c>
      <c r="I26" s="27">
        <v>9</v>
      </c>
      <c r="J26" s="6"/>
      <c r="K26" s="12"/>
    </row>
    <row r="27" ht="37" customHeight="1" spans="1:11">
      <c r="A27" s="28"/>
      <c r="B27" s="8"/>
      <c r="C27" s="20" t="s">
        <v>57</v>
      </c>
      <c r="D27" s="50"/>
      <c r="E27" s="50"/>
      <c r="F27" s="33"/>
      <c r="G27" s="33"/>
      <c r="H27" s="27"/>
      <c r="I27" s="27"/>
      <c r="J27" s="6"/>
      <c r="K27" s="12"/>
    </row>
    <row r="28" ht="37" customHeight="1" spans="1:11">
      <c r="A28" s="28"/>
      <c r="B28" s="8"/>
      <c r="C28" s="20" t="s">
        <v>64</v>
      </c>
      <c r="D28" s="35" t="s">
        <v>321</v>
      </c>
      <c r="E28" s="36"/>
      <c r="F28" s="37" t="s">
        <v>322</v>
      </c>
      <c r="G28" s="37" t="s">
        <v>322</v>
      </c>
      <c r="H28" s="27">
        <v>10</v>
      </c>
      <c r="I28" s="27">
        <v>9</v>
      </c>
      <c r="J28" s="6"/>
      <c r="K28" s="12"/>
    </row>
    <row r="29" ht="37" customHeight="1" spans="1:11">
      <c r="A29" s="28"/>
      <c r="B29" s="8"/>
      <c r="C29" s="20" t="s">
        <v>65</v>
      </c>
      <c r="D29" s="35" t="s">
        <v>236</v>
      </c>
      <c r="E29" s="36"/>
      <c r="F29" s="37" t="s">
        <v>237</v>
      </c>
      <c r="G29" s="37" t="s">
        <v>237</v>
      </c>
      <c r="H29" s="27">
        <v>10</v>
      </c>
      <c r="I29" s="27">
        <v>9</v>
      </c>
      <c r="J29" s="6"/>
      <c r="K29" s="12"/>
    </row>
    <row r="30" ht="51" customHeight="1" spans="1:11">
      <c r="A30" s="28"/>
      <c r="B30" s="20" t="s">
        <v>69</v>
      </c>
      <c r="C30" s="20" t="s">
        <v>70</v>
      </c>
      <c r="D30" s="35" t="s">
        <v>238</v>
      </c>
      <c r="E30" s="36"/>
      <c r="F30" s="37" t="s">
        <v>240</v>
      </c>
      <c r="G30" s="37" t="s">
        <v>240</v>
      </c>
      <c r="H30" s="27">
        <v>10</v>
      </c>
      <c r="I30" s="27">
        <v>10</v>
      </c>
      <c r="J30" s="6"/>
      <c r="K30" s="12"/>
    </row>
    <row r="31" spans="1:11">
      <c r="A31" s="38" t="s">
        <v>74</v>
      </c>
      <c r="B31" s="39"/>
      <c r="C31" s="39"/>
      <c r="D31" s="39"/>
      <c r="E31" s="39"/>
      <c r="F31" s="39"/>
      <c r="G31" s="40"/>
      <c r="H31" s="41">
        <v>100</v>
      </c>
      <c r="I31" s="43">
        <v>96</v>
      </c>
      <c r="J31" s="38"/>
      <c r="K31" s="40"/>
    </row>
    <row r="32" spans="1:11">
      <c r="A32" s="42" t="s">
        <v>75</v>
      </c>
      <c r="B32" s="42"/>
      <c r="C32" s="42"/>
      <c r="D32" s="42"/>
      <c r="E32" s="42"/>
      <c r="F32" s="42"/>
      <c r="G32" s="42"/>
      <c r="H32" s="42"/>
      <c r="I32" s="42"/>
      <c r="J32" s="42"/>
      <c r="K32" s="42"/>
    </row>
  </sheetData>
  <mergeCells count="6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D23:E23"/>
    <mergeCell ref="D24:E24"/>
    <mergeCell ref="D25:E25"/>
    <mergeCell ref="J25:K25"/>
    <mergeCell ref="D26:E26"/>
    <mergeCell ref="J26:K26"/>
    <mergeCell ref="D27:E27"/>
    <mergeCell ref="J27:K27"/>
    <mergeCell ref="D28:E28"/>
    <mergeCell ref="J28:K28"/>
    <mergeCell ref="D29:E29"/>
    <mergeCell ref="J29:K29"/>
    <mergeCell ref="D30:E30"/>
    <mergeCell ref="J30:K30"/>
    <mergeCell ref="A31:G31"/>
    <mergeCell ref="J31:K31"/>
    <mergeCell ref="A32:K32"/>
    <mergeCell ref="A11:A12"/>
    <mergeCell ref="A13:A30"/>
    <mergeCell ref="B14:B25"/>
    <mergeCell ref="B26:B29"/>
    <mergeCell ref="C14:C17"/>
    <mergeCell ref="C18:C20"/>
    <mergeCell ref="C22:C25"/>
    <mergeCell ref="A6:C10"/>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39"/>
  <sheetViews>
    <sheetView workbookViewId="0">
      <selection activeCell="P12" sqref="P12"/>
    </sheetView>
  </sheetViews>
  <sheetFormatPr defaultColWidth="8.16666666666667" defaultRowHeight="12"/>
  <cols>
    <col min="1" max="1" width="3.83333333333333" style="54" customWidth="1"/>
    <col min="2" max="2" width="10.5" style="54" customWidth="1"/>
    <col min="3" max="3" width="10.25" style="54" customWidth="1"/>
    <col min="4" max="4" width="19.6666666666667" style="54" customWidth="1"/>
    <col min="5" max="5" width="12.375" style="54" customWidth="1"/>
    <col min="6" max="6" width="11.375" style="54" customWidth="1"/>
    <col min="7" max="7" width="11.25" style="54" customWidth="1"/>
    <col min="8" max="8" width="9.75" style="54" customWidth="1"/>
    <col min="9" max="9" width="10.25" style="54" customWidth="1"/>
    <col min="10" max="10" width="6.83333333333333" style="54" customWidth="1"/>
    <col min="11" max="11" width="7.83333333333333" style="54" customWidth="1"/>
    <col min="12" max="256" width="8.16666666666667" style="54"/>
    <col min="257" max="257" width="3.83333333333333" style="54" customWidth="1"/>
    <col min="258" max="258" width="6.83333333333333" style="54" customWidth="1"/>
    <col min="259" max="259" width="6.66666666666667" style="54" customWidth="1"/>
    <col min="260" max="260" width="19.6666666666667" style="54" customWidth="1"/>
    <col min="261" max="261" width="8.83333333333333" style="54" customWidth="1"/>
    <col min="262" max="262" width="7.66666666666667" style="54" customWidth="1"/>
    <col min="263" max="263" width="7.83333333333333" style="54" customWidth="1"/>
    <col min="264" max="264" width="5" style="54" customWidth="1"/>
    <col min="265" max="265" width="6.16666666666667" style="54" customWidth="1"/>
    <col min="266" max="266" width="6.83333333333333" style="54" customWidth="1"/>
    <col min="267" max="267" width="7.83333333333333" style="54" customWidth="1"/>
    <col min="268" max="512" width="8.16666666666667" style="54"/>
    <col min="513" max="513" width="3.83333333333333" style="54" customWidth="1"/>
    <col min="514" max="514" width="6.83333333333333" style="54" customWidth="1"/>
    <col min="515" max="515" width="6.66666666666667" style="54" customWidth="1"/>
    <col min="516" max="516" width="19.6666666666667" style="54" customWidth="1"/>
    <col min="517" max="517" width="8.83333333333333" style="54" customWidth="1"/>
    <col min="518" max="518" width="7.66666666666667" style="54" customWidth="1"/>
    <col min="519" max="519" width="7.83333333333333" style="54" customWidth="1"/>
    <col min="520" max="520" width="5" style="54" customWidth="1"/>
    <col min="521" max="521" width="6.16666666666667" style="54" customWidth="1"/>
    <col min="522" max="522" width="6.83333333333333" style="54" customWidth="1"/>
    <col min="523" max="523" width="7.83333333333333" style="54" customWidth="1"/>
    <col min="524" max="768" width="8.16666666666667" style="54"/>
    <col min="769" max="769" width="3.83333333333333" style="54" customWidth="1"/>
    <col min="770" max="770" width="6.83333333333333" style="54" customWidth="1"/>
    <col min="771" max="771" width="6.66666666666667" style="54" customWidth="1"/>
    <col min="772" max="772" width="19.6666666666667" style="54" customWidth="1"/>
    <col min="773" max="773" width="8.83333333333333" style="54" customWidth="1"/>
    <col min="774" max="774" width="7.66666666666667" style="54" customWidth="1"/>
    <col min="775" max="775" width="7.83333333333333" style="54" customWidth="1"/>
    <col min="776" max="776" width="5" style="54" customWidth="1"/>
    <col min="777" max="777" width="6.16666666666667" style="54" customWidth="1"/>
    <col min="778" max="778" width="6.83333333333333" style="54" customWidth="1"/>
    <col min="779" max="779" width="7.83333333333333" style="54" customWidth="1"/>
    <col min="780" max="1024" width="8.16666666666667" style="54"/>
    <col min="1025" max="1025" width="3.83333333333333" style="54" customWidth="1"/>
    <col min="1026" max="1026" width="6.83333333333333" style="54" customWidth="1"/>
    <col min="1027" max="1027" width="6.66666666666667" style="54" customWidth="1"/>
    <col min="1028" max="1028" width="19.6666666666667" style="54" customWidth="1"/>
    <col min="1029" max="1029" width="8.83333333333333" style="54" customWidth="1"/>
    <col min="1030" max="1030" width="7.66666666666667" style="54" customWidth="1"/>
    <col min="1031" max="1031" width="7.83333333333333" style="54" customWidth="1"/>
    <col min="1032" max="1032" width="5" style="54" customWidth="1"/>
    <col min="1033" max="1033" width="6.16666666666667" style="54" customWidth="1"/>
    <col min="1034" max="1034" width="6.83333333333333" style="54" customWidth="1"/>
    <col min="1035" max="1035" width="7.83333333333333" style="54" customWidth="1"/>
    <col min="1036" max="1280" width="8.16666666666667" style="54"/>
    <col min="1281" max="1281" width="3.83333333333333" style="54" customWidth="1"/>
    <col min="1282" max="1282" width="6.83333333333333" style="54" customWidth="1"/>
    <col min="1283" max="1283" width="6.66666666666667" style="54" customWidth="1"/>
    <col min="1284" max="1284" width="19.6666666666667" style="54" customWidth="1"/>
    <col min="1285" max="1285" width="8.83333333333333" style="54" customWidth="1"/>
    <col min="1286" max="1286" width="7.66666666666667" style="54" customWidth="1"/>
    <col min="1287" max="1287" width="7.83333333333333" style="54" customWidth="1"/>
    <col min="1288" max="1288" width="5" style="54" customWidth="1"/>
    <col min="1289" max="1289" width="6.16666666666667" style="54" customWidth="1"/>
    <col min="1290" max="1290" width="6.83333333333333" style="54" customWidth="1"/>
    <col min="1291" max="1291" width="7.83333333333333" style="54" customWidth="1"/>
    <col min="1292" max="1536" width="8.16666666666667" style="54"/>
    <col min="1537" max="1537" width="3.83333333333333" style="54" customWidth="1"/>
    <col min="1538" max="1538" width="6.83333333333333" style="54" customWidth="1"/>
    <col min="1539" max="1539" width="6.66666666666667" style="54" customWidth="1"/>
    <col min="1540" max="1540" width="19.6666666666667" style="54" customWidth="1"/>
    <col min="1541" max="1541" width="8.83333333333333" style="54" customWidth="1"/>
    <col min="1542" max="1542" width="7.66666666666667" style="54" customWidth="1"/>
    <col min="1543" max="1543" width="7.83333333333333" style="54" customWidth="1"/>
    <col min="1544" max="1544" width="5" style="54" customWidth="1"/>
    <col min="1545" max="1545" width="6.16666666666667" style="54" customWidth="1"/>
    <col min="1546" max="1546" width="6.83333333333333" style="54" customWidth="1"/>
    <col min="1547" max="1547" width="7.83333333333333" style="54" customWidth="1"/>
    <col min="1548" max="1792" width="8.16666666666667" style="54"/>
    <col min="1793" max="1793" width="3.83333333333333" style="54" customWidth="1"/>
    <col min="1794" max="1794" width="6.83333333333333" style="54" customWidth="1"/>
    <col min="1795" max="1795" width="6.66666666666667" style="54" customWidth="1"/>
    <col min="1796" max="1796" width="19.6666666666667" style="54" customWidth="1"/>
    <col min="1797" max="1797" width="8.83333333333333" style="54" customWidth="1"/>
    <col min="1798" max="1798" width="7.66666666666667" style="54" customWidth="1"/>
    <col min="1799" max="1799" width="7.83333333333333" style="54" customWidth="1"/>
    <col min="1800" max="1800" width="5" style="54" customWidth="1"/>
    <col min="1801" max="1801" width="6.16666666666667" style="54" customWidth="1"/>
    <col min="1802" max="1802" width="6.83333333333333" style="54" customWidth="1"/>
    <col min="1803" max="1803" width="7.83333333333333" style="54" customWidth="1"/>
    <col min="1804" max="2048" width="8.16666666666667" style="54"/>
    <col min="2049" max="2049" width="3.83333333333333" style="54" customWidth="1"/>
    <col min="2050" max="2050" width="6.83333333333333" style="54" customWidth="1"/>
    <col min="2051" max="2051" width="6.66666666666667" style="54" customWidth="1"/>
    <col min="2052" max="2052" width="19.6666666666667" style="54" customWidth="1"/>
    <col min="2053" max="2053" width="8.83333333333333" style="54" customWidth="1"/>
    <col min="2054" max="2054" width="7.66666666666667" style="54" customWidth="1"/>
    <col min="2055" max="2055" width="7.83333333333333" style="54" customWidth="1"/>
    <col min="2056" max="2056" width="5" style="54" customWidth="1"/>
    <col min="2057" max="2057" width="6.16666666666667" style="54" customWidth="1"/>
    <col min="2058" max="2058" width="6.83333333333333" style="54" customWidth="1"/>
    <col min="2059" max="2059" width="7.83333333333333" style="54" customWidth="1"/>
    <col min="2060" max="2304" width="8.16666666666667" style="54"/>
    <col min="2305" max="2305" width="3.83333333333333" style="54" customWidth="1"/>
    <col min="2306" max="2306" width="6.83333333333333" style="54" customWidth="1"/>
    <col min="2307" max="2307" width="6.66666666666667" style="54" customWidth="1"/>
    <col min="2308" max="2308" width="19.6666666666667" style="54" customWidth="1"/>
    <col min="2309" max="2309" width="8.83333333333333" style="54" customWidth="1"/>
    <col min="2310" max="2310" width="7.66666666666667" style="54" customWidth="1"/>
    <col min="2311" max="2311" width="7.83333333333333" style="54" customWidth="1"/>
    <col min="2312" max="2312" width="5" style="54" customWidth="1"/>
    <col min="2313" max="2313" width="6.16666666666667" style="54" customWidth="1"/>
    <col min="2314" max="2314" width="6.83333333333333" style="54" customWidth="1"/>
    <col min="2315" max="2315" width="7.83333333333333" style="54" customWidth="1"/>
    <col min="2316" max="2560" width="8.16666666666667" style="54"/>
    <col min="2561" max="2561" width="3.83333333333333" style="54" customWidth="1"/>
    <col min="2562" max="2562" width="6.83333333333333" style="54" customWidth="1"/>
    <col min="2563" max="2563" width="6.66666666666667" style="54" customWidth="1"/>
    <col min="2564" max="2564" width="19.6666666666667" style="54" customWidth="1"/>
    <col min="2565" max="2565" width="8.83333333333333" style="54" customWidth="1"/>
    <col min="2566" max="2566" width="7.66666666666667" style="54" customWidth="1"/>
    <col min="2567" max="2567" width="7.83333333333333" style="54" customWidth="1"/>
    <col min="2568" max="2568" width="5" style="54" customWidth="1"/>
    <col min="2569" max="2569" width="6.16666666666667" style="54" customWidth="1"/>
    <col min="2570" max="2570" width="6.83333333333333" style="54" customWidth="1"/>
    <col min="2571" max="2571" width="7.83333333333333" style="54" customWidth="1"/>
    <col min="2572" max="2816" width="8.16666666666667" style="54"/>
    <col min="2817" max="2817" width="3.83333333333333" style="54" customWidth="1"/>
    <col min="2818" max="2818" width="6.83333333333333" style="54" customWidth="1"/>
    <col min="2819" max="2819" width="6.66666666666667" style="54" customWidth="1"/>
    <col min="2820" max="2820" width="19.6666666666667" style="54" customWidth="1"/>
    <col min="2821" max="2821" width="8.83333333333333" style="54" customWidth="1"/>
    <col min="2822" max="2822" width="7.66666666666667" style="54" customWidth="1"/>
    <col min="2823" max="2823" width="7.83333333333333" style="54" customWidth="1"/>
    <col min="2824" max="2824" width="5" style="54" customWidth="1"/>
    <col min="2825" max="2825" width="6.16666666666667" style="54" customWidth="1"/>
    <col min="2826" max="2826" width="6.83333333333333" style="54" customWidth="1"/>
    <col min="2827" max="2827" width="7.83333333333333" style="54" customWidth="1"/>
    <col min="2828" max="3072" width="8.16666666666667" style="54"/>
    <col min="3073" max="3073" width="3.83333333333333" style="54" customWidth="1"/>
    <col min="3074" max="3074" width="6.83333333333333" style="54" customWidth="1"/>
    <col min="3075" max="3075" width="6.66666666666667" style="54" customWidth="1"/>
    <col min="3076" max="3076" width="19.6666666666667" style="54" customWidth="1"/>
    <col min="3077" max="3077" width="8.83333333333333" style="54" customWidth="1"/>
    <col min="3078" max="3078" width="7.66666666666667" style="54" customWidth="1"/>
    <col min="3079" max="3079" width="7.83333333333333" style="54" customWidth="1"/>
    <col min="3080" max="3080" width="5" style="54" customWidth="1"/>
    <col min="3081" max="3081" width="6.16666666666667" style="54" customWidth="1"/>
    <col min="3082" max="3082" width="6.83333333333333" style="54" customWidth="1"/>
    <col min="3083" max="3083" width="7.83333333333333" style="54" customWidth="1"/>
    <col min="3084" max="3328" width="8.16666666666667" style="54"/>
    <col min="3329" max="3329" width="3.83333333333333" style="54" customWidth="1"/>
    <col min="3330" max="3330" width="6.83333333333333" style="54" customWidth="1"/>
    <col min="3331" max="3331" width="6.66666666666667" style="54" customWidth="1"/>
    <col min="3332" max="3332" width="19.6666666666667" style="54" customWidth="1"/>
    <col min="3333" max="3333" width="8.83333333333333" style="54" customWidth="1"/>
    <col min="3334" max="3334" width="7.66666666666667" style="54" customWidth="1"/>
    <col min="3335" max="3335" width="7.83333333333333" style="54" customWidth="1"/>
    <col min="3336" max="3336" width="5" style="54" customWidth="1"/>
    <col min="3337" max="3337" width="6.16666666666667" style="54" customWidth="1"/>
    <col min="3338" max="3338" width="6.83333333333333" style="54" customWidth="1"/>
    <col min="3339" max="3339" width="7.83333333333333" style="54" customWidth="1"/>
    <col min="3340" max="3584" width="8.16666666666667" style="54"/>
    <col min="3585" max="3585" width="3.83333333333333" style="54" customWidth="1"/>
    <col min="3586" max="3586" width="6.83333333333333" style="54" customWidth="1"/>
    <col min="3587" max="3587" width="6.66666666666667" style="54" customWidth="1"/>
    <col min="3588" max="3588" width="19.6666666666667" style="54" customWidth="1"/>
    <col min="3589" max="3589" width="8.83333333333333" style="54" customWidth="1"/>
    <col min="3590" max="3590" width="7.66666666666667" style="54" customWidth="1"/>
    <col min="3591" max="3591" width="7.83333333333333" style="54" customWidth="1"/>
    <col min="3592" max="3592" width="5" style="54" customWidth="1"/>
    <col min="3593" max="3593" width="6.16666666666667" style="54" customWidth="1"/>
    <col min="3594" max="3594" width="6.83333333333333" style="54" customWidth="1"/>
    <col min="3595" max="3595" width="7.83333333333333" style="54" customWidth="1"/>
    <col min="3596" max="3840" width="8.16666666666667" style="54"/>
    <col min="3841" max="3841" width="3.83333333333333" style="54" customWidth="1"/>
    <col min="3842" max="3842" width="6.83333333333333" style="54" customWidth="1"/>
    <col min="3843" max="3843" width="6.66666666666667" style="54" customWidth="1"/>
    <col min="3844" max="3844" width="19.6666666666667" style="54" customWidth="1"/>
    <col min="3845" max="3845" width="8.83333333333333" style="54" customWidth="1"/>
    <col min="3846" max="3846" width="7.66666666666667" style="54" customWidth="1"/>
    <col min="3847" max="3847" width="7.83333333333333" style="54" customWidth="1"/>
    <col min="3848" max="3848" width="5" style="54" customWidth="1"/>
    <col min="3849" max="3849" width="6.16666666666667" style="54" customWidth="1"/>
    <col min="3850" max="3850" width="6.83333333333333" style="54" customWidth="1"/>
    <col min="3851" max="3851" width="7.83333333333333" style="54" customWidth="1"/>
    <col min="3852" max="4096" width="8.16666666666667" style="54"/>
    <col min="4097" max="4097" width="3.83333333333333" style="54" customWidth="1"/>
    <col min="4098" max="4098" width="6.83333333333333" style="54" customWidth="1"/>
    <col min="4099" max="4099" width="6.66666666666667" style="54" customWidth="1"/>
    <col min="4100" max="4100" width="19.6666666666667" style="54" customWidth="1"/>
    <col min="4101" max="4101" width="8.83333333333333" style="54" customWidth="1"/>
    <col min="4102" max="4102" width="7.66666666666667" style="54" customWidth="1"/>
    <col min="4103" max="4103" width="7.83333333333333" style="54" customWidth="1"/>
    <col min="4104" max="4104" width="5" style="54" customWidth="1"/>
    <col min="4105" max="4105" width="6.16666666666667" style="54" customWidth="1"/>
    <col min="4106" max="4106" width="6.83333333333333" style="54" customWidth="1"/>
    <col min="4107" max="4107" width="7.83333333333333" style="54" customWidth="1"/>
    <col min="4108" max="4352" width="8.16666666666667" style="54"/>
    <col min="4353" max="4353" width="3.83333333333333" style="54" customWidth="1"/>
    <col min="4354" max="4354" width="6.83333333333333" style="54" customWidth="1"/>
    <col min="4355" max="4355" width="6.66666666666667" style="54" customWidth="1"/>
    <col min="4356" max="4356" width="19.6666666666667" style="54" customWidth="1"/>
    <col min="4357" max="4357" width="8.83333333333333" style="54" customWidth="1"/>
    <col min="4358" max="4358" width="7.66666666666667" style="54" customWidth="1"/>
    <col min="4359" max="4359" width="7.83333333333333" style="54" customWidth="1"/>
    <col min="4360" max="4360" width="5" style="54" customWidth="1"/>
    <col min="4361" max="4361" width="6.16666666666667" style="54" customWidth="1"/>
    <col min="4362" max="4362" width="6.83333333333333" style="54" customWidth="1"/>
    <col min="4363" max="4363" width="7.83333333333333" style="54" customWidth="1"/>
    <col min="4364" max="4608" width="8.16666666666667" style="54"/>
    <col min="4609" max="4609" width="3.83333333333333" style="54" customWidth="1"/>
    <col min="4610" max="4610" width="6.83333333333333" style="54" customWidth="1"/>
    <col min="4611" max="4611" width="6.66666666666667" style="54" customWidth="1"/>
    <col min="4612" max="4612" width="19.6666666666667" style="54" customWidth="1"/>
    <col min="4613" max="4613" width="8.83333333333333" style="54" customWidth="1"/>
    <col min="4614" max="4614" width="7.66666666666667" style="54" customWidth="1"/>
    <col min="4615" max="4615" width="7.83333333333333" style="54" customWidth="1"/>
    <col min="4616" max="4616" width="5" style="54" customWidth="1"/>
    <col min="4617" max="4617" width="6.16666666666667" style="54" customWidth="1"/>
    <col min="4618" max="4618" width="6.83333333333333" style="54" customWidth="1"/>
    <col min="4619" max="4619" width="7.83333333333333" style="54" customWidth="1"/>
    <col min="4620" max="4864" width="8.16666666666667" style="54"/>
    <col min="4865" max="4865" width="3.83333333333333" style="54" customWidth="1"/>
    <col min="4866" max="4866" width="6.83333333333333" style="54" customWidth="1"/>
    <col min="4867" max="4867" width="6.66666666666667" style="54" customWidth="1"/>
    <col min="4868" max="4868" width="19.6666666666667" style="54" customWidth="1"/>
    <col min="4869" max="4869" width="8.83333333333333" style="54" customWidth="1"/>
    <col min="4870" max="4870" width="7.66666666666667" style="54" customWidth="1"/>
    <col min="4871" max="4871" width="7.83333333333333" style="54" customWidth="1"/>
    <col min="4872" max="4872" width="5" style="54" customWidth="1"/>
    <col min="4873" max="4873" width="6.16666666666667" style="54" customWidth="1"/>
    <col min="4874" max="4874" width="6.83333333333333" style="54" customWidth="1"/>
    <col min="4875" max="4875" width="7.83333333333333" style="54" customWidth="1"/>
    <col min="4876" max="5120" width="8.16666666666667" style="54"/>
    <col min="5121" max="5121" width="3.83333333333333" style="54" customWidth="1"/>
    <col min="5122" max="5122" width="6.83333333333333" style="54" customWidth="1"/>
    <col min="5123" max="5123" width="6.66666666666667" style="54" customWidth="1"/>
    <col min="5124" max="5124" width="19.6666666666667" style="54" customWidth="1"/>
    <col min="5125" max="5125" width="8.83333333333333" style="54" customWidth="1"/>
    <col min="5126" max="5126" width="7.66666666666667" style="54" customWidth="1"/>
    <col min="5127" max="5127" width="7.83333333333333" style="54" customWidth="1"/>
    <col min="5128" max="5128" width="5" style="54" customWidth="1"/>
    <col min="5129" max="5129" width="6.16666666666667" style="54" customWidth="1"/>
    <col min="5130" max="5130" width="6.83333333333333" style="54" customWidth="1"/>
    <col min="5131" max="5131" width="7.83333333333333" style="54" customWidth="1"/>
    <col min="5132" max="5376" width="8.16666666666667" style="54"/>
    <col min="5377" max="5377" width="3.83333333333333" style="54" customWidth="1"/>
    <col min="5378" max="5378" width="6.83333333333333" style="54" customWidth="1"/>
    <col min="5379" max="5379" width="6.66666666666667" style="54" customWidth="1"/>
    <col min="5380" max="5380" width="19.6666666666667" style="54" customWidth="1"/>
    <col min="5381" max="5381" width="8.83333333333333" style="54" customWidth="1"/>
    <col min="5382" max="5382" width="7.66666666666667" style="54" customWidth="1"/>
    <col min="5383" max="5383" width="7.83333333333333" style="54" customWidth="1"/>
    <col min="5384" max="5384" width="5" style="54" customWidth="1"/>
    <col min="5385" max="5385" width="6.16666666666667" style="54" customWidth="1"/>
    <col min="5386" max="5386" width="6.83333333333333" style="54" customWidth="1"/>
    <col min="5387" max="5387" width="7.83333333333333" style="54" customWidth="1"/>
    <col min="5388" max="5632" width="8.16666666666667" style="54"/>
    <col min="5633" max="5633" width="3.83333333333333" style="54" customWidth="1"/>
    <col min="5634" max="5634" width="6.83333333333333" style="54" customWidth="1"/>
    <col min="5635" max="5635" width="6.66666666666667" style="54" customWidth="1"/>
    <col min="5636" max="5636" width="19.6666666666667" style="54" customWidth="1"/>
    <col min="5637" max="5637" width="8.83333333333333" style="54" customWidth="1"/>
    <col min="5638" max="5638" width="7.66666666666667" style="54" customWidth="1"/>
    <col min="5639" max="5639" width="7.83333333333333" style="54" customWidth="1"/>
    <col min="5640" max="5640" width="5" style="54" customWidth="1"/>
    <col min="5641" max="5641" width="6.16666666666667" style="54" customWidth="1"/>
    <col min="5642" max="5642" width="6.83333333333333" style="54" customWidth="1"/>
    <col min="5643" max="5643" width="7.83333333333333" style="54" customWidth="1"/>
    <col min="5644" max="5888" width="8.16666666666667" style="54"/>
    <col min="5889" max="5889" width="3.83333333333333" style="54" customWidth="1"/>
    <col min="5890" max="5890" width="6.83333333333333" style="54" customWidth="1"/>
    <col min="5891" max="5891" width="6.66666666666667" style="54" customWidth="1"/>
    <col min="5892" max="5892" width="19.6666666666667" style="54" customWidth="1"/>
    <col min="5893" max="5893" width="8.83333333333333" style="54" customWidth="1"/>
    <col min="5894" max="5894" width="7.66666666666667" style="54" customWidth="1"/>
    <col min="5895" max="5895" width="7.83333333333333" style="54" customWidth="1"/>
    <col min="5896" max="5896" width="5" style="54" customWidth="1"/>
    <col min="5897" max="5897" width="6.16666666666667" style="54" customWidth="1"/>
    <col min="5898" max="5898" width="6.83333333333333" style="54" customWidth="1"/>
    <col min="5899" max="5899" width="7.83333333333333" style="54" customWidth="1"/>
    <col min="5900" max="6144" width="8.16666666666667" style="54"/>
    <col min="6145" max="6145" width="3.83333333333333" style="54" customWidth="1"/>
    <col min="6146" max="6146" width="6.83333333333333" style="54" customWidth="1"/>
    <col min="6147" max="6147" width="6.66666666666667" style="54" customWidth="1"/>
    <col min="6148" max="6148" width="19.6666666666667" style="54" customWidth="1"/>
    <col min="6149" max="6149" width="8.83333333333333" style="54" customWidth="1"/>
    <col min="6150" max="6150" width="7.66666666666667" style="54" customWidth="1"/>
    <col min="6151" max="6151" width="7.83333333333333" style="54" customWidth="1"/>
    <col min="6152" max="6152" width="5" style="54" customWidth="1"/>
    <col min="6153" max="6153" width="6.16666666666667" style="54" customWidth="1"/>
    <col min="6154" max="6154" width="6.83333333333333" style="54" customWidth="1"/>
    <col min="6155" max="6155" width="7.83333333333333" style="54" customWidth="1"/>
    <col min="6156" max="6400" width="8.16666666666667" style="54"/>
    <col min="6401" max="6401" width="3.83333333333333" style="54" customWidth="1"/>
    <col min="6402" max="6402" width="6.83333333333333" style="54" customWidth="1"/>
    <col min="6403" max="6403" width="6.66666666666667" style="54" customWidth="1"/>
    <col min="6404" max="6404" width="19.6666666666667" style="54" customWidth="1"/>
    <col min="6405" max="6405" width="8.83333333333333" style="54" customWidth="1"/>
    <col min="6406" max="6406" width="7.66666666666667" style="54" customWidth="1"/>
    <col min="6407" max="6407" width="7.83333333333333" style="54" customWidth="1"/>
    <col min="6408" max="6408" width="5" style="54" customWidth="1"/>
    <col min="6409" max="6409" width="6.16666666666667" style="54" customWidth="1"/>
    <col min="6410" max="6410" width="6.83333333333333" style="54" customWidth="1"/>
    <col min="6411" max="6411" width="7.83333333333333" style="54" customWidth="1"/>
    <col min="6412" max="6656" width="8.16666666666667" style="54"/>
    <col min="6657" max="6657" width="3.83333333333333" style="54" customWidth="1"/>
    <col min="6658" max="6658" width="6.83333333333333" style="54" customWidth="1"/>
    <col min="6659" max="6659" width="6.66666666666667" style="54" customWidth="1"/>
    <col min="6660" max="6660" width="19.6666666666667" style="54" customWidth="1"/>
    <col min="6661" max="6661" width="8.83333333333333" style="54" customWidth="1"/>
    <col min="6662" max="6662" width="7.66666666666667" style="54" customWidth="1"/>
    <col min="6663" max="6663" width="7.83333333333333" style="54" customWidth="1"/>
    <col min="6664" max="6664" width="5" style="54" customWidth="1"/>
    <col min="6665" max="6665" width="6.16666666666667" style="54" customWidth="1"/>
    <col min="6666" max="6666" width="6.83333333333333" style="54" customWidth="1"/>
    <col min="6667" max="6667" width="7.83333333333333" style="54" customWidth="1"/>
    <col min="6668" max="6912" width="8.16666666666667" style="54"/>
    <col min="6913" max="6913" width="3.83333333333333" style="54" customWidth="1"/>
    <col min="6914" max="6914" width="6.83333333333333" style="54" customWidth="1"/>
    <col min="6915" max="6915" width="6.66666666666667" style="54" customWidth="1"/>
    <col min="6916" max="6916" width="19.6666666666667" style="54" customWidth="1"/>
    <col min="6917" max="6917" width="8.83333333333333" style="54" customWidth="1"/>
    <col min="6918" max="6918" width="7.66666666666667" style="54" customWidth="1"/>
    <col min="6919" max="6919" width="7.83333333333333" style="54" customWidth="1"/>
    <col min="6920" max="6920" width="5" style="54" customWidth="1"/>
    <col min="6921" max="6921" width="6.16666666666667" style="54" customWidth="1"/>
    <col min="6922" max="6922" width="6.83333333333333" style="54" customWidth="1"/>
    <col min="6923" max="6923" width="7.83333333333333" style="54" customWidth="1"/>
    <col min="6924" max="7168" width="8.16666666666667" style="54"/>
    <col min="7169" max="7169" width="3.83333333333333" style="54" customWidth="1"/>
    <col min="7170" max="7170" width="6.83333333333333" style="54" customWidth="1"/>
    <col min="7171" max="7171" width="6.66666666666667" style="54" customWidth="1"/>
    <col min="7172" max="7172" width="19.6666666666667" style="54" customWidth="1"/>
    <col min="7173" max="7173" width="8.83333333333333" style="54" customWidth="1"/>
    <col min="7174" max="7174" width="7.66666666666667" style="54" customWidth="1"/>
    <col min="7175" max="7175" width="7.83333333333333" style="54" customWidth="1"/>
    <col min="7176" max="7176" width="5" style="54" customWidth="1"/>
    <col min="7177" max="7177" width="6.16666666666667" style="54" customWidth="1"/>
    <col min="7178" max="7178" width="6.83333333333333" style="54" customWidth="1"/>
    <col min="7179" max="7179" width="7.83333333333333" style="54" customWidth="1"/>
    <col min="7180" max="7424" width="8.16666666666667" style="54"/>
    <col min="7425" max="7425" width="3.83333333333333" style="54" customWidth="1"/>
    <col min="7426" max="7426" width="6.83333333333333" style="54" customWidth="1"/>
    <col min="7427" max="7427" width="6.66666666666667" style="54" customWidth="1"/>
    <col min="7428" max="7428" width="19.6666666666667" style="54" customWidth="1"/>
    <col min="7429" max="7429" width="8.83333333333333" style="54" customWidth="1"/>
    <col min="7430" max="7430" width="7.66666666666667" style="54" customWidth="1"/>
    <col min="7431" max="7431" width="7.83333333333333" style="54" customWidth="1"/>
    <col min="7432" max="7432" width="5" style="54" customWidth="1"/>
    <col min="7433" max="7433" width="6.16666666666667" style="54" customWidth="1"/>
    <col min="7434" max="7434" width="6.83333333333333" style="54" customWidth="1"/>
    <col min="7435" max="7435" width="7.83333333333333" style="54" customWidth="1"/>
    <col min="7436" max="7680" width="8.16666666666667" style="54"/>
    <col min="7681" max="7681" width="3.83333333333333" style="54" customWidth="1"/>
    <col min="7682" max="7682" width="6.83333333333333" style="54" customWidth="1"/>
    <col min="7683" max="7683" width="6.66666666666667" style="54" customWidth="1"/>
    <col min="7684" max="7684" width="19.6666666666667" style="54" customWidth="1"/>
    <col min="7685" max="7685" width="8.83333333333333" style="54" customWidth="1"/>
    <col min="7686" max="7686" width="7.66666666666667" style="54" customWidth="1"/>
    <col min="7687" max="7687" width="7.83333333333333" style="54" customWidth="1"/>
    <col min="7688" max="7688" width="5" style="54" customWidth="1"/>
    <col min="7689" max="7689" width="6.16666666666667" style="54" customWidth="1"/>
    <col min="7690" max="7690" width="6.83333333333333" style="54" customWidth="1"/>
    <col min="7691" max="7691" width="7.83333333333333" style="54" customWidth="1"/>
    <col min="7692" max="7936" width="8.16666666666667" style="54"/>
    <col min="7937" max="7937" width="3.83333333333333" style="54" customWidth="1"/>
    <col min="7938" max="7938" width="6.83333333333333" style="54" customWidth="1"/>
    <col min="7939" max="7939" width="6.66666666666667" style="54" customWidth="1"/>
    <col min="7940" max="7940" width="19.6666666666667" style="54" customWidth="1"/>
    <col min="7941" max="7941" width="8.83333333333333" style="54" customWidth="1"/>
    <col min="7942" max="7942" width="7.66666666666667" style="54" customWidth="1"/>
    <col min="7943" max="7943" width="7.83333333333333" style="54" customWidth="1"/>
    <col min="7944" max="7944" width="5" style="54" customWidth="1"/>
    <col min="7945" max="7945" width="6.16666666666667" style="54" customWidth="1"/>
    <col min="7946" max="7946" width="6.83333333333333" style="54" customWidth="1"/>
    <col min="7947" max="7947" width="7.83333333333333" style="54" customWidth="1"/>
    <col min="7948" max="8192" width="8.16666666666667" style="54"/>
    <col min="8193" max="8193" width="3.83333333333333" style="54" customWidth="1"/>
    <col min="8194" max="8194" width="6.83333333333333" style="54" customWidth="1"/>
    <col min="8195" max="8195" width="6.66666666666667" style="54" customWidth="1"/>
    <col min="8196" max="8196" width="19.6666666666667" style="54" customWidth="1"/>
    <col min="8197" max="8197" width="8.83333333333333" style="54" customWidth="1"/>
    <col min="8198" max="8198" width="7.66666666666667" style="54" customWidth="1"/>
    <col min="8199" max="8199" width="7.83333333333333" style="54" customWidth="1"/>
    <col min="8200" max="8200" width="5" style="54" customWidth="1"/>
    <col min="8201" max="8201" width="6.16666666666667" style="54" customWidth="1"/>
    <col min="8202" max="8202" width="6.83333333333333" style="54" customWidth="1"/>
    <col min="8203" max="8203" width="7.83333333333333" style="54" customWidth="1"/>
    <col min="8204" max="8448" width="8.16666666666667" style="54"/>
    <col min="8449" max="8449" width="3.83333333333333" style="54" customWidth="1"/>
    <col min="8450" max="8450" width="6.83333333333333" style="54" customWidth="1"/>
    <col min="8451" max="8451" width="6.66666666666667" style="54" customWidth="1"/>
    <col min="8452" max="8452" width="19.6666666666667" style="54" customWidth="1"/>
    <col min="8453" max="8453" width="8.83333333333333" style="54" customWidth="1"/>
    <col min="8454" max="8454" width="7.66666666666667" style="54" customWidth="1"/>
    <col min="8455" max="8455" width="7.83333333333333" style="54" customWidth="1"/>
    <col min="8456" max="8456" width="5" style="54" customWidth="1"/>
    <col min="8457" max="8457" width="6.16666666666667" style="54" customWidth="1"/>
    <col min="8458" max="8458" width="6.83333333333333" style="54" customWidth="1"/>
    <col min="8459" max="8459" width="7.83333333333333" style="54" customWidth="1"/>
    <col min="8460" max="8704" width="8.16666666666667" style="54"/>
    <col min="8705" max="8705" width="3.83333333333333" style="54" customWidth="1"/>
    <col min="8706" max="8706" width="6.83333333333333" style="54" customWidth="1"/>
    <col min="8707" max="8707" width="6.66666666666667" style="54" customWidth="1"/>
    <col min="8708" max="8708" width="19.6666666666667" style="54" customWidth="1"/>
    <col min="8709" max="8709" width="8.83333333333333" style="54" customWidth="1"/>
    <col min="8710" max="8710" width="7.66666666666667" style="54" customWidth="1"/>
    <col min="8711" max="8711" width="7.83333333333333" style="54" customWidth="1"/>
    <col min="8712" max="8712" width="5" style="54" customWidth="1"/>
    <col min="8713" max="8713" width="6.16666666666667" style="54" customWidth="1"/>
    <col min="8714" max="8714" width="6.83333333333333" style="54" customWidth="1"/>
    <col min="8715" max="8715" width="7.83333333333333" style="54" customWidth="1"/>
    <col min="8716" max="8960" width="8.16666666666667" style="54"/>
    <col min="8961" max="8961" width="3.83333333333333" style="54" customWidth="1"/>
    <col min="8962" max="8962" width="6.83333333333333" style="54" customWidth="1"/>
    <col min="8963" max="8963" width="6.66666666666667" style="54" customWidth="1"/>
    <col min="8964" max="8964" width="19.6666666666667" style="54" customWidth="1"/>
    <col min="8965" max="8965" width="8.83333333333333" style="54" customWidth="1"/>
    <col min="8966" max="8966" width="7.66666666666667" style="54" customWidth="1"/>
    <col min="8967" max="8967" width="7.83333333333333" style="54" customWidth="1"/>
    <col min="8968" max="8968" width="5" style="54" customWidth="1"/>
    <col min="8969" max="8969" width="6.16666666666667" style="54" customWidth="1"/>
    <col min="8970" max="8970" width="6.83333333333333" style="54" customWidth="1"/>
    <col min="8971" max="8971" width="7.83333333333333" style="54" customWidth="1"/>
    <col min="8972" max="9216" width="8.16666666666667" style="54"/>
    <col min="9217" max="9217" width="3.83333333333333" style="54" customWidth="1"/>
    <col min="9218" max="9218" width="6.83333333333333" style="54" customWidth="1"/>
    <col min="9219" max="9219" width="6.66666666666667" style="54" customWidth="1"/>
    <col min="9220" max="9220" width="19.6666666666667" style="54" customWidth="1"/>
    <col min="9221" max="9221" width="8.83333333333333" style="54" customWidth="1"/>
    <col min="9222" max="9222" width="7.66666666666667" style="54" customWidth="1"/>
    <col min="9223" max="9223" width="7.83333333333333" style="54" customWidth="1"/>
    <col min="9224" max="9224" width="5" style="54" customWidth="1"/>
    <col min="9225" max="9225" width="6.16666666666667" style="54" customWidth="1"/>
    <col min="9226" max="9226" width="6.83333333333333" style="54" customWidth="1"/>
    <col min="9227" max="9227" width="7.83333333333333" style="54" customWidth="1"/>
    <col min="9228" max="9472" width="8.16666666666667" style="54"/>
    <col min="9473" max="9473" width="3.83333333333333" style="54" customWidth="1"/>
    <col min="9474" max="9474" width="6.83333333333333" style="54" customWidth="1"/>
    <col min="9475" max="9475" width="6.66666666666667" style="54" customWidth="1"/>
    <col min="9476" max="9476" width="19.6666666666667" style="54" customWidth="1"/>
    <col min="9477" max="9477" width="8.83333333333333" style="54" customWidth="1"/>
    <col min="9478" max="9478" width="7.66666666666667" style="54" customWidth="1"/>
    <col min="9479" max="9479" width="7.83333333333333" style="54" customWidth="1"/>
    <col min="9480" max="9480" width="5" style="54" customWidth="1"/>
    <col min="9481" max="9481" width="6.16666666666667" style="54" customWidth="1"/>
    <col min="9482" max="9482" width="6.83333333333333" style="54" customWidth="1"/>
    <col min="9483" max="9483" width="7.83333333333333" style="54" customWidth="1"/>
    <col min="9484" max="9728" width="8.16666666666667" style="54"/>
    <col min="9729" max="9729" width="3.83333333333333" style="54" customWidth="1"/>
    <col min="9730" max="9730" width="6.83333333333333" style="54" customWidth="1"/>
    <col min="9731" max="9731" width="6.66666666666667" style="54" customWidth="1"/>
    <col min="9732" max="9732" width="19.6666666666667" style="54" customWidth="1"/>
    <col min="9733" max="9733" width="8.83333333333333" style="54" customWidth="1"/>
    <col min="9734" max="9734" width="7.66666666666667" style="54" customWidth="1"/>
    <col min="9735" max="9735" width="7.83333333333333" style="54" customWidth="1"/>
    <col min="9736" max="9736" width="5" style="54" customWidth="1"/>
    <col min="9737" max="9737" width="6.16666666666667" style="54" customWidth="1"/>
    <col min="9738" max="9738" width="6.83333333333333" style="54" customWidth="1"/>
    <col min="9739" max="9739" width="7.83333333333333" style="54" customWidth="1"/>
    <col min="9740" max="9984" width="8.16666666666667" style="54"/>
    <col min="9985" max="9985" width="3.83333333333333" style="54" customWidth="1"/>
    <col min="9986" max="9986" width="6.83333333333333" style="54" customWidth="1"/>
    <col min="9987" max="9987" width="6.66666666666667" style="54" customWidth="1"/>
    <col min="9988" max="9988" width="19.6666666666667" style="54" customWidth="1"/>
    <col min="9989" max="9989" width="8.83333333333333" style="54" customWidth="1"/>
    <col min="9990" max="9990" width="7.66666666666667" style="54" customWidth="1"/>
    <col min="9991" max="9991" width="7.83333333333333" style="54" customWidth="1"/>
    <col min="9992" max="9992" width="5" style="54" customWidth="1"/>
    <col min="9993" max="9993" width="6.16666666666667" style="54" customWidth="1"/>
    <col min="9994" max="9994" width="6.83333333333333" style="54" customWidth="1"/>
    <col min="9995" max="9995" width="7.83333333333333" style="54" customWidth="1"/>
    <col min="9996" max="10240" width="8.16666666666667" style="54"/>
    <col min="10241" max="10241" width="3.83333333333333" style="54" customWidth="1"/>
    <col min="10242" max="10242" width="6.83333333333333" style="54" customWidth="1"/>
    <col min="10243" max="10243" width="6.66666666666667" style="54" customWidth="1"/>
    <col min="10244" max="10244" width="19.6666666666667" style="54" customWidth="1"/>
    <col min="10245" max="10245" width="8.83333333333333" style="54" customWidth="1"/>
    <col min="10246" max="10246" width="7.66666666666667" style="54" customWidth="1"/>
    <col min="10247" max="10247" width="7.83333333333333" style="54" customWidth="1"/>
    <col min="10248" max="10248" width="5" style="54" customWidth="1"/>
    <col min="10249" max="10249" width="6.16666666666667" style="54" customWidth="1"/>
    <col min="10250" max="10250" width="6.83333333333333" style="54" customWidth="1"/>
    <col min="10251" max="10251" width="7.83333333333333" style="54" customWidth="1"/>
    <col min="10252" max="10496" width="8.16666666666667" style="54"/>
    <col min="10497" max="10497" width="3.83333333333333" style="54" customWidth="1"/>
    <col min="10498" max="10498" width="6.83333333333333" style="54" customWidth="1"/>
    <col min="10499" max="10499" width="6.66666666666667" style="54" customWidth="1"/>
    <col min="10500" max="10500" width="19.6666666666667" style="54" customWidth="1"/>
    <col min="10501" max="10501" width="8.83333333333333" style="54" customWidth="1"/>
    <col min="10502" max="10502" width="7.66666666666667" style="54" customWidth="1"/>
    <col min="10503" max="10503" width="7.83333333333333" style="54" customWidth="1"/>
    <col min="10504" max="10504" width="5" style="54" customWidth="1"/>
    <col min="10505" max="10505" width="6.16666666666667" style="54" customWidth="1"/>
    <col min="10506" max="10506" width="6.83333333333333" style="54" customWidth="1"/>
    <col min="10507" max="10507" width="7.83333333333333" style="54" customWidth="1"/>
    <col min="10508" max="10752" width="8.16666666666667" style="54"/>
    <col min="10753" max="10753" width="3.83333333333333" style="54" customWidth="1"/>
    <col min="10754" max="10754" width="6.83333333333333" style="54" customWidth="1"/>
    <col min="10755" max="10755" width="6.66666666666667" style="54" customWidth="1"/>
    <col min="10756" max="10756" width="19.6666666666667" style="54" customWidth="1"/>
    <col min="10757" max="10757" width="8.83333333333333" style="54" customWidth="1"/>
    <col min="10758" max="10758" width="7.66666666666667" style="54" customWidth="1"/>
    <col min="10759" max="10759" width="7.83333333333333" style="54" customWidth="1"/>
    <col min="10760" max="10760" width="5" style="54" customWidth="1"/>
    <col min="10761" max="10761" width="6.16666666666667" style="54" customWidth="1"/>
    <col min="10762" max="10762" width="6.83333333333333" style="54" customWidth="1"/>
    <col min="10763" max="10763" width="7.83333333333333" style="54" customWidth="1"/>
    <col min="10764" max="11008" width="8.16666666666667" style="54"/>
    <col min="11009" max="11009" width="3.83333333333333" style="54" customWidth="1"/>
    <col min="11010" max="11010" width="6.83333333333333" style="54" customWidth="1"/>
    <col min="11011" max="11011" width="6.66666666666667" style="54" customWidth="1"/>
    <col min="11012" max="11012" width="19.6666666666667" style="54" customWidth="1"/>
    <col min="11013" max="11013" width="8.83333333333333" style="54" customWidth="1"/>
    <col min="11014" max="11014" width="7.66666666666667" style="54" customWidth="1"/>
    <col min="11015" max="11015" width="7.83333333333333" style="54" customWidth="1"/>
    <col min="11016" max="11016" width="5" style="54" customWidth="1"/>
    <col min="11017" max="11017" width="6.16666666666667" style="54" customWidth="1"/>
    <col min="11018" max="11018" width="6.83333333333333" style="54" customWidth="1"/>
    <col min="11019" max="11019" width="7.83333333333333" style="54" customWidth="1"/>
    <col min="11020" max="11264" width="8.16666666666667" style="54"/>
    <col min="11265" max="11265" width="3.83333333333333" style="54" customWidth="1"/>
    <col min="11266" max="11266" width="6.83333333333333" style="54" customWidth="1"/>
    <col min="11267" max="11267" width="6.66666666666667" style="54" customWidth="1"/>
    <col min="11268" max="11268" width="19.6666666666667" style="54" customWidth="1"/>
    <col min="11269" max="11269" width="8.83333333333333" style="54" customWidth="1"/>
    <col min="11270" max="11270" width="7.66666666666667" style="54" customWidth="1"/>
    <col min="11271" max="11271" width="7.83333333333333" style="54" customWidth="1"/>
    <col min="11272" max="11272" width="5" style="54" customWidth="1"/>
    <col min="11273" max="11273" width="6.16666666666667" style="54" customWidth="1"/>
    <col min="11274" max="11274" width="6.83333333333333" style="54" customWidth="1"/>
    <col min="11275" max="11275" width="7.83333333333333" style="54" customWidth="1"/>
    <col min="11276" max="11520" width="8.16666666666667" style="54"/>
    <col min="11521" max="11521" width="3.83333333333333" style="54" customWidth="1"/>
    <col min="11522" max="11522" width="6.83333333333333" style="54" customWidth="1"/>
    <col min="11523" max="11523" width="6.66666666666667" style="54" customWidth="1"/>
    <col min="11524" max="11524" width="19.6666666666667" style="54" customWidth="1"/>
    <col min="11525" max="11525" width="8.83333333333333" style="54" customWidth="1"/>
    <col min="11526" max="11526" width="7.66666666666667" style="54" customWidth="1"/>
    <col min="11527" max="11527" width="7.83333333333333" style="54" customWidth="1"/>
    <col min="11528" max="11528" width="5" style="54" customWidth="1"/>
    <col min="11529" max="11529" width="6.16666666666667" style="54" customWidth="1"/>
    <col min="11530" max="11530" width="6.83333333333333" style="54" customWidth="1"/>
    <col min="11531" max="11531" width="7.83333333333333" style="54" customWidth="1"/>
    <col min="11532" max="11776" width="8.16666666666667" style="54"/>
    <col min="11777" max="11777" width="3.83333333333333" style="54" customWidth="1"/>
    <col min="11778" max="11778" width="6.83333333333333" style="54" customWidth="1"/>
    <col min="11779" max="11779" width="6.66666666666667" style="54" customWidth="1"/>
    <col min="11780" max="11780" width="19.6666666666667" style="54" customWidth="1"/>
    <col min="11781" max="11781" width="8.83333333333333" style="54" customWidth="1"/>
    <col min="11782" max="11782" width="7.66666666666667" style="54" customWidth="1"/>
    <col min="11783" max="11783" width="7.83333333333333" style="54" customWidth="1"/>
    <col min="11784" max="11784" width="5" style="54" customWidth="1"/>
    <col min="11785" max="11785" width="6.16666666666667" style="54" customWidth="1"/>
    <col min="11786" max="11786" width="6.83333333333333" style="54" customWidth="1"/>
    <col min="11787" max="11787" width="7.83333333333333" style="54" customWidth="1"/>
    <col min="11788" max="12032" width="8.16666666666667" style="54"/>
    <col min="12033" max="12033" width="3.83333333333333" style="54" customWidth="1"/>
    <col min="12034" max="12034" width="6.83333333333333" style="54" customWidth="1"/>
    <col min="12035" max="12035" width="6.66666666666667" style="54" customWidth="1"/>
    <col min="12036" max="12036" width="19.6666666666667" style="54" customWidth="1"/>
    <col min="12037" max="12037" width="8.83333333333333" style="54" customWidth="1"/>
    <col min="12038" max="12038" width="7.66666666666667" style="54" customWidth="1"/>
    <col min="12039" max="12039" width="7.83333333333333" style="54" customWidth="1"/>
    <col min="12040" max="12040" width="5" style="54" customWidth="1"/>
    <col min="12041" max="12041" width="6.16666666666667" style="54" customWidth="1"/>
    <col min="12042" max="12042" width="6.83333333333333" style="54" customWidth="1"/>
    <col min="12043" max="12043" width="7.83333333333333" style="54" customWidth="1"/>
    <col min="12044" max="12288" width="8.16666666666667" style="54"/>
    <col min="12289" max="12289" width="3.83333333333333" style="54" customWidth="1"/>
    <col min="12290" max="12290" width="6.83333333333333" style="54" customWidth="1"/>
    <col min="12291" max="12291" width="6.66666666666667" style="54" customWidth="1"/>
    <col min="12292" max="12292" width="19.6666666666667" style="54" customWidth="1"/>
    <col min="12293" max="12293" width="8.83333333333333" style="54" customWidth="1"/>
    <col min="12294" max="12294" width="7.66666666666667" style="54" customWidth="1"/>
    <col min="12295" max="12295" width="7.83333333333333" style="54" customWidth="1"/>
    <col min="12296" max="12296" width="5" style="54" customWidth="1"/>
    <col min="12297" max="12297" width="6.16666666666667" style="54" customWidth="1"/>
    <col min="12298" max="12298" width="6.83333333333333" style="54" customWidth="1"/>
    <col min="12299" max="12299" width="7.83333333333333" style="54" customWidth="1"/>
    <col min="12300" max="12544" width="8.16666666666667" style="54"/>
    <col min="12545" max="12545" width="3.83333333333333" style="54" customWidth="1"/>
    <col min="12546" max="12546" width="6.83333333333333" style="54" customWidth="1"/>
    <col min="12547" max="12547" width="6.66666666666667" style="54" customWidth="1"/>
    <col min="12548" max="12548" width="19.6666666666667" style="54" customWidth="1"/>
    <col min="12549" max="12549" width="8.83333333333333" style="54" customWidth="1"/>
    <col min="12550" max="12550" width="7.66666666666667" style="54" customWidth="1"/>
    <col min="12551" max="12551" width="7.83333333333333" style="54" customWidth="1"/>
    <col min="12552" max="12552" width="5" style="54" customWidth="1"/>
    <col min="12553" max="12553" width="6.16666666666667" style="54" customWidth="1"/>
    <col min="12554" max="12554" width="6.83333333333333" style="54" customWidth="1"/>
    <col min="12555" max="12555" width="7.83333333333333" style="54" customWidth="1"/>
    <col min="12556" max="12800" width="8.16666666666667" style="54"/>
    <col min="12801" max="12801" width="3.83333333333333" style="54" customWidth="1"/>
    <col min="12802" max="12802" width="6.83333333333333" style="54" customWidth="1"/>
    <col min="12803" max="12803" width="6.66666666666667" style="54" customWidth="1"/>
    <col min="12804" max="12804" width="19.6666666666667" style="54" customWidth="1"/>
    <col min="12805" max="12805" width="8.83333333333333" style="54" customWidth="1"/>
    <col min="12806" max="12806" width="7.66666666666667" style="54" customWidth="1"/>
    <col min="12807" max="12807" width="7.83333333333333" style="54" customWidth="1"/>
    <col min="12808" max="12808" width="5" style="54" customWidth="1"/>
    <col min="12809" max="12809" width="6.16666666666667" style="54" customWidth="1"/>
    <col min="12810" max="12810" width="6.83333333333333" style="54" customWidth="1"/>
    <col min="12811" max="12811" width="7.83333333333333" style="54" customWidth="1"/>
    <col min="12812" max="13056" width="8.16666666666667" style="54"/>
    <col min="13057" max="13057" width="3.83333333333333" style="54" customWidth="1"/>
    <col min="13058" max="13058" width="6.83333333333333" style="54" customWidth="1"/>
    <col min="13059" max="13059" width="6.66666666666667" style="54" customWidth="1"/>
    <col min="13060" max="13060" width="19.6666666666667" style="54" customWidth="1"/>
    <col min="13061" max="13061" width="8.83333333333333" style="54" customWidth="1"/>
    <col min="13062" max="13062" width="7.66666666666667" style="54" customWidth="1"/>
    <col min="13063" max="13063" width="7.83333333333333" style="54" customWidth="1"/>
    <col min="13064" max="13064" width="5" style="54" customWidth="1"/>
    <col min="13065" max="13065" width="6.16666666666667" style="54" customWidth="1"/>
    <col min="13066" max="13066" width="6.83333333333333" style="54" customWidth="1"/>
    <col min="13067" max="13067" width="7.83333333333333" style="54" customWidth="1"/>
    <col min="13068" max="13312" width="8.16666666666667" style="54"/>
    <col min="13313" max="13313" width="3.83333333333333" style="54" customWidth="1"/>
    <col min="13314" max="13314" width="6.83333333333333" style="54" customWidth="1"/>
    <col min="13315" max="13315" width="6.66666666666667" style="54" customWidth="1"/>
    <col min="13316" max="13316" width="19.6666666666667" style="54" customWidth="1"/>
    <col min="13317" max="13317" width="8.83333333333333" style="54" customWidth="1"/>
    <col min="13318" max="13318" width="7.66666666666667" style="54" customWidth="1"/>
    <col min="13319" max="13319" width="7.83333333333333" style="54" customWidth="1"/>
    <col min="13320" max="13320" width="5" style="54" customWidth="1"/>
    <col min="13321" max="13321" width="6.16666666666667" style="54" customWidth="1"/>
    <col min="13322" max="13322" width="6.83333333333333" style="54" customWidth="1"/>
    <col min="13323" max="13323" width="7.83333333333333" style="54" customWidth="1"/>
    <col min="13324" max="13568" width="8.16666666666667" style="54"/>
    <col min="13569" max="13569" width="3.83333333333333" style="54" customWidth="1"/>
    <col min="13570" max="13570" width="6.83333333333333" style="54" customWidth="1"/>
    <col min="13571" max="13571" width="6.66666666666667" style="54" customWidth="1"/>
    <col min="13572" max="13572" width="19.6666666666667" style="54" customWidth="1"/>
    <col min="13573" max="13573" width="8.83333333333333" style="54" customWidth="1"/>
    <col min="13574" max="13574" width="7.66666666666667" style="54" customWidth="1"/>
    <col min="13575" max="13575" width="7.83333333333333" style="54" customWidth="1"/>
    <col min="13576" max="13576" width="5" style="54" customWidth="1"/>
    <col min="13577" max="13577" width="6.16666666666667" style="54" customWidth="1"/>
    <col min="13578" max="13578" width="6.83333333333333" style="54" customWidth="1"/>
    <col min="13579" max="13579" width="7.83333333333333" style="54" customWidth="1"/>
    <col min="13580" max="13824" width="8.16666666666667" style="54"/>
    <col min="13825" max="13825" width="3.83333333333333" style="54" customWidth="1"/>
    <col min="13826" max="13826" width="6.83333333333333" style="54" customWidth="1"/>
    <col min="13827" max="13827" width="6.66666666666667" style="54" customWidth="1"/>
    <col min="13828" max="13828" width="19.6666666666667" style="54" customWidth="1"/>
    <col min="13829" max="13829" width="8.83333333333333" style="54" customWidth="1"/>
    <col min="13830" max="13830" width="7.66666666666667" style="54" customWidth="1"/>
    <col min="13831" max="13831" width="7.83333333333333" style="54" customWidth="1"/>
    <col min="13832" max="13832" width="5" style="54" customWidth="1"/>
    <col min="13833" max="13833" width="6.16666666666667" style="54" customWidth="1"/>
    <col min="13834" max="13834" width="6.83333333333333" style="54" customWidth="1"/>
    <col min="13835" max="13835" width="7.83333333333333" style="54" customWidth="1"/>
    <col min="13836" max="14080" width="8.16666666666667" style="54"/>
    <col min="14081" max="14081" width="3.83333333333333" style="54" customWidth="1"/>
    <col min="14082" max="14082" width="6.83333333333333" style="54" customWidth="1"/>
    <col min="14083" max="14083" width="6.66666666666667" style="54" customWidth="1"/>
    <col min="14084" max="14084" width="19.6666666666667" style="54" customWidth="1"/>
    <col min="14085" max="14085" width="8.83333333333333" style="54" customWidth="1"/>
    <col min="14086" max="14086" width="7.66666666666667" style="54" customWidth="1"/>
    <col min="14087" max="14087" width="7.83333333333333" style="54" customWidth="1"/>
    <col min="14088" max="14088" width="5" style="54" customWidth="1"/>
    <col min="14089" max="14089" width="6.16666666666667" style="54" customWidth="1"/>
    <col min="14090" max="14090" width="6.83333333333333" style="54" customWidth="1"/>
    <col min="14091" max="14091" width="7.83333333333333" style="54" customWidth="1"/>
    <col min="14092" max="14336" width="8.16666666666667" style="54"/>
    <col min="14337" max="14337" width="3.83333333333333" style="54" customWidth="1"/>
    <col min="14338" max="14338" width="6.83333333333333" style="54" customWidth="1"/>
    <col min="14339" max="14339" width="6.66666666666667" style="54" customWidth="1"/>
    <col min="14340" max="14340" width="19.6666666666667" style="54" customWidth="1"/>
    <col min="14341" max="14341" width="8.83333333333333" style="54" customWidth="1"/>
    <col min="14342" max="14342" width="7.66666666666667" style="54" customWidth="1"/>
    <col min="14343" max="14343" width="7.83333333333333" style="54" customWidth="1"/>
    <col min="14344" max="14344" width="5" style="54" customWidth="1"/>
    <col min="14345" max="14345" width="6.16666666666667" style="54" customWidth="1"/>
    <col min="14346" max="14346" width="6.83333333333333" style="54" customWidth="1"/>
    <col min="14347" max="14347" width="7.83333333333333" style="54" customWidth="1"/>
    <col min="14348" max="14592" width="8.16666666666667" style="54"/>
    <col min="14593" max="14593" width="3.83333333333333" style="54" customWidth="1"/>
    <col min="14594" max="14594" width="6.83333333333333" style="54" customWidth="1"/>
    <col min="14595" max="14595" width="6.66666666666667" style="54" customWidth="1"/>
    <col min="14596" max="14596" width="19.6666666666667" style="54" customWidth="1"/>
    <col min="14597" max="14597" width="8.83333333333333" style="54" customWidth="1"/>
    <col min="14598" max="14598" width="7.66666666666667" style="54" customWidth="1"/>
    <col min="14599" max="14599" width="7.83333333333333" style="54" customWidth="1"/>
    <col min="14600" max="14600" width="5" style="54" customWidth="1"/>
    <col min="14601" max="14601" width="6.16666666666667" style="54" customWidth="1"/>
    <col min="14602" max="14602" width="6.83333333333333" style="54" customWidth="1"/>
    <col min="14603" max="14603" width="7.83333333333333" style="54" customWidth="1"/>
    <col min="14604" max="14848" width="8.16666666666667" style="54"/>
    <col min="14849" max="14849" width="3.83333333333333" style="54" customWidth="1"/>
    <col min="14850" max="14850" width="6.83333333333333" style="54" customWidth="1"/>
    <col min="14851" max="14851" width="6.66666666666667" style="54" customWidth="1"/>
    <col min="14852" max="14852" width="19.6666666666667" style="54" customWidth="1"/>
    <col min="14853" max="14853" width="8.83333333333333" style="54" customWidth="1"/>
    <col min="14854" max="14854" width="7.66666666666667" style="54" customWidth="1"/>
    <col min="14855" max="14855" width="7.83333333333333" style="54" customWidth="1"/>
    <col min="14856" max="14856" width="5" style="54" customWidth="1"/>
    <col min="14857" max="14857" width="6.16666666666667" style="54" customWidth="1"/>
    <col min="14858" max="14858" width="6.83333333333333" style="54" customWidth="1"/>
    <col min="14859" max="14859" width="7.83333333333333" style="54" customWidth="1"/>
    <col min="14860" max="15104" width="8.16666666666667" style="54"/>
    <col min="15105" max="15105" width="3.83333333333333" style="54" customWidth="1"/>
    <col min="15106" max="15106" width="6.83333333333333" style="54" customWidth="1"/>
    <col min="15107" max="15107" width="6.66666666666667" style="54" customWidth="1"/>
    <col min="15108" max="15108" width="19.6666666666667" style="54" customWidth="1"/>
    <col min="15109" max="15109" width="8.83333333333333" style="54" customWidth="1"/>
    <col min="15110" max="15110" width="7.66666666666667" style="54" customWidth="1"/>
    <col min="15111" max="15111" width="7.83333333333333" style="54" customWidth="1"/>
    <col min="15112" max="15112" width="5" style="54" customWidth="1"/>
    <col min="15113" max="15113" width="6.16666666666667" style="54" customWidth="1"/>
    <col min="15114" max="15114" width="6.83333333333333" style="54" customWidth="1"/>
    <col min="15115" max="15115" width="7.83333333333333" style="54" customWidth="1"/>
    <col min="15116" max="15360" width="8.16666666666667" style="54"/>
    <col min="15361" max="15361" width="3.83333333333333" style="54" customWidth="1"/>
    <col min="15362" max="15362" width="6.83333333333333" style="54" customWidth="1"/>
    <col min="15363" max="15363" width="6.66666666666667" style="54" customWidth="1"/>
    <col min="15364" max="15364" width="19.6666666666667" style="54" customWidth="1"/>
    <col min="15365" max="15365" width="8.83333333333333" style="54" customWidth="1"/>
    <col min="15366" max="15366" width="7.66666666666667" style="54" customWidth="1"/>
    <col min="15367" max="15367" width="7.83333333333333" style="54" customWidth="1"/>
    <col min="15368" max="15368" width="5" style="54" customWidth="1"/>
    <col min="15369" max="15369" width="6.16666666666667" style="54" customWidth="1"/>
    <col min="15370" max="15370" width="6.83333333333333" style="54" customWidth="1"/>
    <col min="15371" max="15371" width="7.83333333333333" style="54" customWidth="1"/>
    <col min="15372" max="15616" width="8.16666666666667" style="54"/>
    <col min="15617" max="15617" width="3.83333333333333" style="54" customWidth="1"/>
    <col min="15618" max="15618" width="6.83333333333333" style="54" customWidth="1"/>
    <col min="15619" max="15619" width="6.66666666666667" style="54" customWidth="1"/>
    <col min="15620" max="15620" width="19.6666666666667" style="54" customWidth="1"/>
    <col min="15621" max="15621" width="8.83333333333333" style="54" customWidth="1"/>
    <col min="15622" max="15622" width="7.66666666666667" style="54" customWidth="1"/>
    <col min="15623" max="15623" width="7.83333333333333" style="54" customWidth="1"/>
    <col min="15624" max="15624" width="5" style="54" customWidth="1"/>
    <col min="15625" max="15625" width="6.16666666666667" style="54" customWidth="1"/>
    <col min="15626" max="15626" width="6.83333333333333" style="54" customWidth="1"/>
    <col min="15627" max="15627" width="7.83333333333333" style="54" customWidth="1"/>
    <col min="15628" max="15872" width="8.16666666666667" style="54"/>
    <col min="15873" max="15873" width="3.83333333333333" style="54" customWidth="1"/>
    <col min="15874" max="15874" width="6.83333333333333" style="54" customWidth="1"/>
    <col min="15875" max="15875" width="6.66666666666667" style="54" customWidth="1"/>
    <col min="15876" max="15876" width="19.6666666666667" style="54" customWidth="1"/>
    <col min="15877" max="15877" width="8.83333333333333" style="54" customWidth="1"/>
    <col min="15878" max="15878" width="7.66666666666667" style="54" customWidth="1"/>
    <col min="15879" max="15879" width="7.83333333333333" style="54" customWidth="1"/>
    <col min="15880" max="15880" width="5" style="54" customWidth="1"/>
    <col min="15881" max="15881" width="6.16666666666667" style="54" customWidth="1"/>
    <col min="15882" max="15882" width="6.83333333333333" style="54" customWidth="1"/>
    <col min="15883" max="15883" width="7.83333333333333" style="54" customWidth="1"/>
    <col min="15884" max="16128" width="8.16666666666667" style="54"/>
    <col min="16129" max="16129" width="3.83333333333333" style="54" customWidth="1"/>
    <col min="16130" max="16130" width="6.83333333333333" style="54" customWidth="1"/>
    <col min="16131" max="16131" width="6.66666666666667" style="54" customWidth="1"/>
    <col min="16132" max="16132" width="19.6666666666667" style="54" customWidth="1"/>
    <col min="16133" max="16133" width="8.83333333333333" style="54" customWidth="1"/>
    <col min="16134" max="16134" width="7.66666666666667" style="54" customWidth="1"/>
    <col min="16135" max="16135" width="7.83333333333333" style="54" customWidth="1"/>
    <col min="16136" max="16136" width="5" style="54" customWidth="1"/>
    <col min="16137" max="16137" width="6.16666666666667" style="54" customWidth="1"/>
    <col min="16138" max="16138" width="6.83333333333333" style="54" customWidth="1"/>
    <col min="16139" max="16139" width="7.83333333333333" style="54" customWidth="1"/>
    <col min="16140" max="16384" width="8.16666666666667" style="54"/>
  </cols>
  <sheetData>
    <row r="1" ht="14.25" spans="1:11">
      <c r="A1" s="1" t="s">
        <v>0</v>
      </c>
      <c r="B1" s="1"/>
      <c r="C1" s="2"/>
      <c r="D1" s="2"/>
      <c r="E1" s="3"/>
      <c r="F1" s="3"/>
      <c r="G1" s="3"/>
      <c r="H1" s="3"/>
      <c r="I1" s="3"/>
      <c r="J1" s="3"/>
      <c r="K1" s="3"/>
    </row>
    <row r="2" ht="25.5" spans="1:11">
      <c r="A2" s="4" t="s">
        <v>1</v>
      </c>
      <c r="B2" s="4"/>
      <c r="C2" s="4"/>
      <c r="D2" s="4"/>
      <c r="E2" s="4"/>
      <c r="F2" s="4"/>
      <c r="G2" s="4"/>
      <c r="H2" s="4"/>
      <c r="I2" s="4"/>
      <c r="J2" s="4"/>
      <c r="K2" s="4"/>
    </row>
    <row r="3" s="95" customFormat="1" ht="25" customHeight="1" spans="1:11">
      <c r="A3" s="5" t="s">
        <v>2</v>
      </c>
      <c r="B3" s="5"/>
      <c r="C3" s="5"/>
      <c r="D3" s="5"/>
      <c r="E3" s="5"/>
      <c r="F3" s="5"/>
      <c r="G3" s="5"/>
      <c r="H3" s="5"/>
      <c r="I3" s="5"/>
      <c r="J3" s="5"/>
      <c r="K3" s="5"/>
    </row>
    <row r="4" s="95" customFormat="1" ht="23" customHeight="1" spans="1:11">
      <c r="A4" s="6" t="s">
        <v>3</v>
      </c>
      <c r="B4" s="7"/>
      <c r="C4" s="7"/>
      <c r="D4" s="8" t="s">
        <v>323</v>
      </c>
      <c r="E4" s="8"/>
      <c r="F4" s="8"/>
      <c r="G4" s="8"/>
      <c r="H4" s="8"/>
      <c r="I4" s="8"/>
      <c r="J4" s="8"/>
      <c r="K4" s="8"/>
    </row>
    <row r="5" s="95" customFormat="1" ht="14.25" spans="1:11">
      <c r="A5" s="6" t="s">
        <v>5</v>
      </c>
      <c r="B5" s="7"/>
      <c r="C5" s="7"/>
      <c r="D5" s="6" t="s">
        <v>6</v>
      </c>
      <c r="E5" s="7"/>
      <c r="F5" s="7"/>
      <c r="G5" s="6" t="s">
        <v>7</v>
      </c>
      <c r="H5" s="7"/>
      <c r="I5" s="7" t="s">
        <v>8</v>
      </c>
      <c r="J5" s="7"/>
      <c r="K5" s="12"/>
    </row>
    <row r="6" s="95" customFormat="1" ht="24" customHeight="1" spans="1:11">
      <c r="A6" s="9" t="s">
        <v>9</v>
      </c>
      <c r="B6" s="10"/>
      <c r="C6" s="11"/>
      <c r="D6" s="6"/>
      <c r="E6" s="8" t="s">
        <v>10</v>
      </c>
      <c r="F6" s="8" t="s">
        <v>11</v>
      </c>
      <c r="G6" s="6" t="s">
        <v>12</v>
      </c>
      <c r="H6" s="12"/>
      <c r="I6" s="8" t="s">
        <v>13</v>
      </c>
      <c r="J6" s="8" t="s">
        <v>14</v>
      </c>
      <c r="K6" s="8" t="s">
        <v>15</v>
      </c>
    </row>
    <row r="7" s="95" customFormat="1" ht="18" customHeight="1" spans="1:11">
      <c r="A7" s="13"/>
      <c r="B7" s="14"/>
      <c r="C7" s="15"/>
      <c r="D7" s="16" t="s">
        <v>16</v>
      </c>
      <c r="E7" s="8" t="s">
        <v>324</v>
      </c>
      <c r="F7" s="8"/>
      <c r="G7" s="6"/>
      <c r="H7" s="12"/>
      <c r="I7" s="8">
        <v>10</v>
      </c>
      <c r="J7" s="8"/>
      <c r="K7" s="27">
        <v>9</v>
      </c>
    </row>
    <row r="8" s="95" customFormat="1" ht="18" customHeight="1" spans="1:11">
      <c r="A8" s="17"/>
      <c r="B8" s="14"/>
      <c r="C8" s="15"/>
      <c r="D8" s="16" t="s">
        <v>306</v>
      </c>
      <c r="E8" s="8" t="s">
        <v>324</v>
      </c>
      <c r="F8" s="8"/>
      <c r="G8" s="6"/>
      <c r="H8" s="12"/>
      <c r="I8" s="8" t="s">
        <v>19</v>
      </c>
      <c r="J8" s="8"/>
      <c r="K8" s="8" t="s">
        <v>19</v>
      </c>
    </row>
    <row r="9" s="95" customFormat="1" ht="18" customHeight="1" spans="1:11">
      <c r="A9" s="17"/>
      <c r="B9" s="14"/>
      <c r="C9" s="15"/>
      <c r="D9" s="6" t="s">
        <v>20</v>
      </c>
      <c r="E9" s="8"/>
      <c r="F9" s="8"/>
      <c r="G9" s="6"/>
      <c r="H9" s="12"/>
      <c r="I9" s="8" t="s">
        <v>19</v>
      </c>
      <c r="J9" s="8"/>
      <c r="K9" s="8" t="s">
        <v>19</v>
      </c>
    </row>
    <row r="10" s="95" customFormat="1" ht="18" customHeight="1" spans="1:11">
      <c r="A10" s="18"/>
      <c r="B10" s="14"/>
      <c r="C10" s="15"/>
      <c r="D10" s="19" t="s">
        <v>307</v>
      </c>
      <c r="E10" s="20"/>
      <c r="F10" s="20"/>
      <c r="G10" s="9"/>
      <c r="H10" s="21"/>
      <c r="I10" s="20" t="s">
        <v>19</v>
      </c>
      <c r="J10" s="20"/>
      <c r="K10" s="20" t="s">
        <v>19</v>
      </c>
    </row>
    <row r="11" s="95" customFormat="1" ht="14.25" spans="1:11">
      <c r="A11" s="13" t="s">
        <v>22</v>
      </c>
      <c r="B11" s="22" t="s">
        <v>23</v>
      </c>
      <c r="C11" s="23"/>
      <c r="D11" s="23"/>
      <c r="E11" s="23"/>
      <c r="F11" s="24"/>
      <c r="G11" s="6" t="s">
        <v>24</v>
      </c>
      <c r="H11" s="7"/>
      <c r="I11" s="7"/>
      <c r="J11" s="7"/>
      <c r="K11" s="12"/>
    </row>
    <row r="12" s="95" customFormat="1" ht="86" customHeight="1" spans="1:11">
      <c r="A12" s="25"/>
      <c r="B12" s="44" t="s">
        <v>325</v>
      </c>
      <c r="C12" s="44"/>
      <c r="D12" s="44"/>
      <c r="E12" s="44"/>
      <c r="F12" s="44"/>
      <c r="G12" s="7" t="s">
        <v>26</v>
      </c>
      <c r="H12" s="7"/>
      <c r="I12" s="7"/>
      <c r="J12" s="7"/>
      <c r="K12" s="12"/>
    </row>
    <row r="13" s="95" customFormat="1" ht="44" customHeight="1" spans="1:11">
      <c r="A13" s="20" t="s">
        <v>27</v>
      </c>
      <c r="B13" s="20" t="s">
        <v>28</v>
      </c>
      <c r="C13" s="8" t="s">
        <v>29</v>
      </c>
      <c r="D13" s="8" t="s">
        <v>30</v>
      </c>
      <c r="E13" s="8"/>
      <c r="F13" s="12" t="s">
        <v>31</v>
      </c>
      <c r="G13" s="27" t="s">
        <v>32</v>
      </c>
      <c r="H13" s="8" t="s">
        <v>13</v>
      </c>
      <c r="I13" s="8" t="s">
        <v>15</v>
      </c>
      <c r="J13" s="6" t="s">
        <v>33</v>
      </c>
      <c r="K13" s="12"/>
    </row>
    <row r="14" s="95" customFormat="1" ht="20" customHeight="1" spans="1:11">
      <c r="A14" s="28"/>
      <c r="B14" s="8" t="s">
        <v>34</v>
      </c>
      <c r="C14" s="20" t="s">
        <v>35</v>
      </c>
      <c r="D14" s="16" t="s">
        <v>288</v>
      </c>
      <c r="E14" s="29"/>
      <c r="F14" s="27" t="s">
        <v>326</v>
      </c>
      <c r="G14" s="27" t="s">
        <v>326</v>
      </c>
      <c r="H14" s="27">
        <v>9</v>
      </c>
      <c r="I14" s="27">
        <v>9</v>
      </c>
      <c r="J14" s="6"/>
      <c r="K14" s="12"/>
    </row>
    <row r="15" s="95" customFormat="1" ht="20" customHeight="1" spans="1:11">
      <c r="A15" s="28"/>
      <c r="B15" s="8"/>
      <c r="C15" s="28"/>
      <c r="D15" s="16"/>
      <c r="E15" s="29"/>
      <c r="F15" s="27"/>
      <c r="G15" s="27"/>
      <c r="H15" s="27"/>
      <c r="I15" s="27"/>
      <c r="J15" s="6"/>
      <c r="K15" s="12"/>
    </row>
    <row r="16" s="95" customFormat="1" ht="20" customHeight="1" spans="1:11">
      <c r="A16" s="28"/>
      <c r="B16" s="8"/>
      <c r="C16" s="28"/>
      <c r="D16" s="16"/>
      <c r="E16" s="29"/>
      <c r="F16" s="27"/>
      <c r="G16" s="27"/>
      <c r="H16" s="27"/>
      <c r="I16" s="27"/>
      <c r="J16" s="6"/>
      <c r="K16" s="12"/>
    </row>
    <row r="17" s="95" customFormat="1" ht="20" customHeight="1" spans="1:11">
      <c r="A17" s="28"/>
      <c r="B17" s="8"/>
      <c r="C17" s="28"/>
      <c r="D17" s="16"/>
      <c r="E17" s="29"/>
      <c r="F17" s="27"/>
      <c r="G17" s="27"/>
      <c r="H17" s="27"/>
      <c r="I17" s="27"/>
      <c r="J17" s="6"/>
      <c r="K17" s="12"/>
    </row>
    <row r="18" s="95" customFormat="1" ht="20" customHeight="1" spans="1:11">
      <c r="A18" s="28"/>
      <c r="B18" s="8"/>
      <c r="C18" s="20" t="s">
        <v>40</v>
      </c>
      <c r="D18" s="16" t="s">
        <v>230</v>
      </c>
      <c r="E18" s="29"/>
      <c r="F18" s="33">
        <v>0.95</v>
      </c>
      <c r="G18" s="33">
        <v>0.95</v>
      </c>
      <c r="H18" s="27">
        <v>8</v>
      </c>
      <c r="I18" s="27">
        <v>7</v>
      </c>
      <c r="J18" s="6"/>
      <c r="K18" s="12"/>
    </row>
    <row r="19" s="95" customFormat="1" ht="20" customHeight="1" spans="1:11">
      <c r="A19" s="28"/>
      <c r="B19" s="8"/>
      <c r="C19" s="28"/>
      <c r="D19" s="16" t="s">
        <v>231</v>
      </c>
      <c r="E19" s="29"/>
      <c r="F19" s="37" t="s">
        <v>232</v>
      </c>
      <c r="G19" s="33">
        <v>0</v>
      </c>
      <c r="H19" s="27">
        <v>8</v>
      </c>
      <c r="I19" s="27">
        <v>8</v>
      </c>
      <c r="J19" s="6"/>
      <c r="K19" s="12"/>
    </row>
    <row r="20" s="95" customFormat="1" ht="20" customHeight="1" spans="1:11">
      <c r="A20" s="28"/>
      <c r="B20" s="8"/>
      <c r="C20" s="28"/>
      <c r="D20" s="16" t="s">
        <v>264</v>
      </c>
      <c r="E20" s="29"/>
      <c r="F20" s="33" t="s">
        <v>291</v>
      </c>
      <c r="G20" s="33" t="s">
        <v>291</v>
      </c>
      <c r="H20" s="27">
        <v>8</v>
      </c>
      <c r="I20" s="27">
        <v>8</v>
      </c>
      <c r="J20" s="6"/>
      <c r="K20" s="12"/>
    </row>
    <row r="21" s="95" customFormat="1" ht="28" customHeight="1" spans="1:11">
      <c r="A21" s="28"/>
      <c r="B21" s="8"/>
      <c r="C21" s="20" t="s">
        <v>45</v>
      </c>
      <c r="D21" s="16" t="s">
        <v>327</v>
      </c>
      <c r="E21" s="29"/>
      <c r="F21" s="33" t="s">
        <v>47</v>
      </c>
      <c r="G21" s="33" t="s">
        <v>47</v>
      </c>
      <c r="H21" s="27">
        <v>8</v>
      </c>
      <c r="I21" s="27">
        <v>7</v>
      </c>
      <c r="J21" s="6"/>
      <c r="K21" s="12"/>
    </row>
    <row r="22" s="95" customFormat="1" ht="33" customHeight="1" spans="1:11">
      <c r="A22" s="28"/>
      <c r="B22" s="8"/>
      <c r="C22" s="20" t="s">
        <v>48</v>
      </c>
      <c r="D22" s="35" t="s">
        <v>49</v>
      </c>
      <c r="E22" s="36"/>
      <c r="F22" s="33" t="s">
        <v>328</v>
      </c>
      <c r="G22" s="33" t="s">
        <v>328</v>
      </c>
      <c r="H22" s="27">
        <v>9</v>
      </c>
      <c r="I22" s="27">
        <v>9</v>
      </c>
      <c r="J22" s="6"/>
      <c r="K22" s="12"/>
    </row>
    <row r="23" s="95" customFormat="1" ht="20" customHeight="1" spans="1:11">
      <c r="A23" s="28"/>
      <c r="B23" s="8" t="s">
        <v>52</v>
      </c>
      <c r="C23" s="20" t="s">
        <v>53</v>
      </c>
      <c r="D23" s="35"/>
      <c r="E23" s="36"/>
      <c r="F23" s="27"/>
      <c r="G23" s="27"/>
      <c r="H23" s="27"/>
      <c r="I23" s="27"/>
      <c r="J23" s="6"/>
      <c r="K23" s="12"/>
    </row>
    <row r="24" s="95" customFormat="1" ht="20" customHeight="1" spans="1:11">
      <c r="A24" s="28"/>
      <c r="B24" s="8"/>
      <c r="C24" s="28"/>
      <c r="D24" s="35"/>
      <c r="E24" s="36"/>
      <c r="F24" s="27"/>
      <c r="G24" s="27"/>
      <c r="H24" s="27"/>
      <c r="I24" s="27"/>
      <c r="J24" s="6"/>
      <c r="K24" s="12"/>
    </row>
    <row r="25" s="95" customFormat="1" ht="20" customHeight="1" spans="1:11">
      <c r="A25" s="28"/>
      <c r="B25" s="8"/>
      <c r="C25" s="94"/>
      <c r="D25" s="35"/>
      <c r="E25" s="36"/>
      <c r="F25" s="27"/>
      <c r="G25" s="27"/>
      <c r="H25" s="27"/>
      <c r="I25" s="27"/>
      <c r="J25" s="6"/>
      <c r="K25" s="12"/>
    </row>
    <row r="26" s="95" customFormat="1" ht="20" customHeight="1" spans="1:11">
      <c r="A26" s="28"/>
      <c r="B26" s="8"/>
      <c r="C26" s="20" t="s">
        <v>57</v>
      </c>
      <c r="D26" s="35" t="s">
        <v>298</v>
      </c>
      <c r="E26" s="36"/>
      <c r="F26" s="27" t="s">
        <v>297</v>
      </c>
      <c r="G26" s="27" t="s">
        <v>297</v>
      </c>
      <c r="H26" s="27">
        <v>10</v>
      </c>
      <c r="I26" s="27">
        <v>10</v>
      </c>
      <c r="J26" s="6"/>
      <c r="K26" s="12"/>
    </row>
    <row r="27" s="95" customFormat="1" ht="20" customHeight="1" spans="1:11">
      <c r="A27" s="28"/>
      <c r="B27" s="8"/>
      <c r="C27" s="28"/>
      <c r="D27" s="35" t="s">
        <v>283</v>
      </c>
      <c r="E27" s="36"/>
      <c r="F27" s="27" t="s">
        <v>284</v>
      </c>
      <c r="G27" s="27" t="s">
        <v>284</v>
      </c>
      <c r="H27" s="27">
        <v>10</v>
      </c>
      <c r="I27" s="27">
        <v>10</v>
      </c>
      <c r="J27" s="6"/>
      <c r="K27" s="12"/>
    </row>
    <row r="28" s="95" customFormat="1" ht="20" customHeight="1" spans="1:11">
      <c r="A28" s="28"/>
      <c r="B28" s="8"/>
      <c r="C28" s="94"/>
      <c r="D28" s="35"/>
      <c r="E28" s="36"/>
      <c r="F28" s="27"/>
      <c r="G28" s="27"/>
      <c r="H28" s="27"/>
      <c r="I28" s="27"/>
      <c r="J28" s="6"/>
      <c r="K28" s="12"/>
    </row>
    <row r="29" s="95" customFormat="1" ht="20" customHeight="1" spans="1:11">
      <c r="A29" s="28"/>
      <c r="B29" s="8"/>
      <c r="C29" s="20" t="s">
        <v>64</v>
      </c>
      <c r="D29" s="35"/>
      <c r="E29" s="36"/>
      <c r="F29" s="27"/>
      <c r="G29" s="27"/>
      <c r="H29" s="27"/>
      <c r="I29" s="27"/>
      <c r="J29" s="6"/>
      <c r="K29" s="12"/>
    </row>
    <row r="30" s="95" customFormat="1" ht="20" customHeight="1" spans="1:11">
      <c r="A30" s="28"/>
      <c r="B30" s="8"/>
      <c r="C30" s="28"/>
      <c r="D30" s="35"/>
      <c r="E30" s="36"/>
      <c r="F30" s="27"/>
      <c r="G30" s="27"/>
      <c r="H30" s="27"/>
      <c r="I30" s="27"/>
      <c r="J30" s="6"/>
      <c r="K30" s="12"/>
    </row>
    <row r="31" s="95" customFormat="1" ht="20" customHeight="1" spans="1:11">
      <c r="A31" s="28"/>
      <c r="B31" s="8"/>
      <c r="C31" s="94"/>
      <c r="D31" s="35"/>
      <c r="E31" s="36"/>
      <c r="F31" s="27"/>
      <c r="G31" s="27"/>
      <c r="H31" s="27"/>
      <c r="I31" s="27"/>
      <c r="J31" s="6"/>
      <c r="K31" s="12"/>
    </row>
    <row r="32" s="95" customFormat="1" ht="20" customHeight="1" spans="1:11">
      <c r="A32" s="28"/>
      <c r="B32" s="8"/>
      <c r="C32" s="20" t="s">
        <v>65</v>
      </c>
      <c r="D32" s="35" t="s">
        <v>329</v>
      </c>
      <c r="E32" s="36"/>
      <c r="F32" s="37" t="s">
        <v>237</v>
      </c>
      <c r="G32" s="37" t="s">
        <v>237</v>
      </c>
      <c r="H32" s="27">
        <v>10</v>
      </c>
      <c r="I32" s="27">
        <v>10</v>
      </c>
      <c r="J32" s="6"/>
      <c r="K32" s="12"/>
    </row>
    <row r="33" s="95" customFormat="1" ht="20" customHeight="1" spans="1:11">
      <c r="A33" s="28"/>
      <c r="B33" s="8"/>
      <c r="C33" s="28"/>
      <c r="D33" s="35"/>
      <c r="E33" s="36"/>
      <c r="F33" s="27"/>
      <c r="G33" s="27"/>
      <c r="H33" s="27"/>
      <c r="I33" s="27"/>
      <c r="J33" s="6"/>
      <c r="K33" s="12"/>
    </row>
    <row r="34" s="95" customFormat="1" ht="20" customHeight="1" spans="1:11">
      <c r="A34" s="28"/>
      <c r="B34" s="8"/>
      <c r="C34" s="94"/>
      <c r="D34" s="35"/>
      <c r="E34" s="36"/>
      <c r="F34" s="27"/>
      <c r="G34" s="27"/>
      <c r="H34" s="27"/>
      <c r="I34" s="27"/>
      <c r="J34" s="6"/>
      <c r="K34" s="12"/>
    </row>
    <row r="35" s="95" customFormat="1" ht="20" customHeight="1" spans="1:11">
      <c r="A35" s="28"/>
      <c r="B35" s="20" t="s">
        <v>69</v>
      </c>
      <c r="C35" s="20" t="s">
        <v>70</v>
      </c>
      <c r="D35" s="35" t="s">
        <v>258</v>
      </c>
      <c r="E35" s="36"/>
      <c r="F35" s="27" t="s">
        <v>240</v>
      </c>
      <c r="G35" s="33" t="s">
        <v>240</v>
      </c>
      <c r="H35" s="27">
        <v>10</v>
      </c>
      <c r="I35" s="27">
        <v>10</v>
      </c>
      <c r="J35" s="6"/>
      <c r="K35" s="12"/>
    </row>
    <row r="36" s="95" customFormat="1" ht="20" customHeight="1" spans="1:11">
      <c r="A36" s="28"/>
      <c r="B36" s="28"/>
      <c r="C36" s="28"/>
      <c r="D36" s="35"/>
      <c r="E36" s="36"/>
      <c r="F36" s="27"/>
      <c r="G36" s="27"/>
      <c r="H36" s="27"/>
      <c r="I36" s="27"/>
      <c r="J36" s="6"/>
      <c r="K36" s="12"/>
    </row>
    <row r="37" s="95" customFormat="1" ht="20" customHeight="1" spans="1:11">
      <c r="A37" s="28"/>
      <c r="B37" s="28"/>
      <c r="C37" s="94"/>
      <c r="D37" s="35"/>
      <c r="E37" s="36"/>
      <c r="F37" s="27"/>
      <c r="G37" s="27"/>
      <c r="H37" s="27"/>
      <c r="I37" s="27"/>
      <c r="J37" s="6"/>
      <c r="K37" s="12"/>
    </row>
    <row r="38" s="95" customFormat="1" ht="20" customHeight="1" spans="1:11">
      <c r="A38" s="38" t="s">
        <v>74</v>
      </c>
      <c r="B38" s="39"/>
      <c r="C38" s="39"/>
      <c r="D38" s="39"/>
      <c r="E38" s="39"/>
      <c r="F38" s="39"/>
      <c r="G38" s="40"/>
      <c r="H38" s="41">
        <v>100</v>
      </c>
      <c r="I38" s="43">
        <v>97</v>
      </c>
      <c r="J38" s="38"/>
      <c r="K38" s="40"/>
    </row>
    <row r="39" ht="14.25" spans="1:11">
      <c r="A39" s="42" t="s">
        <v>75</v>
      </c>
      <c r="B39" s="42"/>
      <c r="C39" s="42"/>
      <c r="D39" s="42"/>
      <c r="E39" s="42"/>
      <c r="F39" s="42"/>
      <c r="G39" s="42"/>
      <c r="H39" s="42"/>
      <c r="I39" s="42"/>
      <c r="J39" s="42"/>
      <c r="K39" s="42"/>
    </row>
  </sheetData>
  <mergeCells count="8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D18:E18"/>
    <mergeCell ref="J18:K18"/>
    <mergeCell ref="D19:E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A38:G38"/>
    <mergeCell ref="J38:K38"/>
    <mergeCell ref="A39:K39"/>
    <mergeCell ref="A11:A12"/>
    <mergeCell ref="A13:A37"/>
    <mergeCell ref="B14:B22"/>
    <mergeCell ref="B23:B34"/>
    <mergeCell ref="B35:B37"/>
    <mergeCell ref="C14:C17"/>
    <mergeCell ref="C18:C20"/>
    <mergeCell ref="C23:C25"/>
    <mergeCell ref="C26:C28"/>
    <mergeCell ref="C29:C31"/>
    <mergeCell ref="C32:C34"/>
    <mergeCell ref="C35:C37"/>
    <mergeCell ref="A6:C10"/>
  </mergeCell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41"/>
  <sheetViews>
    <sheetView workbookViewId="0">
      <selection activeCell="N7" sqref="N7"/>
    </sheetView>
  </sheetViews>
  <sheetFormatPr defaultColWidth="9" defaultRowHeight="15.75"/>
  <cols>
    <col min="3" max="3" width="10.375" customWidth="1"/>
    <col min="5" max="5" width="22.75" customWidth="1"/>
    <col min="6" max="6" width="11.5" customWidth="1"/>
    <col min="7" max="7" width="11.875" customWidth="1"/>
    <col min="8" max="8" width="7.375" customWidth="1"/>
    <col min="9" max="9" width="8" customWidth="1"/>
    <col min="10" max="10" width="7.625" customWidth="1"/>
    <col min="11" max="11" width="7.875" customWidth="1"/>
  </cols>
  <sheetData>
    <row r="1" spans="1:11">
      <c r="A1" s="1" t="s">
        <v>0</v>
      </c>
      <c r="B1" s="1"/>
      <c r="C1" s="2"/>
      <c r="D1" s="2"/>
      <c r="E1" s="3"/>
      <c r="F1" s="3"/>
      <c r="G1" s="3"/>
      <c r="H1" s="3"/>
      <c r="I1" s="3"/>
      <c r="J1" s="3"/>
      <c r="K1" s="3"/>
    </row>
    <row r="2" ht="25.5" spans="1:11">
      <c r="A2" s="4" t="s">
        <v>1</v>
      </c>
      <c r="B2" s="4"/>
      <c r="C2" s="4"/>
      <c r="D2" s="4"/>
      <c r="E2" s="4"/>
      <c r="F2" s="4"/>
      <c r="G2" s="4"/>
      <c r="H2" s="4"/>
      <c r="I2" s="4"/>
      <c r="J2" s="4"/>
      <c r="K2" s="4"/>
    </row>
    <row r="3" ht="21" customHeight="1" spans="1:11">
      <c r="A3" s="5" t="s">
        <v>2</v>
      </c>
      <c r="B3" s="5"/>
      <c r="C3" s="5"/>
      <c r="D3" s="5"/>
      <c r="E3" s="5"/>
      <c r="F3" s="5"/>
      <c r="G3" s="5"/>
      <c r="H3" s="5"/>
      <c r="I3" s="5"/>
      <c r="J3" s="5"/>
      <c r="K3" s="5"/>
    </row>
    <row r="4" ht="17" customHeight="1" spans="1:11">
      <c r="A4" s="6" t="s">
        <v>3</v>
      </c>
      <c r="B4" s="7"/>
      <c r="C4" s="7"/>
      <c r="D4" s="8" t="s">
        <v>330</v>
      </c>
      <c r="E4" s="8"/>
      <c r="F4" s="8"/>
      <c r="G4" s="8"/>
      <c r="H4" s="8"/>
      <c r="I4" s="8"/>
      <c r="J4" s="8"/>
      <c r="K4" s="8"/>
    </row>
    <row r="5" spans="1:11">
      <c r="A5" s="6" t="s">
        <v>5</v>
      </c>
      <c r="B5" s="7"/>
      <c r="C5" s="7"/>
      <c r="D5" s="6" t="s">
        <v>6</v>
      </c>
      <c r="E5" s="7"/>
      <c r="F5" s="7"/>
      <c r="G5" s="6" t="s">
        <v>7</v>
      </c>
      <c r="H5" s="7"/>
      <c r="I5" s="7" t="s">
        <v>8</v>
      </c>
      <c r="J5" s="7"/>
      <c r="K5" s="12"/>
    </row>
    <row r="6" spans="1:11">
      <c r="A6" s="9" t="s">
        <v>9</v>
      </c>
      <c r="B6" s="10"/>
      <c r="C6" s="11"/>
      <c r="D6" s="6"/>
      <c r="E6" s="8" t="s">
        <v>10</v>
      </c>
      <c r="F6" s="8" t="s">
        <v>11</v>
      </c>
      <c r="G6" s="6" t="s">
        <v>12</v>
      </c>
      <c r="H6" s="12"/>
      <c r="I6" s="8" t="s">
        <v>13</v>
      </c>
      <c r="J6" s="8" t="s">
        <v>14</v>
      </c>
      <c r="K6" s="8" t="s">
        <v>15</v>
      </c>
    </row>
    <row r="7" ht="28.5" spans="1:11">
      <c r="A7" s="13"/>
      <c r="B7" s="14"/>
      <c r="C7" s="15"/>
      <c r="D7" s="16" t="s">
        <v>16</v>
      </c>
      <c r="E7" s="8" t="s">
        <v>331</v>
      </c>
      <c r="F7" s="8"/>
      <c r="G7" s="6"/>
      <c r="H7" s="12"/>
      <c r="I7" s="8">
        <v>10</v>
      </c>
      <c r="J7" s="8"/>
      <c r="K7" s="27">
        <v>9</v>
      </c>
    </row>
    <row r="8" ht="42.75" spans="1:11">
      <c r="A8" s="17"/>
      <c r="B8" s="14"/>
      <c r="C8" s="15"/>
      <c r="D8" s="16" t="s">
        <v>306</v>
      </c>
      <c r="E8" s="8" t="s">
        <v>331</v>
      </c>
      <c r="F8" s="8"/>
      <c r="G8" s="6"/>
      <c r="H8" s="12"/>
      <c r="I8" s="8" t="s">
        <v>19</v>
      </c>
      <c r="J8" s="8"/>
      <c r="K8" s="8" t="s">
        <v>19</v>
      </c>
    </row>
    <row r="9" ht="28.5" spans="1:11">
      <c r="A9" s="17"/>
      <c r="B9" s="14"/>
      <c r="C9" s="15"/>
      <c r="D9" s="6" t="s">
        <v>20</v>
      </c>
      <c r="E9" s="8"/>
      <c r="F9" s="8"/>
      <c r="G9" s="6"/>
      <c r="H9" s="12"/>
      <c r="I9" s="8" t="s">
        <v>19</v>
      </c>
      <c r="J9" s="8"/>
      <c r="K9" s="8" t="s">
        <v>19</v>
      </c>
    </row>
    <row r="10" spans="1:11">
      <c r="A10" s="18"/>
      <c r="B10" s="14"/>
      <c r="C10" s="15"/>
      <c r="D10" s="19" t="s">
        <v>307</v>
      </c>
      <c r="E10" s="20"/>
      <c r="F10" s="20"/>
      <c r="G10" s="9"/>
      <c r="H10" s="21"/>
      <c r="I10" s="20" t="s">
        <v>19</v>
      </c>
      <c r="J10" s="20"/>
      <c r="K10" s="20" t="s">
        <v>19</v>
      </c>
    </row>
    <row r="11" spans="1:11">
      <c r="A11" s="13" t="s">
        <v>22</v>
      </c>
      <c r="B11" s="22" t="s">
        <v>23</v>
      </c>
      <c r="C11" s="23"/>
      <c r="D11" s="23"/>
      <c r="E11" s="23"/>
      <c r="F11" s="24"/>
      <c r="G11" s="6" t="s">
        <v>24</v>
      </c>
      <c r="H11" s="7"/>
      <c r="I11" s="7"/>
      <c r="J11" s="7"/>
      <c r="K11" s="12"/>
    </row>
    <row r="12" ht="75" customHeight="1" spans="1:11">
      <c r="A12" s="25"/>
      <c r="B12" s="44" t="s">
        <v>262</v>
      </c>
      <c r="C12" s="44"/>
      <c r="D12" s="44"/>
      <c r="E12" s="44"/>
      <c r="F12" s="44"/>
      <c r="G12" s="45" t="s">
        <v>26</v>
      </c>
      <c r="H12" s="45"/>
      <c r="I12" s="45"/>
      <c r="J12" s="45"/>
      <c r="K12" s="29"/>
    </row>
    <row r="13" spans="1:11">
      <c r="A13" s="20" t="s">
        <v>27</v>
      </c>
      <c r="B13" s="20" t="s">
        <v>28</v>
      </c>
      <c r="C13" s="8" t="s">
        <v>29</v>
      </c>
      <c r="D13" s="8" t="s">
        <v>30</v>
      </c>
      <c r="E13" s="8"/>
      <c r="F13" s="12" t="s">
        <v>31</v>
      </c>
      <c r="G13" s="27" t="s">
        <v>32</v>
      </c>
      <c r="H13" s="8" t="s">
        <v>13</v>
      </c>
      <c r="I13" s="8" t="s">
        <v>15</v>
      </c>
      <c r="J13" s="6" t="s">
        <v>33</v>
      </c>
      <c r="K13" s="12"/>
    </row>
    <row r="14" spans="1:11">
      <c r="A14" s="28"/>
      <c r="B14" s="8" t="s">
        <v>34</v>
      </c>
      <c r="C14" s="20" t="s">
        <v>35</v>
      </c>
      <c r="D14" s="16" t="s">
        <v>332</v>
      </c>
      <c r="E14" s="29"/>
      <c r="F14" s="91" t="s">
        <v>333</v>
      </c>
      <c r="G14" s="91" t="s">
        <v>333</v>
      </c>
      <c r="H14" s="27">
        <v>8</v>
      </c>
      <c r="I14" s="27">
        <v>8</v>
      </c>
      <c r="J14" s="6"/>
      <c r="K14" s="12"/>
    </row>
    <row r="15" spans="1:11">
      <c r="A15" s="28"/>
      <c r="B15" s="8"/>
      <c r="C15" s="28"/>
      <c r="D15" s="16" t="s">
        <v>334</v>
      </c>
      <c r="E15" s="29"/>
      <c r="F15" s="92" t="s">
        <v>39</v>
      </c>
      <c r="G15" s="92" t="s">
        <v>39</v>
      </c>
      <c r="H15" s="27">
        <v>8</v>
      </c>
      <c r="I15" s="27">
        <v>8</v>
      </c>
      <c r="J15" s="6"/>
      <c r="K15" s="12"/>
    </row>
    <row r="16" spans="1:11">
      <c r="A16" s="28"/>
      <c r="B16" s="8"/>
      <c r="C16" s="28"/>
      <c r="D16" s="16"/>
      <c r="E16" s="29"/>
      <c r="F16" s="27"/>
      <c r="G16" s="27"/>
      <c r="H16" s="27"/>
      <c r="I16" s="27"/>
      <c r="J16" s="6"/>
      <c r="K16" s="12"/>
    </row>
    <row r="17" spans="1:11">
      <c r="A17" s="28"/>
      <c r="B17" s="8"/>
      <c r="C17" s="28"/>
      <c r="D17" s="16"/>
      <c r="E17" s="29"/>
      <c r="F17" s="27"/>
      <c r="G17" s="27"/>
      <c r="H17" s="27"/>
      <c r="I17" s="27"/>
      <c r="J17" s="6"/>
      <c r="K17" s="12"/>
    </row>
    <row r="18" spans="1:11">
      <c r="A18" s="28"/>
      <c r="B18" s="8"/>
      <c r="C18" s="20" t="s">
        <v>40</v>
      </c>
      <c r="D18" s="16" t="s">
        <v>264</v>
      </c>
      <c r="E18" s="29"/>
      <c r="F18" s="37" t="s">
        <v>265</v>
      </c>
      <c r="G18" s="37" t="s">
        <v>265</v>
      </c>
      <c r="H18" s="27">
        <v>9</v>
      </c>
      <c r="I18" s="27">
        <v>9</v>
      </c>
      <c r="J18" s="6"/>
      <c r="K18" s="12"/>
    </row>
    <row r="19" spans="1:11">
      <c r="A19" s="28"/>
      <c r="B19" s="8"/>
      <c r="C19" s="28"/>
      <c r="D19" s="16"/>
      <c r="E19" s="29"/>
      <c r="F19" s="33"/>
      <c r="G19" s="33"/>
      <c r="H19" s="27"/>
      <c r="I19" s="27"/>
      <c r="J19" s="6"/>
      <c r="K19" s="12"/>
    </row>
    <row r="20" spans="1:11">
      <c r="A20" s="28"/>
      <c r="B20" s="8"/>
      <c r="C20" s="28"/>
      <c r="D20" s="16"/>
      <c r="E20" s="29"/>
      <c r="F20" s="37"/>
      <c r="G20" s="37"/>
      <c r="H20" s="27"/>
      <c r="I20" s="27"/>
      <c r="J20" s="6"/>
      <c r="K20" s="12"/>
    </row>
    <row r="21" spans="1:11">
      <c r="A21" s="28"/>
      <c r="B21" s="8"/>
      <c r="C21" s="8" t="s">
        <v>45</v>
      </c>
      <c r="D21" s="16" t="s">
        <v>266</v>
      </c>
      <c r="E21" s="29"/>
      <c r="F21" s="33">
        <v>1</v>
      </c>
      <c r="G21" s="33">
        <v>1</v>
      </c>
      <c r="H21" s="27">
        <v>9</v>
      </c>
      <c r="I21" s="27">
        <v>9</v>
      </c>
      <c r="J21" s="6"/>
      <c r="K21" s="12"/>
    </row>
    <row r="22" spans="1:11">
      <c r="A22" s="28"/>
      <c r="B22" s="8"/>
      <c r="C22" s="8"/>
      <c r="D22" s="16"/>
      <c r="E22" s="29"/>
      <c r="F22" s="37"/>
      <c r="G22" s="37"/>
      <c r="H22" s="27"/>
      <c r="I22" s="27"/>
      <c r="J22" s="6"/>
      <c r="K22" s="12"/>
    </row>
    <row r="23" spans="1:11">
      <c r="A23" s="28"/>
      <c r="B23" s="8"/>
      <c r="C23" s="8" t="s">
        <v>48</v>
      </c>
      <c r="D23" s="35" t="s">
        <v>335</v>
      </c>
      <c r="E23" s="36"/>
      <c r="F23" s="37" t="s">
        <v>336</v>
      </c>
      <c r="G23" s="37" t="s">
        <v>336</v>
      </c>
      <c r="H23" s="27">
        <v>8</v>
      </c>
      <c r="I23" s="27">
        <v>8</v>
      </c>
      <c r="J23" s="6"/>
      <c r="K23" s="12"/>
    </row>
    <row r="24" spans="1:11">
      <c r="A24" s="28"/>
      <c r="B24" s="8"/>
      <c r="C24" s="8"/>
      <c r="D24" s="35" t="s">
        <v>337</v>
      </c>
      <c r="E24" s="36"/>
      <c r="F24" s="93" t="s">
        <v>338</v>
      </c>
      <c r="G24" s="93" t="s">
        <v>338</v>
      </c>
      <c r="H24" s="27">
        <v>8</v>
      </c>
      <c r="I24" s="27">
        <v>8</v>
      </c>
      <c r="J24" s="6"/>
      <c r="K24" s="12"/>
    </row>
    <row r="25" ht="39" customHeight="1" spans="1:11">
      <c r="A25" s="28"/>
      <c r="B25" s="8" t="s">
        <v>52</v>
      </c>
      <c r="C25" s="20" t="s">
        <v>53</v>
      </c>
      <c r="D25" s="35" t="s">
        <v>268</v>
      </c>
      <c r="E25" s="36"/>
      <c r="F25" s="37" t="s">
        <v>218</v>
      </c>
      <c r="G25" s="37" t="s">
        <v>218</v>
      </c>
      <c r="H25" s="27">
        <v>10</v>
      </c>
      <c r="I25" s="27">
        <v>9</v>
      </c>
      <c r="J25" s="6"/>
      <c r="K25" s="12"/>
    </row>
    <row r="26" spans="1:11">
      <c r="A26" s="28"/>
      <c r="B26" s="8"/>
      <c r="C26" s="28"/>
      <c r="D26" s="35"/>
      <c r="E26" s="36"/>
      <c r="F26" s="27"/>
      <c r="G26" s="27"/>
      <c r="H26" s="27"/>
      <c r="I26" s="27"/>
      <c r="J26" s="6"/>
      <c r="K26" s="12"/>
    </row>
    <row r="27" spans="1:11">
      <c r="A27" s="28"/>
      <c r="B27" s="8"/>
      <c r="C27" s="94"/>
      <c r="D27" s="35"/>
      <c r="E27" s="36"/>
      <c r="F27" s="27"/>
      <c r="G27" s="27"/>
      <c r="H27" s="27"/>
      <c r="I27" s="27"/>
      <c r="J27" s="6"/>
      <c r="K27" s="12"/>
    </row>
    <row r="28" ht="35" customHeight="1" spans="1:11">
      <c r="A28" s="28"/>
      <c r="B28" s="8"/>
      <c r="C28" s="20" t="s">
        <v>57</v>
      </c>
      <c r="D28" s="35" t="s">
        <v>269</v>
      </c>
      <c r="E28" s="36"/>
      <c r="F28" s="37" t="s">
        <v>218</v>
      </c>
      <c r="G28" s="37" t="s">
        <v>218</v>
      </c>
      <c r="H28" s="27">
        <v>10</v>
      </c>
      <c r="I28" s="27">
        <v>9</v>
      </c>
      <c r="J28" s="6"/>
      <c r="K28" s="12"/>
    </row>
    <row r="29" spans="1:11">
      <c r="A29" s="28"/>
      <c r="B29" s="8"/>
      <c r="C29" s="28"/>
      <c r="D29" s="35"/>
      <c r="E29" s="36"/>
      <c r="F29" s="37"/>
      <c r="G29" s="37"/>
      <c r="H29" s="27"/>
      <c r="I29" s="27"/>
      <c r="J29" s="6"/>
      <c r="K29" s="12"/>
    </row>
    <row r="30" spans="1:11">
      <c r="A30" s="28"/>
      <c r="B30" s="8"/>
      <c r="C30" s="94"/>
      <c r="D30" s="35"/>
      <c r="E30" s="36"/>
      <c r="F30" s="27"/>
      <c r="G30" s="27"/>
      <c r="H30" s="27"/>
      <c r="I30" s="27"/>
      <c r="J30" s="6"/>
      <c r="K30" s="12"/>
    </row>
    <row r="31" spans="1:11">
      <c r="A31" s="28"/>
      <c r="B31" s="8"/>
      <c r="C31" s="20" t="s">
        <v>64</v>
      </c>
      <c r="D31" s="35"/>
      <c r="E31" s="36"/>
      <c r="F31" s="93"/>
      <c r="G31" s="93"/>
      <c r="H31" s="27"/>
      <c r="I31" s="27"/>
      <c r="J31" s="6"/>
      <c r="K31" s="12"/>
    </row>
    <row r="32" spans="1:11">
      <c r="A32" s="28"/>
      <c r="B32" s="8"/>
      <c r="C32" s="28"/>
      <c r="D32" s="35"/>
      <c r="E32" s="36"/>
      <c r="F32" s="27"/>
      <c r="G32" s="27"/>
      <c r="H32" s="27"/>
      <c r="I32" s="27"/>
      <c r="J32" s="6"/>
      <c r="K32" s="12"/>
    </row>
    <row r="33" spans="1:11">
      <c r="A33" s="28"/>
      <c r="B33" s="8"/>
      <c r="C33" s="94"/>
      <c r="D33" s="35"/>
      <c r="E33" s="36"/>
      <c r="F33" s="27"/>
      <c r="G33" s="27"/>
      <c r="H33" s="27"/>
      <c r="I33" s="27"/>
      <c r="J33" s="6"/>
      <c r="K33" s="12"/>
    </row>
    <row r="34" spans="1:11">
      <c r="A34" s="28"/>
      <c r="B34" s="8"/>
      <c r="C34" s="20" t="s">
        <v>65</v>
      </c>
      <c r="D34" s="35" t="s">
        <v>270</v>
      </c>
      <c r="E34" s="36"/>
      <c r="F34" s="37" t="s">
        <v>271</v>
      </c>
      <c r="G34" s="37" t="s">
        <v>271</v>
      </c>
      <c r="H34" s="27">
        <v>10</v>
      </c>
      <c r="I34" s="27">
        <v>10</v>
      </c>
      <c r="J34" s="6"/>
      <c r="K34" s="12"/>
    </row>
    <row r="35" spans="1:11">
      <c r="A35" s="28"/>
      <c r="B35" s="8"/>
      <c r="C35" s="28"/>
      <c r="D35" s="35"/>
      <c r="E35" s="36"/>
      <c r="F35" s="27"/>
      <c r="G35" s="27"/>
      <c r="H35" s="27"/>
      <c r="I35" s="27"/>
      <c r="J35" s="6"/>
      <c r="K35" s="12"/>
    </row>
    <row r="36" spans="1:11">
      <c r="A36" s="28"/>
      <c r="B36" s="8"/>
      <c r="C36" s="94"/>
      <c r="D36" s="35"/>
      <c r="E36" s="36"/>
      <c r="F36" s="27"/>
      <c r="G36" s="27"/>
      <c r="H36" s="27"/>
      <c r="I36" s="27"/>
      <c r="J36" s="6"/>
      <c r="K36" s="12"/>
    </row>
    <row r="37" spans="1:11">
      <c r="A37" s="28"/>
      <c r="B37" s="20" t="s">
        <v>69</v>
      </c>
      <c r="C37" s="20" t="s">
        <v>70</v>
      </c>
      <c r="D37" s="35" t="s">
        <v>258</v>
      </c>
      <c r="E37" s="36"/>
      <c r="F37" s="37" t="s">
        <v>240</v>
      </c>
      <c r="G37" s="37" t="s">
        <v>240</v>
      </c>
      <c r="H37" s="27">
        <v>10</v>
      </c>
      <c r="I37" s="27">
        <v>10</v>
      </c>
      <c r="J37" s="6"/>
      <c r="K37" s="12"/>
    </row>
    <row r="38" spans="1:11">
      <c r="A38" s="28"/>
      <c r="B38" s="28"/>
      <c r="C38" s="28"/>
      <c r="D38" s="35"/>
      <c r="E38" s="36"/>
      <c r="F38" s="27"/>
      <c r="G38" s="27"/>
      <c r="H38" s="27"/>
      <c r="I38" s="27"/>
      <c r="J38" s="6"/>
      <c r="K38" s="12"/>
    </row>
    <row r="39" spans="1:11">
      <c r="A39" s="28"/>
      <c r="B39" s="28"/>
      <c r="C39" s="94"/>
      <c r="D39" s="35"/>
      <c r="E39" s="36"/>
      <c r="F39" s="27"/>
      <c r="G39" s="27"/>
      <c r="H39" s="27"/>
      <c r="I39" s="27"/>
      <c r="J39" s="6"/>
      <c r="K39" s="12"/>
    </row>
    <row r="40" spans="1:11">
      <c r="A40" s="38" t="s">
        <v>74</v>
      </c>
      <c r="B40" s="39"/>
      <c r="C40" s="39"/>
      <c r="D40" s="39"/>
      <c r="E40" s="39"/>
      <c r="F40" s="39"/>
      <c r="G40" s="40"/>
      <c r="H40" s="41">
        <v>100</v>
      </c>
      <c r="I40" s="43">
        <v>97</v>
      </c>
      <c r="J40" s="38"/>
      <c r="K40" s="40"/>
    </row>
    <row r="41" spans="1:11">
      <c r="A41" s="42" t="s">
        <v>75</v>
      </c>
      <c r="B41" s="42"/>
      <c r="C41" s="42"/>
      <c r="D41" s="42"/>
      <c r="E41" s="42"/>
      <c r="F41" s="42"/>
      <c r="G41" s="42"/>
      <c r="H41" s="42"/>
      <c r="I41" s="42"/>
      <c r="J41" s="42"/>
      <c r="K41" s="42"/>
    </row>
  </sheetData>
  <mergeCells count="8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D18:E18"/>
    <mergeCell ref="J18:K18"/>
    <mergeCell ref="D19:E19"/>
    <mergeCell ref="J19:K19"/>
    <mergeCell ref="D20:E20"/>
    <mergeCell ref="D21:E21"/>
    <mergeCell ref="J21:K21"/>
    <mergeCell ref="D22:E22"/>
    <mergeCell ref="D23:E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A40:G40"/>
    <mergeCell ref="J40:K40"/>
    <mergeCell ref="A41:K41"/>
    <mergeCell ref="A11:A12"/>
    <mergeCell ref="A13:A39"/>
    <mergeCell ref="B14:B24"/>
    <mergeCell ref="B25:B36"/>
    <mergeCell ref="B37:B39"/>
    <mergeCell ref="C14:C17"/>
    <mergeCell ref="C18:C20"/>
    <mergeCell ref="C21:C22"/>
    <mergeCell ref="C23:C24"/>
    <mergeCell ref="C25:C27"/>
    <mergeCell ref="C28:C30"/>
    <mergeCell ref="C31:C33"/>
    <mergeCell ref="C34:C36"/>
    <mergeCell ref="C37:C39"/>
    <mergeCell ref="A6:C10"/>
  </mergeCells>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30"/>
  <sheetViews>
    <sheetView workbookViewId="0">
      <selection activeCell="N8" sqref="N8"/>
    </sheetView>
  </sheetViews>
  <sheetFormatPr defaultColWidth="9" defaultRowHeight="15.75"/>
  <cols>
    <col min="5" max="5" width="16.75" customWidth="1"/>
  </cols>
  <sheetData>
    <row r="1" spans="1:11">
      <c r="A1" s="1" t="s">
        <v>0</v>
      </c>
      <c r="B1" s="1"/>
      <c r="C1" s="2"/>
      <c r="D1" s="2"/>
      <c r="E1" s="3"/>
      <c r="F1" s="3"/>
      <c r="G1" s="3"/>
      <c r="H1" s="3"/>
      <c r="I1" s="3"/>
      <c r="J1" s="3"/>
      <c r="K1" s="3"/>
    </row>
    <row r="2" ht="25.5" spans="1:11">
      <c r="A2" s="4" t="s">
        <v>1</v>
      </c>
      <c r="B2" s="4"/>
      <c r="C2" s="4"/>
      <c r="D2" s="4"/>
      <c r="E2" s="4"/>
      <c r="F2" s="4"/>
      <c r="G2" s="4"/>
      <c r="H2" s="4"/>
      <c r="I2" s="4"/>
      <c r="J2" s="4"/>
      <c r="K2" s="4"/>
    </row>
    <row r="3" spans="1:11">
      <c r="A3" s="5" t="s">
        <v>2</v>
      </c>
      <c r="B3" s="5"/>
      <c r="C3" s="5"/>
      <c r="D3" s="5"/>
      <c r="E3" s="5"/>
      <c r="F3" s="5"/>
      <c r="G3" s="5"/>
      <c r="H3" s="5"/>
      <c r="I3" s="5"/>
      <c r="J3" s="5"/>
      <c r="K3" s="5"/>
    </row>
    <row r="4" ht="22" customHeight="1" spans="1:11">
      <c r="A4" s="6" t="s">
        <v>3</v>
      </c>
      <c r="B4" s="7"/>
      <c r="C4" s="7"/>
      <c r="D4" s="8" t="s">
        <v>339</v>
      </c>
      <c r="E4" s="8"/>
      <c r="F4" s="8"/>
      <c r="G4" s="8"/>
      <c r="H4" s="8"/>
      <c r="I4" s="8"/>
      <c r="J4" s="8"/>
      <c r="K4" s="8"/>
    </row>
    <row r="5" ht="24" customHeight="1" spans="1:11">
      <c r="A5" s="6" t="s">
        <v>5</v>
      </c>
      <c r="B5" s="7"/>
      <c r="C5" s="7"/>
      <c r="D5" s="6" t="s">
        <v>6</v>
      </c>
      <c r="E5" s="7"/>
      <c r="F5" s="7"/>
      <c r="G5" s="6" t="s">
        <v>7</v>
      </c>
      <c r="H5" s="7"/>
      <c r="I5" s="7" t="s">
        <v>8</v>
      </c>
      <c r="J5" s="7"/>
      <c r="K5" s="12"/>
    </row>
    <row r="6" ht="28.5" spans="1:11">
      <c r="A6" s="9" t="s">
        <v>9</v>
      </c>
      <c r="B6" s="10"/>
      <c r="C6" s="11"/>
      <c r="D6" s="6"/>
      <c r="E6" s="8" t="s">
        <v>10</v>
      </c>
      <c r="F6" s="8" t="s">
        <v>11</v>
      </c>
      <c r="G6" s="6" t="s">
        <v>12</v>
      </c>
      <c r="H6" s="12"/>
      <c r="I6" s="8" t="s">
        <v>13</v>
      </c>
      <c r="J6" s="8" t="s">
        <v>14</v>
      </c>
      <c r="K6" s="8" t="s">
        <v>15</v>
      </c>
    </row>
    <row r="7" ht="28.5" spans="1:11">
      <c r="A7" s="13"/>
      <c r="B7" s="14"/>
      <c r="C7" s="15"/>
      <c r="D7" s="16" t="s">
        <v>16</v>
      </c>
      <c r="E7" s="8" t="s">
        <v>340</v>
      </c>
      <c r="F7" s="8"/>
      <c r="G7" s="6"/>
      <c r="H7" s="12"/>
      <c r="I7" s="8">
        <v>10</v>
      </c>
      <c r="J7" s="8"/>
      <c r="K7" s="27">
        <v>9</v>
      </c>
    </row>
    <row r="8" ht="42.75" spans="1:11">
      <c r="A8" s="17"/>
      <c r="B8" s="14"/>
      <c r="C8" s="15"/>
      <c r="D8" s="16" t="s">
        <v>306</v>
      </c>
      <c r="E8" s="8" t="s">
        <v>340</v>
      </c>
      <c r="F8" s="8"/>
      <c r="G8" s="6"/>
      <c r="H8" s="12"/>
      <c r="I8" s="8" t="s">
        <v>19</v>
      </c>
      <c r="J8" s="8"/>
      <c r="K8" s="8" t="s">
        <v>19</v>
      </c>
    </row>
    <row r="9" ht="28.5" spans="1:11">
      <c r="A9" s="17"/>
      <c r="B9" s="14"/>
      <c r="C9" s="15"/>
      <c r="D9" s="6" t="s">
        <v>20</v>
      </c>
      <c r="E9" s="8"/>
      <c r="F9" s="8"/>
      <c r="G9" s="6"/>
      <c r="H9" s="12"/>
      <c r="I9" s="8" t="s">
        <v>19</v>
      </c>
      <c r="J9" s="8"/>
      <c r="K9" s="8" t="s">
        <v>19</v>
      </c>
    </row>
    <row r="10" ht="28" customHeight="1" spans="1:11">
      <c r="A10" s="18"/>
      <c r="B10" s="14"/>
      <c r="C10" s="15"/>
      <c r="D10" s="19" t="s">
        <v>307</v>
      </c>
      <c r="E10" s="20"/>
      <c r="F10" s="20"/>
      <c r="G10" s="9"/>
      <c r="H10" s="21"/>
      <c r="I10" s="20" t="s">
        <v>19</v>
      </c>
      <c r="J10" s="20"/>
      <c r="K10" s="20" t="s">
        <v>19</v>
      </c>
    </row>
    <row r="11" ht="30" customHeight="1" spans="1:11">
      <c r="A11" s="13" t="s">
        <v>22</v>
      </c>
      <c r="B11" s="22" t="s">
        <v>23</v>
      </c>
      <c r="C11" s="23"/>
      <c r="D11" s="23"/>
      <c r="E11" s="23"/>
      <c r="F11" s="24"/>
      <c r="G11" s="6" t="s">
        <v>24</v>
      </c>
      <c r="H11" s="7"/>
      <c r="I11" s="7"/>
      <c r="J11" s="7"/>
      <c r="K11" s="12"/>
    </row>
    <row r="12" ht="91" customHeight="1" spans="1:11">
      <c r="A12" s="25"/>
      <c r="B12" s="44" t="s">
        <v>341</v>
      </c>
      <c r="C12" s="44"/>
      <c r="D12" s="44"/>
      <c r="E12" s="44"/>
      <c r="F12" s="44"/>
      <c r="G12" s="7" t="s">
        <v>26</v>
      </c>
      <c r="H12" s="7"/>
      <c r="I12" s="7"/>
      <c r="J12" s="7"/>
      <c r="K12" s="12"/>
    </row>
    <row r="13" ht="28.5" spans="1:11">
      <c r="A13" s="20" t="s">
        <v>27</v>
      </c>
      <c r="B13" s="20" t="s">
        <v>28</v>
      </c>
      <c r="C13" s="8" t="s">
        <v>29</v>
      </c>
      <c r="D13" s="8" t="s">
        <v>30</v>
      </c>
      <c r="E13" s="8"/>
      <c r="F13" s="12" t="s">
        <v>31</v>
      </c>
      <c r="G13" s="27" t="s">
        <v>32</v>
      </c>
      <c r="H13" s="8" t="s">
        <v>13</v>
      </c>
      <c r="I13" s="8" t="s">
        <v>15</v>
      </c>
      <c r="J13" s="6" t="s">
        <v>33</v>
      </c>
      <c r="K13" s="12"/>
    </row>
    <row r="14" ht="23" customHeight="1" spans="1:11">
      <c r="A14" s="28"/>
      <c r="B14" s="8" t="s">
        <v>34</v>
      </c>
      <c r="C14" s="20" t="s">
        <v>35</v>
      </c>
      <c r="D14" s="16" t="s">
        <v>342</v>
      </c>
      <c r="E14" s="29"/>
      <c r="F14" s="27">
        <v>33</v>
      </c>
      <c r="G14" s="27">
        <v>33</v>
      </c>
      <c r="H14" s="27">
        <v>8</v>
      </c>
      <c r="I14" s="27">
        <v>8</v>
      </c>
      <c r="J14" s="6"/>
      <c r="K14" s="12"/>
    </row>
    <row r="15" ht="23" customHeight="1" spans="1:11">
      <c r="A15" s="28"/>
      <c r="B15" s="8"/>
      <c r="C15" s="28"/>
      <c r="D15" s="16" t="s">
        <v>343</v>
      </c>
      <c r="E15" s="29"/>
      <c r="F15" s="27">
        <v>18</v>
      </c>
      <c r="G15" s="27">
        <v>18</v>
      </c>
      <c r="H15" s="27">
        <v>8</v>
      </c>
      <c r="I15" s="27">
        <v>8</v>
      </c>
      <c r="J15" s="6"/>
      <c r="K15" s="12"/>
    </row>
    <row r="16" ht="23" customHeight="1" spans="1:11">
      <c r="A16" s="28"/>
      <c r="B16" s="8"/>
      <c r="C16" s="20" t="s">
        <v>40</v>
      </c>
      <c r="D16" s="16" t="s">
        <v>230</v>
      </c>
      <c r="E16" s="29"/>
      <c r="F16" s="33">
        <v>0.95</v>
      </c>
      <c r="G16" s="33">
        <v>0.95</v>
      </c>
      <c r="H16" s="27">
        <v>8</v>
      </c>
      <c r="I16" s="27">
        <v>7</v>
      </c>
      <c r="J16" s="6"/>
      <c r="K16" s="12"/>
    </row>
    <row r="17" ht="23" customHeight="1" spans="1:11">
      <c r="A17" s="28"/>
      <c r="B17" s="8"/>
      <c r="C17" s="28"/>
      <c r="D17" s="16" t="s">
        <v>264</v>
      </c>
      <c r="E17" s="29"/>
      <c r="F17" s="33" t="s">
        <v>265</v>
      </c>
      <c r="G17" s="33" t="s">
        <v>265</v>
      </c>
      <c r="H17" s="27">
        <v>8</v>
      </c>
      <c r="I17" s="27">
        <v>8</v>
      </c>
      <c r="J17" s="6"/>
      <c r="K17" s="12"/>
    </row>
    <row r="18" ht="27" customHeight="1" spans="1:11">
      <c r="A18" s="28"/>
      <c r="B18" s="8"/>
      <c r="C18" s="20" t="s">
        <v>45</v>
      </c>
      <c r="D18" s="16" t="s">
        <v>327</v>
      </c>
      <c r="E18" s="29"/>
      <c r="F18" s="33" t="s">
        <v>47</v>
      </c>
      <c r="G18" s="33" t="s">
        <v>47</v>
      </c>
      <c r="H18" s="27">
        <v>9</v>
      </c>
      <c r="I18" s="27">
        <v>8</v>
      </c>
      <c r="J18" s="6"/>
      <c r="K18" s="12"/>
    </row>
    <row r="19" ht="30" customHeight="1" spans="1:11">
      <c r="A19" s="28"/>
      <c r="B19" s="8"/>
      <c r="C19" s="20" t="s">
        <v>48</v>
      </c>
      <c r="D19" s="16" t="s">
        <v>49</v>
      </c>
      <c r="E19" s="29"/>
      <c r="F19" s="33" t="s">
        <v>344</v>
      </c>
      <c r="G19" s="33" t="s">
        <v>344</v>
      </c>
      <c r="H19" s="27">
        <v>9</v>
      </c>
      <c r="I19" s="27">
        <v>9</v>
      </c>
      <c r="J19" s="6"/>
      <c r="K19" s="12"/>
    </row>
    <row r="20" ht="23" customHeight="1" spans="1:11">
      <c r="A20" s="28"/>
      <c r="B20" s="8" t="s">
        <v>52</v>
      </c>
      <c r="C20" s="8" t="s">
        <v>53</v>
      </c>
      <c r="D20" s="16" t="s">
        <v>295</v>
      </c>
      <c r="E20" s="29"/>
      <c r="F20" s="37" t="s">
        <v>284</v>
      </c>
      <c r="G20" s="27" t="s">
        <v>284</v>
      </c>
      <c r="H20" s="27">
        <v>4</v>
      </c>
      <c r="I20" s="27">
        <v>4</v>
      </c>
      <c r="J20" s="6"/>
      <c r="K20" s="12"/>
    </row>
    <row r="21" ht="23" customHeight="1" spans="1:11">
      <c r="A21" s="28"/>
      <c r="B21" s="8"/>
      <c r="C21" s="8"/>
      <c r="D21" s="16" t="s">
        <v>294</v>
      </c>
      <c r="E21" s="29"/>
      <c r="F21" s="37" t="s">
        <v>284</v>
      </c>
      <c r="G21" s="27" t="s">
        <v>284</v>
      </c>
      <c r="H21" s="27">
        <v>4</v>
      </c>
      <c r="I21" s="27">
        <v>4</v>
      </c>
      <c r="J21" s="6"/>
      <c r="K21" s="12"/>
    </row>
    <row r="22" ht="23" customHeight="1" spans="1:11">
      <c r="A22" s="28"/>
      <c r="B22" s="8"/>
      <c r="C22" s="8" t="s">
        <v>57</v>
      </c>
      <c r="D22" s="16" t="s">
        <v>345</v>
      </c>
      <c r="E22" s="29"/>
      <c r="F22" s="37" t="s">
        <v>297</v>
      </c>
      <c r="G22" s="27" t="s">
        <v>297</v>
      </c>
      <c r="H22" s="27">
        <v>4</v>
      </c>
      <c r="I22" s="27">
        <v>4</v>
      </c>
      <c r="J22" s="6"/>
      <c r="K22" s="12"/>
    </row>
    <row r="23" ht="23" customHeight="1" spans="1:11">
      <c r="A23" s="28"/>
      <c r="B23" s="8"/>
      <c r="C23" s="8"/>
      <c r="D23" s="16" t="s">
        <v>346</v>
      </c>
      <c r="E23" s="29"/>
      <c r="F23" s="37" t="s">
        <v>347</v>
      </c>
      <c r="G23" s="27" t="s">
        <v>347</v>
      </c>
      <c r="H23" s="27">
        <v>4</v>
      </c>
      <c r="I23" s="27">
        <v>3</v>
      </c>
      <c r="J23" s="6"/>
      <c r="K23" s="12"/>
    </row>
    <row r="24" ht="30" customHeight="1" spans="1:11">
      <c r="A24" s="28"/>
      <c r="B24" s="8"/>
      <c r="C24" s="8"/>
      <c r="D24" s="16" t="s">
        <v>283</v>
      </c>
      <c r="E24" s="29"/>
      <c r="F24" s="33" t="s">
        <v>284</v>
      </c>
      <c r="G24" s="33" t="s">
        <v>284</v>
      </c>
      <c r="H24" s="27">
        <v>4</v>
      </c>
      <c r="I24" s="27">
        <v>4</v>
      </c>
      <c r="J24" s="6"/>
      <c r="K24" s="12"/>
    </row>
    <row r="25" ht="30" customHeight="1" spans="1:11">
      <c r="A25" s="28"/>
      <c r="B25" s="8"/>
      <c r="C25" s="20" t="s">
        <v>64</v>
      </c>
      <c r="D25" s="16" t="s">
        <v>348</v>
      </c>
      <c r="E25" s="29"/>
      <c r="F25" s="33" t="s">
        <v>284</v>
      </c>
      <c r="G25" s="33" t="s">
        <v>284</v>
      </c>
      <c r="H25" s="27">
        <v>5</v>
      </c>
      <c r="I25" s="27">
        <v>4</v>
      </c>
      <c r="J25" s="6"/>
      <c r="K25" s="12"/>
    </row>
    <row r="26" ht="30" customHeight="1" spans="1:11">
      <c r="A26" s="28"/>
      <c r="B26" s="8"/>
      <c r="C26" s="20" t="s">
        <v>65</v>
      </c>
      <c r="D26" s="16" t="s">
        <v>349</v>
      </c>
      <c r="E26" s="29"/>
      <c r="F26" s="37" t="s">
        <v>284</v>
      </c>
      <c r="G26" s="37" t="s">
        <v>284</v>
      </c>
      <c r="H26" s="27">
        <v>5</v>
      </c>
      <c r="I26" s="27">
        <v>5</v>
      </c>
      <c r="J26" s="6"/>
      <c r="K26" s="12"/>
    </row>
    <row r="27" ht="23" customHeight="1" spans="1:11">
      <c r="A27" s="28"/>
      <c r="B27" s="20" t="s">
        <v>69</v>
      </c>
      <c r="C27" s="20" t="s">
        <v>70</v>
      </c>
      <c r="D27" s="35" t="s">
        <v>258</v>
      </c>
      <c r="E27" s="36"/>
      <c r="F27" s="33">
        <v>0.95</v>
      </c>
      <c r="G27" s="37" t="s">
        <v>240</v>
      </c>
      <c r="H27" s="27">
        <v>10</v>
      </c>
      <c r="I27" s="27">
        <v>10</v>
      </c>
      <c r="J27" s="6"/>
      <c r="K27" s="12"/>
    </row>
    <row r="28" ht="23" customHeight="1" spans="1:11">
      <c r="A28" s="28"/>
      <c r="B28" s="28"/>
      <c r="C28" s="28"/>
      <c r="D28" s="35"/>
      <c r="E28" s="36"/>
      <c r="F28" s="37"/>
      <c r="G28" s="37"/>
      <c r="H28" s="27"/>
      <c r="I28" s="27"/>
      <c r="J28" s="6"/>
      <c r="K28" s="12"/>
    </row>
    <row r="29" ht="22" customHeight="1" spans="1:11">
      <c r="A29" s="38" t="s">
        <v>74</v>
      </c>
      <c r="B29" s="39"/>
      <c r="C29" s="39"/>
      <c r="D29" s="39"/>
      <c r="E29" s="39"/>
      <c r="F29" s="39"/>
      <c r="G29" s="40"/>
      <c r="H29" s="41">
        <v>100</v>
      </c>
      <c r="I29" s="43">
        <v>95</v>
      </c>
      <c r="J29" s="38"/>
      <c r="K29" s="40"/>
    </row>
    <row r="30" ht="24" customHeight="1" spans="1:11">
      <c r="A30" s="42" t="s">
        <v>350</v>
      </c>
      <c r="B30" s="42"/>
      <c r="C30" s="42"/>
      <c r="D30" s="42"/>
      <c r="E30" s="42"/>
      <c r="F30" s="42"/>
      <c r="G30" s="42"/>
      <c r="H30" s="42"/>
      <c r="I30" s="42"/>
      <c r="J30" s="42"/>
      <c r="K30" s="42"/>
    </row>
  </sheetData>
  <mergeCells count="6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D23:E23"/>
    <mergeCell ref="D24:E24"/>
    <mergeCell ref="J24:K24"/>
    <mergeCell ref="D25:E25"/>
    <mergeCell ref="D26:E26"/>
    <mergeCell ref="J26:K26"/>
    <mergeCell ref="D27:E27"/>
    <mergeCell ref="J27:K27"/>
    <mergeCell ref="D28:E28"/>
    <mergeCell ref="J28:K28"/>
    <mergeCell ref="A29:G29"/>
    <mergeCell ref="J29:K29"/>
    <mergeCell ref="A30:K30"/>
    <mergeCell ref="A11:A12"/>
    <mergeCell ref="A13:A28"/>
    <mergeCell ref="B14:B19"/>
    <mergeCell ref="B20:B26"/>
    <mergeCell ref="B27:B28"/>
    <mergeCell ref="C14:C15"/>
    <mergeCell ref="C16:C17"/>
    <mergeCell ref="C20:C21"/>
    <mergeCell ref="C22:C24"/>
    <mergeCell ref="C27:C28"/>
    <mergeCell ref="A6:C10"/>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42"/>
  <sheetViews>
    <sheetView workbookViewId="0">
      <selection activeCell="P21" sqref="P21"/>
    </sheetView>
  </sheetViews>
  <sheetFormatPr defaultColWidth="9" defaultRowHeight="15.75"/>
  <sheetData>
    <row r="1" ht="20.25" spans="1:11">
      <c r="A1" s="52" t="s">
        <v>0</v>
      </c>
      <c r="B1" s="52"/>
      <c r="C1" s="53"/>
      <c r="D1" s="53"/>
      <c r="E1" s="54"/>
      <c r="F1" s="54"/>
      <c r="G1" s="54"/>
      <c r="H1" s="54"/>
      <c r="I1" s="54"/>
      <c r="J1" s="54"/>
      <c r="K1" s="54"/>
    </row>
    <row r="2" ht="22.5" spans="1:11">
      <c r="A2" s="55" t="s">
        <v>1</v>
      </c>
      <c r="B2" s="55"/>
      <c r="C2" s="55"/>
      <c r="D2" s="55"/>
      <c r="E2" s="55"/>
      <c r="F2" s="55"/>
      <c r="G2" s="55"/>
      <c r="H2" s="55"/>
      <c r="I2" s="55"/>
      <c r="J2" s="55"/>
      <c r="K2" s="55"/>
    </row>
    <row r="3" spans="1:11">
      <c r="A3" s="56" t="s">
        <v>2</v>
      </c>
      <c r="B3" s="56"/>
      <c r="C3" s="56"/>
      <c r="D3" s="56"/>
      <c r="E3" s="56"/>
      <c r="F3" s="56"/>
      <c r="G3" s="56"/>
      <c r="H3" s="56"/>
      <c r="I3" s="56"/>
      <c r="J3" s="56"/>
      <c r="K3" s="56"/>
    </row>
    <row r="4" s="51" customFormat="1" ht="21" customHeight="1" spans="1:11">
      <c r="A4" s="57" t="s">
        <v>3</v>
      </c>
      <c r="B4" s="58"/>
      <c r="C4" s="58"/>
      <c r="D4" s="59" t="s">
        <v>351</v>
      </c>
      <c r="E4" s="59"/>
      <c r="F4" s="59"/>
      <c r="G4" s="59"/>
      <c r="H4" s="59"/>
      <c r="I4" s="59"/>
      <c r="J4" s="59"/>
      <c r="K4" s="59"/>
    </row>
    <row r="5" s="51" customFormat="1" ht="21" customHeight="1" spans="1:11">
      <c r="A5" s="57" t="s">
        <v>5</v>
      </c>
      <c r="B5" s="58"/>
      <c r="C5" s="58"/>
      <c r="D5" s="57" t="s">
        <v>199</v>
      </c>
      <c r="E5" s="58"/>
      <c r="F5" s="58"/>
      <c r="G5" s="57" t="s">
        <v>7</v>
      </c>
      <c r="H5" s="58"/>
      <c r="I5" s="57" t="s">
        <v>199</v>
      </c>
      <c r="J5" s="58"/>
      <c r="K5" s="58"/>
    </row>
    <row r="6" s="51" customFormat="1" ht="21" customHeight="1" spans="1:11">
      <c r="A6" s="60" t="s">
        <v>9</v>
      </c>
      <c r="B6" s="61"/>
      <c r="C6" s="62"/>
      <c r="D6" s="57"/>
      <c r="E6" s="59" t="s">
        <v>10</v>
      </c>
      <c r="F6" s="59" t="s">
        <v>11</v>
      </c>
      <c r="G6" s="57" t="s">
        <v>12</v>
      </c>
      <c r="H6" s="63"/>
      <c r="I6" s="59" t="s">
        <v>13</v>
      </c>
      <c r="J6" s="59" t="s">
        <v>14</v>
      </c>
      <c r="K6" s="59" t="s">
        <v>15</v>
      </c>
    </row>
    <row r="7" s="51" customFormat="1" ht="21" customHeight="1" spans="1:11">
      <c r="A7" s="64"/>
      <c r="B7" s="65"/>
      <c r="C7" s="66"/>
      <c r="D7" s="67" t="s">
        <v>16</v>
      </c>
      <c r="E7" s="59" t="s">
        <v>352</v>
      </c>
      <c r="F7" s="59"/>
      <c r="G7" s="57"/>
      <c r="H7" s="63"/>
      <c r="I7" s="59">
        <v>10</v>
      </c>
      <c r="J7" s="89">
        <v>0.9</v>
      </c>
      <c r="K7" s="77">
        <v>9</v>
      </c>
    </row>
    <row r="8" s="51" customFormat="1" ht="21" customHeight="1" spans="1:11">
      <c r="A8" s="68"/>
      <c r="B8" s="65"/>
      <c r="C8" s="66"/>
      <c r="D8" s="67" t="s">
        <v>18</v>
      </c>
      <c r="E8" s="59" t="s">
        <v>352</v>
      </c>
      <c r="F8" s="59"/>
      <c r="G8" s="57"/>
      <c r="H8" s="63"/>
      <c r="I8" s="59" t="s">
        <v>19</v>
      </c>
      <c r="J8" s="59"/>
      <c r="K8" s="59" t="s">
        <v>19</v>
      </c>
    </row>
    <row r="9" s="51" customFormat="1" ht="21" customHeight="1" spans="1:11">
      <c r="A9" s="68"/>
      <c r="B9" s="65"/>
      <c r="C9" s="66"/>
      <c r="D9" s="57" t="s">
        <v>20</v>
      </c>
      <c r="E9" s="59"/>
      <c r="F9" s="59"/>
      <c r="G9" s="57"/>
      <c r="H9" s="63"/>
      <c r="I9" s="59" t="s">
        <v>19</v>
      </c>
      <c r="J9" s="59"/>
      <c r="K9" s="59" t="s">
        <v>19</v>
      </c>
    </row>
    <row r="10" s="51" customFormat="1" ht="21" customHeight="1" spans="1:11">
      <c r="A10" s="69"/>
      <c r="B10" s="65"/>
      <c r="C10" s="66"/>
      <c r="D10" s="70" t="s">
        <v>21</v>
      </c>
      <c r="E10" s="71"/>
      <c r="F10" s="71"/>
      <c r="G10" s="60"/>
      <c r="H10" s="72"/>
      <c r="I10" s="71" t="s">
        <v>19</v>
      </c>
      <c r="J10" s="71"/>
      <c r="K10" s="71" t="s">
        <v>19</v>
      </c>
    </row>
    <row r="11" s="51" customFormat="1" ht="21" customHeight="1" spans="1:11">
      <c r="A11" s="64" t="s">
        <v>22</v>
      </c>
      <c r="B11" s="73" t="s">
        <v>23</v>
      </c>
      <c r="C11" s="74"/>
      <c r="D11" s="74"/>
      <c r="E11" s="74"/>
      <c r="F11" s="75"/>
      <c r="G11" s="57" t="s">
        <v>24</v>
      </c>
      <c r="H11" s="58"/>
      <c r="I11" s="58"/>
      <c r="J11" s="58"/>
      <c r="K11" s="63"/>
    </row>
    <row r="12" s="51" customFormat="1" ht="21" customHeight="1" spans="1:11">
      <c r="A12" s="76"/>
      <c r="B12" s="59" t="s">
        <v>353</v>
      </c>
      <c r="C12" s="59"/>
      <c r="D12" s="59"/>
      <c r="E12" s="59"/>
      <c r="F12" s="59"/>
      <c r="G12" s="58" t="s">
        <v>354</v>
      </c>
      <c r="H12" s="58"/>
      <c r="I12" s="58"/>
      <c r="J12" s="58"/>
      <c r="K12" s="63"/>
    </row>
    <row r="13" s="51" customFormat="1" ht="21" customHeight="1" spans="1:11">
      <c r="A13" s="71" t="s">
        <v>27</v>
      </c>
      <c r="B13" s="71" t="s">
        <v>28</v>
      </c>
      <c r="C13" s="59" t="s">
        <v>29</v>
      </c>
      <c r="D13" s="59" t="s">
        <v>30</v>
      </c>
      <c r="E13" s="59"/>
      <c r="F13" s="63" t="s">
        <v>31</v>
      </c>
      <c r="G13" s="77" t="s">
        <v>32</v>
      </c>
      <c r="H13" s="59" t="s">
        <v>13</v>
      </c>
      <c r="I13" s="59" t="s">
        <v>15</v>
      </c>
      <c r="J13" s="57" t="s">
        <v>33</v>
      </c>
      <c r="K13" s="63"/>
    </row>
    <row r="14" s="51" customFormat="1" ht="21" customHeight="1" spans="1:11">
      <c r="A14" s="78"/>
      <c r="B14" s="59" t="s">
        <v>34</v>
      </c>
      <c r="C14" s="71" t="s">
        <v>35</v>
      </c>
      <c r="D14" s="67" t="s">
        <v>355</v>
      </c>
      <c r="E14" s="79"/>
      <c r="F14" s="77">
        <v>30</v>
      </c>
      <c r="G14" s="77">
        <v>60</v>
      </c>
      <c r="H14" s="77">
        <v>10</v>
      </c>
      <c r="I14" s="77">
        <v>10</v>
      </c>
      <c r="J14" s="57"/>
      <c r="K14" s="63"/>
    </row>
    <row r="15" s="51" customFormat="1" ht="21" customHeight="1" spans="1:11">
      <c r="A15" s="78"/>
      <c r="B15" s="59"/>
      <c r="C15" s="78"/>
      <c r="D15" s="67" t="s">
        <v>356</v>
      </c>
      <c r="E15" s="79"/>
      <c r="F15" s="77">
        <v>5</v>
      </c>
      <c r="G15" s="77">
        <v>4</v>
      </c>
      <c r="H15" s="77">
        <v>10</v>
      </c>
      <c r="I15" s="77">
        <v>8</v>
      </c>
      <c r="J15" s="57" t="s">
        <v>357</v>
      </c>
      <c r="K15" s="63"/>
    </row>
    <row r="16" s="51" customFormat="1" ht="21" customHeight="1" spans="1:11">
      <c r="A16" s="78"/>
      <c r="B16" s="59"/>
      <c r="C16" s="80"/>
      <c r="D16" s="67" t="s">
        <v>212</v>
      </c>
      <c r="E16" s="79"/>
      <c r="F16" s="77"/>
      <c r="G16" s="77"/>
      <c r="H16" s="77"/>
      <c r="I16" s="77"/>
      <c r="J16" s="57"/>
      <c r="K16" s="63"/>
    </row>
    <row r="17" s="51" customFormat="1" ht="21" customHeight="1" spans="1:11">
      <c r="A17" s="78"/>
      <c r="B17" s="59"/>
      <c r="C17" s="71" t="s">
        <v>40</v>
      </c>
      <c r="D17" s="67" t="s">
        <v>358</v>
      </c>
      <c r="E17" s="79"/>
      <c r="F17" s="81">
        <v>0.9</v>
      </c>
      <c r="G17" s="81">
        <v>0.9</v>
      </c>
      <c r="H17" s="77">
        <v>10</v>
      </c>
      <c r="I17" s="77">
        <v>10</v>
      </c>
      <c r="J17" s="57"/>
      <c r="K17" s="63"/>
    </row>
    <row r="18" s="51" customFormat="1" ht="21" customHeight="1" spans="1:11">
      <c r="A18" s="78"/>
      <c r="B18" s="59"/>
      <c r="C18" s="78"/>
      <c r="D18" s="67" t="s">
        <v>359</v>
      </c>
      <c r="E18" s="79"/>
      <c r="F18" s="81">
        <v>1</v>
      </c>
      <c r="G18" s="81">
        <v>1</v>
      </c>
      <c r="H18" s="77">
        <v>10</v>
      </c>
      <c r="I18" s="77">
        <v>10</v>
      </c>
      <c r="J18" s="57"/>
      <c r="K18" s="63"/>
    </row>
    <row r="19" s="51" customFormat="1" ht="21" customHeight="1" spans="1:11">
      <c r="A19" s="78"/>
      <c r="B19" s="59"/>
      <c r="C19" s="80"/>
      <c r="D19" s="67" t="s">
        <v>212</v>
      </c>
      <c r="E19" s="79"/>
      <c r="F19" s="77"/>
      <c r="G19" s="77"/>
      <c r="H19" s="77"/>
      <c r="I19" s="77"/>
      <c r="J19" s="57"/>
      <c r="K19" s="63"/>
    </row>
    <row r="20" s="51" customFormat="1" ht="21" customHeight="1" spans="1:11">
      <c r="A20" s="78"/>
      <c r="B20" s="59"/>
      <c r="C20" s="71" t="s">
        <v>45</v>
      </c>
      <c r="D20" s="67" t="s">
        <v>360</v>
      </c>
      <c r="E20" s="79"/>
      <c r="F20" s="77">
        <v>30</v>
      </c>
      <c r="G20" s="77">
        <v>60</v>
      </c>
      <c r="H20" s="77">
        <v>5</v>
      </c>
      <c r="I20" s="77">
        <v>5</v>
      </c>
      <c r="J20" s="57"/>
      <c r="K20" s="63"/>
    </row>
    <row r="21" s="51" customFormat="1" ht="21" customHeight="1" spans="1:11">
      <c r="A21" s="78"/>
      <c r="B21" s="59"/>
      <c r="C21" s="78"/>
      <c r="D21" s="67" t="s">
        <v>361</v>
      </c>
      <c r="E21" s="79"/>
      <c r="F21" s="77">
        <v>5</v>
      </c>
      <c r="G21" s="77">
        <v>5</v>
      </c>
      <c r="H21" s="77">
        <v>5</v>
      </c>
      <c r="I21" s="77">
        <v>5</v>
      </c>
      <c r="J21" s="57"/>
      <c r="K21" s="63"/>
    </row>
    <row r="22" s="51" customFormat="1" ht="21" customHeight="1" spans="1:11">
      <c r="A22" s="78"/>
      <c r="B22" s="59"/>
      <c r="C22" s="80"/>
      <c r="D22" s="67" t="s">
        <v>212</v>
      </c>
      <c r="E22" s="79"/>
      <c r="F22" s="77"/>
      <c r="G22" s="77"/>
      <c r="H22" s="77"/>
      <c r="I22" s="77"/>
      <c r="J22" s="57"/>
      <c r="K22" s="63"/>
    </row>
    <row r="23" s="51" customFormat="1" ht="21" customHeight="1" spans="1:11">
      <c r="A23" s="78"/>
      <c r="B23" s="59"/>
      <c r="C23" s="71" t="s">
        <v>48</v>
      </c>
      <c r="D23" s="82" t="s">
        <v>362</v>
      </c>
      <c r="E23" s="83"/>
      <c r="F23" s="77"/>
      <c r="G23" s="77"/>
      <c r="H23" s="77"/>
      <c r="I23" s="77"/>
      <c r="J23" s="57"/>
      <c r="K23" s="63"/>
    </row>
    <row r="24" s="51" customFormat="1" ht="21" customHeight="1" spans="1:11">
      <c r="A24" s="78"/>
      <c r="B24" s="59"/>
      <c r="C24" s="78"/>
      <c r="D24" s="82" t="s">
        <v>363</v>
      </c>
      <c r="E24" s="83"/>
      <c r="F24" s="77"/>
      <c r="G24" s="77"/>
      <c r="H24" s="77"/>
      <c r="I24" s="77"/>
      <c r="J24" s="57"/>
      <c r="K24" s="63"/>
    </row>
    <row r="25" s="51" customFormat="1" ht="21" customHeight="1" spans="1:11">
      <c r="A25" s="78"/>
      <c r="B25" s="59"/>
      <c r="C25" s="80"/>
      <c r="D25" s="82" t="s">
        <v>212</v>
      </c>
      <c r="E25" s="83"/>
      <c r="F25" s="77"/>
      <c r="G25" s="77"/>
      <c r="H25" s="77"/>
      <c r="I25" s="77"/>
      <c r="J25" s="57"/>
      <c r="K25" s="63"/>
    </row>
    <row r="26" s="51" customFormat="1" ht="21" customHeight="1" spans="1:11">
      <c r="A26" s="78"/>
      <c r="B26" s="59" t="s">
        <v>52</v>
      </c>
      <c r="C26" s="71" t="s">
        <v>53</v>
      </c>
      <c r="D26" s="82" t="s">
        <v>362</v>
      </c>
      <c r="E26" s="83"/>
      <c r="F26" s="77"/>
      <c r="G26" s="77"/>
      <c r="H26" s="77"/>
      <c r="I26" s="77"/>
      <c r="J26" s="57"/>
      <c r="K26" s="63"/>
    </row>
    <row r="27" s="51" customFormat="1" ht="21" customHeight="1" spans="1:11">
      <c r="A27" s="78"/>
      <c r="B27" s="59"/>
      <c r="C27" s="78"/>
      <c r="D27" s="82" t="s">
        <v>363</v>
      </c>
      <c r="E27" s="83"/>
      <c r="F27" s="77"/>
      <c r="G27" s="77"/>
      <c r="H27" s="77"/>
      <c r="I27" s="77"/>
      <c r="J27" s="57"/>
      <c r="K27" s="63"/>
    </row>
    <row r="28" s="51" customFormat="1" ht="21" customHeight="1" spans="1:11">
      <c r="A28" s="78"/>
      <c r="B28" s="59"/>
      <c r="C28" s="80"/>
      <c r="D28" s="82" t="s">
        <v>212</v>
      </c>
      <c r="E28" s="83"/>
      <c r="F28" s="77"/>
      <c r="G28" s="77"/>
      <c r="H28" s="77"/>
      <c r="I28" s="77"/>
      <c r="J28" s="57"/>
      <c r="K28" s="63"/>
    </row>
    <row r="29" s="51" customFormat="1" ht="21" customHeight="1" spans="1:11">
      <c r="A29" s="78"/>
      <c r="B29" s="59"/>
      <c r="C29" s="71" t="s">
        <v>57</v>
      </c>
      <c r="D29" s="82" t="s">
        <v>364</v>
      </c>
      <c r="E29" s="83"/>
      <c r="F29" s="77">
        <v>60</v>
      </c>
      <c r="G29" s="77">
        <v>60</v>
      </c>
      <c r="H29" s="77">
        <v>10</v>
      </c>
      <c r="I29" s="77">
        <v>10</v>
      </c>
      <c r="J29" s="57"/>
      <c r="K29" s="63"/>
    </row>
    <row r="30" s="51" customFormat="1" ht="21" customHeight="1" spans="1:11">
      <c r="A30" s="78"/>
      <c r="B30" s="59"/>
      <c r="C30" s="78"/>
      <c r="D30" s="82" t="s">
        <v>365</v>
      </c>
      <c r="E30" s="83"/>
      <c r="F30" s="77">
        <v>50</v>
      </c>
      <c r="G30" s="77">
        <v>55</v>
      </c>
      <c r="H30" s="77">
        <v>10</v>
      </c>
      <c r="I30" s="77">
        <v>10</v>
      </c>
      <c r="J30" s="57"/>
      <c r="K30" s="63"/>
    </row>
    <row r="31" s="51" customFormat="1" ht="21" customHeight="1" spans="1:11">
      <c r="A31" s="78"/>
      <c r="B31" s="59"/>
      <c r="C31" s="80"/>
      <c r="D31" s="82" t="s">
        <v>212</v>
      </c>
      <c r="E31" s="83"/>
      <c r="F31" s="77"/>
      <c r="G31" s="77"/>
      <c r="H31" s="77"/>
      <c r="I31" s="77"/>
      <c r="J31" s="57"/>
      <c r="K31" s="63"/>
    </row>
    <row r="32" s="51" customFormat="1" ht="21" customHeight="1" spans="1:11">
      <c r="A32" s="78"/>
      <c r="B32" s="59"/>
      <c r="C32" s="71" t="s">
        <v>64</v>
      </c>
      <c r="D32" s="82" t="s">
        <v>366</v>
      </c>
      <c r="E32" s="83"/>
      <c r="F32" s="77">
        <v>1</v>
      </c>
      <c r="G32" s="77">
        <v>1</v>
      </c>
      <c r="H32" s="77">
        <v>10</v>
      </c>
      <c r="I32" s="77">
        <v>10</v>
      </c>
      <c r="J32" s="57"/>
      <c r="K32" s="63"/>
    </row>
    <row r="33" s="51" customFormat="1" ht="21" customHeight="1" spans="1:11">
      <c r="A33" s="78"/>
      <c r="B33" s="59"/>
      <c r="C33" s="78"/>
      <c r="D33" s="82" t="s">
        <v>363</v>
      </c>
      <c r="E33" s="83"/>
      <c r="F33" s="77"/>
      <c r="G33" s="77"/>
      <c r="H33" s="77"/>
      <c r="I33" s="77"/>
      <c r="J33" s="57"/>
      <c r="K33" s="63"/>
    </row>
    <row r="34" s="51" customFormat="1" ht="21" customHeight="1" spans="1:11">
      <c r="A34" s="78"/>
      <c r="B34" s="59"/>
      <c r="C34" s="80"/>
      <c r="D34" s="82" t="s">
        <v>212</v>
      </c>
      <c r="E34" s="83"/>
      <c r="F34" s="77"/>
      <c r="G34" s="77"/>
      <c r="H34" s="77"/>
      <c r="I34" s="77"/>
      <c r="J34" s="57"/>
      <c r="K34" s="63"/>
    </row>
    <row r="35" s="51" customFormat="1" ht="21" customHeight="1" spans="1:11">
      <c r="A35" s="78"/>
      <c r="B35" s="59"/>
      <c r="C35" s="71" t="s">
        <v>65</v>
      </c>
      <c r="D35" s="82" t="s">
        <v>362</v>
      </c>
      <c r="E35" s="83"/>
      <c r="F35" s="77"/>
      <c r="G35" s="77"/>
      <c r="H35" s="77"/>
      <c r="I35" s="77"/>
      <c r="J35" s="57"/>
      <c r="K35" s="63"/>
    </row>
    <row r="36" s="51" customFormat="1" ht="21" customHeight="1" spans="1:11">
      <c r="A36" s="78"/>
      <c r="B36" s="59"/>
      <c r="C36" s="78"/>
      <c r="D36" s="82" t="s">
        <v>363</v>
      </c>
      <c r="E36" s="83"/>
      <c r="F36" s="77"/>
      <c r="G36" s="77"/>
      <c r="H36" s="77"/>
      <c r="I36" s="77"/>
      <c r="J36" s="57"/>
      <c r="K36" s="63"/>
    </row>
    <row r="37" s="51" customFormat="1" ht="21" customHeight="1" spans="1:11">
      <c r="A37" s="78"/>
      <c r="B37" s="59"/>
      <c r="C37" s="80"/>
      <c r="D37" s="82" t="s">
        <v>212</v>
      </c>
      <c r="E37" s="83"/>
      <c r="F37" s="77"/>
      <c r="G37" s="77"/>
      <c r="H37" s="77"/>
      <c r="I37" s="77"/>
      <c r="J37" s="57"/>
      <c r="K37" s="63"/>
    </row>
    <row r="38" s="51" customFormat="1" ht="21" customHeight="1" spans="1:11">
      <c r="A38" s="78"/>
      <c r="B38" s="71" t="s">
        <v>69</v>
      </c>
      <c r="C38" s="71" t="s">
        <v>70</v>
      </c>
      <c r="D38" s="82" t="s">
        <v>367</v>
      </c>
      <c r="E38" s="83"/>
      <c r="F38" s="81">
        <v>0.9</v>
      </c>
      <c r="G38" s="81">
        <v>1</v>
      </c>
      <c r="H38" s="77">
        <v>10</v>
      </c>
      <c r="I38" s="77">
        <v>10</v>
      </c>
      <c r="J38" s="57"/>
      <c r="K38" s="63"/>
    </row>
    <row r="39" s="51" customFormat="1" ht="21" customHeight="1" spans="1:11">
      <c r="A39" s="78"/>
      <c r="B39" s="78"/>
      <c r="C39" s="78"/>
      <c r="D39" s="82" t="s">
        <v>368</v>
      </c>
      <c r="E39" s="83"/>
      <c r="F39" s="81">
        <v>0.9</v>
      </c>
      <c r="G39" s="81">
        <v>1</v>
      </c>
      <c r="H39" s="77">
        <v>10</v>
      </c>
      <c r="I39" s="77">
        <v>10</v>
      </c>
      <c r="J39" s="57"/>
      <c r="K39" s="63"/>
    </row>
    <row r="40" s="51" customFormat="1" ht="21" customHeight="1" spans="1:11">
      <c r="A40" s="78"/>
      <c r="B40" s="78"/>
      <c r="C40" s="80"/>
      <c r="D40" s="82" t="s">
        <v>212</v>
      </c>
      <c r="E40" s="83"/>
      <c r="F40" s="77"/>
      <c r="G40" s="77"/>
      <c r="H40" s="77"/>
      <c r="I40" s="77"/>
      <c r="J40" s="57"/>
      <c r="K40" s="63"/>
    </row>
    <row r="41" s="51" customFormat="1" ht="21" customHeight="1" spans="1:11">
      <c r="A41" s="84" t="s">
        <v>74</v>
      </c>
      <c r="B41" s="85"/>
      <c r="C41" s="85"/>
      <c r="D41" s="85"/>
      <c r="E41" s="85"/>
      <c r="F41" s="85"/>
      <c r="G41" s="86"/>
      <c r="H41" s="87">
        <v>100</v>
      </c>
      <c r="I41" s="90">
        <v>97</v>
      </c>
      <c r="J41" s="84"/>
      <c r="K41" s="86"/>
    </row>
    <row r="42" s="51" customFormat="1" ht="21" customHeight="1" spans="1:11">
      <c r="A42" s="88" t="s">
        <v>369</v>
      </c>
      <c r="B42" s="88"/>
      <c r="C42" s="88"/>
      <c r="D42" s="88"/>
      <c r="E42" s="88"/>
      <c r="F42" s="88"/>
      <c r="G42" s="88"/>
      <c r="H42" s="88"/>
      <c r="I42" s="88"/>
      <c r="J42" s="88"/>
      <c r="K42" s="88"/>
    </row>
  </sheetData>
  <mergeCells count="9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A41:G41"/>
    <mergeCell ref="J41:K41"/>
    <mergeCell ref="A42:K42"/>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A6:C10"/>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28"/>
  <sheetViews>
    <sheetView workbookViewId="0">
      <selection activeCell="Q12" sqref="Q12"/>
    </sheetView>
  </sheetViews>
  <sheetFormatPr defaultColWidth="9" defaultRowHeight="15.75"/>
  <cols>
    <col min="5" max="5" width="11.5" customWidth="1"/>
    <col min="6" max="6" width="10.75" customWidth="1"/>
    <col min="7" max="7" width="12.125" customWidth="1"/>
  </cols>
  <sheetData>
    <row r="1" spans="1:11">
      <c r="A1" s="1" t="s">
        <v>0</v>
      </c>
      <c r="B1" s="1"/>
      <c r="C1" s="2"/>
      <c r="D1" s="2"/>
      <c r="E1" s="3"/>
      <c r="F1" s="3"/>
      <c r="G1" s="3"/>
      <c r="H1" s="3"/>
      <c r="I1" s="3"/>
      <c r="J1" s="3"/>
      <c r="K1" s="3"/>
    </row>
    <row r="2" ht="25.5" spans="1:11">
      <c r="A2" s="4" t="s">
        <v>1</v>
      </c>
      <c r="B2" s="4"/>
      <c r="C2" s="4"/>
      <c r="D2" s="4"/>
      <c r="E2" s="4"/>
      <c r="F2" s="4"/>
      <c r="G2" s="4"/>
      <c r="H2" s="4"/>
      <c r="I2" s="4"/>
      <c r="J2" s="4"/>
      <c r="K2" s="4"/>
    </row>
    <row r="3" spans="1:11">
      <c r="A3" s="5" t="s">
        <v>2</v>
      </c>
      <c r="B3" s="5"/>
      <c r="C3" s="5"/>
      <c r="D3" s="5"/>
      <c r="E3" s="5"/>
      <c r="F3" s="5"/>
      <c r="G3" s="5"/>
      <c r="H3" s="5"/>
      <c r="I3" s="5"/>
      <c r="J3" s="5"/>
      <c r="K3" s="5"/>
    </row>
    <row r="4" spans="1:11">
      <c r="A4" s="6" t="s">
        <v>3</v>
      </c>
      <c r="B4" s="7"/>
      <c r="C4" s="7"/>
      <c r="D4" s="8" t="s">
        <v>370</v>
      </c>
      <c r="E4" s="8"/>
      <c r="F4" s="8"/>
      <c r="G4" s="8"/>
      <c r="H4" s="8"/>
      <c r="I4" s="8"/>
      <c r="J4" s="8"/>
      <c r="K4" s="8"/>
    </row>
    <row r="5" spans="1:11">
      <c r="A5" s="6" t="s">
        <v>5</v>
      </c>
      <c r="B5" s="7"/>
      <c r="C5" s="7"/>
      <c r="D5" s="6" t="s">
        <v>6</v>
      </c>
      <c r="E5" s="7"/>
      <c r="F5" s="7"/>
      <c r="G5" s="6" t="s">
        <v>7</v>
      </c>
      <c r="H5" s="7"/>
      <c r="I5" s="7" t="s">
        <v>8</v>
      </c>
      <c r="J5" s="7"/>
      <c r="K5" s="12"/>
    </row>
    <row r="6" spans="1:11">
      <c r="A6" s="9" t="s">
        <v>9</v>
      </c>
      <c r="B6" s="10"/>
      <c r="C6" s="11"/>
      <c r="D6" s="6"/>
      <c r="E6" s="8" t="s">
        <v>10</v>
      </c>
      <c r="F6" s="8" t="s">
        <v>11</v>
      </c>
      <c r="G6" s="6" t="s">
        <v>12</v>
      </c>
      <c r="H6" s="12"/>
      <c r="I6" s="8" t="s">
        <v>13</v>
      </c>
      <c r="J6" s="8" t="s">
        <v>14</v>
      </c>
      <c r="K6" s="8" t="s">
        <v>15</v>
      </c>
    </row>
    <row r="7" ht="28.5" spans="1:11">
      <c r="A7" s="13"/>
      <c r="B7" s="14"/>
      <c r="C7" s="15"/>
      <c r="D7" s="16" t="s">
        <v>16</v>
      </c>
      <c r="E7" s="8" t="s">
        <v>371</v>
      </c>
      <c r="F7" s="8"/>
      <c r="G7" s="6"/>
      <c r="H7" s="12"/>
      <c r="I7" s="8">
        <v>10</v>
      </c>
      <c r="J7" s="8"/>
      <c r="K7" s="27">
        <v>9</v>
      </c>
    </row>
    <row r="8" ht="42.75" spans="1:11">
      <c r="A8" s="17"/>
      <c r="B8" s="14"/>
      <c r="C8" s="15"/>
      <c r="D8" s="16" t="s">
        <v>306</v>
      </c>
      <c r="E8" s="8" t="s">
        <v>371</v>
      </c>
      <c r="F8" s="8"/>
      <c r="G8" s="6"/>
      <c r="H8" s="12"/>
      <c r="I8" s="8" t="s">
        <v>19</v>
      </c>
      <c r="J8" s="8"/>
      <c r="K8" s="8" t="s">
        <v>19</v>
      </c>
    </row>
    <row r="9" ht="28.5" spans="1:11">
      <c r="A9" s="17"/>
      <c r="B9" s="14"/>
      <c r="C9" s="15"/>
      <c r="D9" s="6" t="s">
        <v>20</v>
      </c>
      <c r="E9" s="8"/>
      <c r="F9" s="8"/>
      <c r="G9" s="6"/>
      <c r="H9" s="12"/>
      <c r="I9" s="8" t="s">
        <v>19</v>
      </c>
      <c r="J9" s="8"/>
      <c r="K9" s="8" t="s">
        <v>19</v>
      </c>
    </row>
    <row r="10" ht="30" customHeight="1" spans="1:11">
      <c r="A10" s="18"/>
      <c r="B10" s="14"/>
      <c r="C10" s="15"/>
      <c r="D10" s="19" t="s">
        <v>307</v>
      </c>
      <c r="E10" s="20"/>
      <c r="F10" s="20"/>
      <c r="G10" s="9"/>
      <c r="H10" s="21"/>
      <c r="I10" s="20" t="s">
        <v>19</v>
      </c>
      <c r="J10" s="20"/>
      <c r="K10" s="20" t="s">
        <v>19</v>
      </c>
    </row>
    <row r="11" spans="1:11">
      <c r="A11" s="13" t="s">
        <v>22</v>
      </c>
      <c r="B11" s="22" t="s">
        <v>23</v>
      </c>
      <c r="C11" s="23"/>
      <c r="D11" s="23"/>
      <c r="E11" s="23"/>
      <c r="F11" s="24"/>
      <c r="G11" s="6" t="s">
        <v>24</v>
      </c>
      <c r="H11" s="7"/>
      <c r="I11" s="7"/>
      <c r="J11" s="7"/>
      <c r="K11" s="12"/>
    </row>
    <row r="12" ht="117" customHeight="1" spans="1:11">
      <c r="A12" s="25"/>
      <c r="B12" s="44" t="s">
        <v>372</v>
      </c>
      <c r="C12" s="44"/>
      <c r="D12" s="44"/>
      <c r="E12" s="44"/>
      <c r="F12" s="44"/>
      <c r="G12" s="45" t="s">
        <v>26</v>
      </c>
      <c r="H12" s="45"/>
      <c r="I12" s="45"/>
      <c r="J12" s="45"/>
      <c r="K12" s="29"/>
    </row>
    <row r="13" spans="1:11">
      <c r="A13" s="20" t="s">
        <v>27</v>
      </c>
      <c r="B13" s="20" t="s">
        <v>28</v>
      </c>
      <c r="C13" s="8" t="s">
        <v>29</v>
      </c>
      <c r="D13" s="8" t="s">
        <v>30</v>
      </c>
      <c r="E13" s="8"/>
      <c r="F13" s="12" t="s">
        <v>31</v>
      </c>
      <c r="G13" s="27" t="s">
        <v>32</v>
      </c>
      <c r="H13" s="8" t="s">
        <v>13</v>
      </c>
      <c r="I13" s="8" t="s">
        <v>15</v>
      </c>
      <c r="J13" s="6" t="s">
        <v>33</v>
      </c>
      <c r="K13" s="12"/>
    </row>
    <row r="14" ht="41" customHeight="1" spans="1:11">
      <c r="A14" s="28"/>
      <c r="B14" s="8" t="s">
        <v>34</v>
      </c>
      <c r="C14" s="20" t="s">
        <v>35</v>
      </c>
      <c r="D14" s="46" t="s">
        <v>373</v>
      </c>
      <c r="E14" s="47"/>
      <c r="F14" s="48" t="s">
        <v>374</v>
      </c>
      <c r="G14" s="48" t="s">
        <v>374</v>
      </c>
      <c r="H14" s="8">
        <v>9</v>
      </c>
      <c r="I14" s="8">
        <v>9</v>
      </c>
      <c r="J14" s="6"/>
      <c r="K14" s="12"/>
    </row>
    <row r="15" ht="28" customHeight="1" spans="1:11">
      <c r="A15" s="28"/>
      <c r="B15" s="8"/>
      <c r="C15" s="20" t="s">
        <v>40</v>
      </c>
      <c r="D15" s="16" t="s">
        <v>375</v>
      </c>
      <c r="E15" s="29"/>
      <c r="F15" s="49">
        <v>0.95</v>
      </c>
      <c r="G15" s="49">
        <v>0.95</v>
      </c>
      <c r="H15" s="8">
        <v>8</v>
      </c>
      <c r="I15" s="8">
        <v>8</v>
      </c>
      <c r="J15" s="6"/>
      <c r="K15" s="12"/>
    </row>
    <row r="16" ht="28" customHeight="1" spans="1:11">
      <c r="A16" s="28"/>
      <c r="B16" s="8"/>
      <c r="C16" s="28"/>
      <c r="D16" s="6" t="s">
        <v>231</v>
      </c>
      <c r="E16" s="12"/>
      <c r="F16" s="50" t="s">
        <v>232</v>
      </c>
      <c r="G16" s="49">
        <v>0</v>
      </c>
      <c r="H16" s="8">
        <v>8</v>
      </c>
      <c r="I16" s="8">
        <v>8</v>
      </c>
      <c r="J16" s="6"/>
      <c r="K16" s="12"/>
    </row>
    <row r="17" ht="28" customHeight="1" spans="1:11">
      <c r="A17" s="28"/>
      <c r="B17" s="8"/>
      <c r="C17" s="28"/>
      <c r="D17" s="16" t="s">
        <v>264</v>
      </c>
      <c r="E17" s="29"/>
      <c r="F17" s="50" t="s">
        <v>291</v>
      </c>
      <c r="G17" s="50" t="s">
        <v>291</v>
      </c>
      <c r="H17" s="8">
        <v>8</v>
      </c>
      <c r="I17" s="8">
        <v>8</v>
      </c>
      <c r="J17" s="6"/>
      <c r="K17" s="12"/>
    </row>
    <row r="18" ht="28" customHeight="1" spans="1:11">
      <c r="A18" s="28"/>
      <c r="B18" s="8"/>
      <c r="C18" s="20" t="s">
        <v>45</v>
      </c>
      <c r="D18" s="16" t="s">
        <v>327</v>
      </c>
      <c r="E18" s="29"/>
      <c r="F18" s="49" t="s">
        <v>47</v>
      </c>
      <c r="G18" s="49" t="s">
        <v>47</v>
      </c>
      <c r="H18" s="8">
        <v>8</v>
      </c>
      <c r="I18" s="8">
        <v>7</v>
      </c>
      <c r="J18" s="6"/>
      <c r="K18" s="12"/>
    </row>
    <row r="19" ht="28" customHeight="1" spans="1:11">
      <c r="A19" s="28"/>
      <c r="B19" s="8"/>
      <c r="C19" s="20" t="s">
        <v>48</v>
      </c>
      <c r="D19" s="35" t="s">
        <v>49</v>
      </c>
      <c r="E19" s="36"/>
      <c r="F19" s="50" t="s">
        <v>376</v>
      </c>
      <c r="G19" s="50" t="s">
        <v>376</v>
      </c>
      <c r="H19" s="8">
        <v>9</v>
      </c>
      <c r="I19" s="8">
        <v>9</v>
      </c>
      <c r="J19" s="6"/>
      <c r="K19" s="12"/>
    </row>
    <row r="20" ht="28" customHeight="1" spans="1:11">
      <c r="A20" s="28"/>
      <c r="B20" s="8" t="s">
        <v>52</v>
      </c>
      <c r="C20" s="20" t="s">
        <v>53</v>
      </c>
      <c r="D20" s="35" t="s">
        <v>377</v>
      </c>
      <c r="E20" s="36"/>
      <c r="F20" s="50" t="s">
        <v>378</v>
      </c>
      <c r="G20" s="50" t="s">
        <v>378</v>
      </c>
      <c r="H20" s="8">
        <v>6</v>
      </c>
      <c r="I20" s="8">
        <v>5</v>
      </c>
      <c r="J20" s="6"/>
      <c r="K20" s="12"/>
    </row>
    <row r="21" ht="28" customHeight="1" spans="1:11">
      <c r="A21" s="28"/>
      <c r="B21" s="8"/>
      <c r="C21" s="28"/>
      <c r="D21" s="35" t="s">
        <v>379</v>
      </c>
      <c r="E21" s="36"/>
      <c r="F21" s="8" t="s">
        <v>380</v>
      </c>
      <c r="G21" s="8" t="s">
        <v>380</v>
      </c>
      <c r="H21" s="8">
        <v>6</v>
      </c>
      <c r="I21" s="8">
        <v>5</v>
      </c>
      <c r="J21" s="6"/>
      <c r="K21" s="12"/>
    </row>
    <row r="22" ht="28" customHeight="1" spans="1:11">
      <c r="A22" s="28"/>
      <c r="B22" s="8"/>
      <c r="C22" s="20" t="s">
        <v>57</v>
      </c>
      <c r="D22" s="35" t="s">
        <v>345</v>
      </c>
      <c r="E22" s="36"/>
      <c r="F22" s="50" t="s">
        <v>297</v>
      </c>
      <c r="G22" s="50" t="s">
        <v>297</v>
      </c>
      <c r="H22" s="8">
        <v>6</v>
      </c>
      <c r="I22" s="8">
        <v>6</v>
      </c>
      <c r="J22" s="6"/>
      <c r="K22" s="12"/>
    </row>
    <row r="23" ht="28" customHeight="1" spans="1:11">
      <c r="A23" s="28"/>
      <c r="B23" s="8"/>
      <c r="C23" s="28"/>
      <c r="D23" s="35" t="s">
        <v>283</v>
      </c>
      <c r="E23" s="36"/>
      <c r="F23" s="8" t="s">
        <v>284</v>
      </c>
      <c r="G23" s="8" t="s">
        <v>284</v>
      </c>
      <c r="H23" s="8">
        <v>6</v>
      </c>
      <c r="I23" s="8">
        <v>6</v>
      </c>
      <c r="J23" s="6"/>
      <c r="K23" s="12"/>
    </row>
    <row r="24" ht="28" customHeight="1" spans="1:11">
      <c r="A24" s="28"/>
      <c r="B24" s="8"/>
      <c r="C24" s="20" t="s">
        <v>64</v>
      </c>
      <c r="D24" s="35"/>
      <c r="E24" s="36"/>
      <c r="F24" s="50"/>
      <c r="G24" s="50"/>
      <c r="H24" s="8"/>
      <c r="I24" s="8"/>
      <c r="J24" s="6"/>
      <c r="K24" s="12"/>
    </row>
    <row r="25" ht="28" customHeight="1" spans="1:11">
      <c r="A25" s="28"/>
      <c r="B25" s="8"/>
      <c r="C25" s="20" t="s">
        <v>65</v>
      </c>
      <c r="D25" s="35" t="s">
        <v>381</v>
      </c>
      <c r="E25" s="36"/>
      <c r="F25" s="50" t="s">
        <v>303</v>
      </c>
      <c r="G25" s="50" t="s">
        <v>303</v>
      </c>
      <c r="H25" s="8">
        <v>6</v>
      </c>
      <c r="I25" s="8">
        <v>5</v>
      </c>
      <c r="J25" s="6"/>
      <c r="K25" s="12"/>
    </row>
    <row r="26" ht="61" customHeight="1" spans="1:11">
      <c r="A26" s="28"/>
      <c r="B26" s="20" t="s">
        <v>69</v>
      </c>
      <c r="C26" s="20" t="s">
        <v>70</v>
      </c>
      <c r="D26" s="35" t="s">
        <v>382</v>
      </c>
      <c r="E26" s="36"/>
      <c r="F26" s="49">
        <v>0.95</v>
      </c>
      <c r="G26" s="49">
        <v>0.95</v>
      </c>
      <c r="H26" s="8">
        <v>10</v>
      </c>
      <c r="I26" s="8">
        <v>10</v>
      </c>
      <c r="J26" s="6"/>
      <c r="K26" s="12"/>
    </row>
    <row r="27" spans="1:11">
      <c r="A27" s="38" t="s">
        <v>74</v>
      </c>
      <c r="B27" s="39"/>
      <c r="C27" s="39"/>
      <c r="D27" s="39"/>
      <c r="E27" s="39"/>
      <c r="F27" s="39"/>
      <c r="G27" s="40"/>
      <c r="H27" s="41">
        <v>100</v>
      </c>
      <c r="I27" s="43">
        <v>95</v>
      </c>
      <c r="J27" s="38"/>
      <c r="K27" s="40"/>
    </row>
    <row r="28" spans="1:11">
      <c r="A28" s="42" t="s">
        <v>75</v>
      </c>
      <c r="B28" s="42"/>
      <c r="C28" s="42"/>
      <c r="D28" s="42"/>
      <c r="E28" s="42"/>
      <c r="F28" s="42"/>
      <c r="G28" s="42"/>
      <c r="H28" s="42"/>
      <c r="I28" s="42"/>
      <c r="J28" s="42"/>
      <c r="K28" s="42"/>
    </row>
  </sheetData>
  <mergeCells count="5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G27"/>
    <mergeCell ref="J27:K27"/>
    <mergeCell ref="A28:K28"/>
    <mergeCell ref="A11:A12"/>
    <mergeCell ref="A13:A26"/>
    <mergeCell ref="B14:B19"/>
    <mergeCell ref="B20:B25"/>
    <mergeCell ref="C15:C17"/>
    <mergeCell ref="C20:C21"/>
    <mergeCell ref="C22:C23"/>
    <mergeCell ref="A6:C10"/>
  </mergeCells>
  <pageMargins left="0.75" right="0.75" top="1" bottom="1" header="0.5" footer="0.5"/>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1"/>
  </sheetPr>
  <dimension ref="A1:K27"/>
  <sheetViews>
    <sheetView tabSelected="1" workbookViewId="0">
      <selection activeCell="N8" sqref="N8"/>
    </sheetView>
  </sheetViews>
  <sheetFormatPr defaultColWidth="9" defaultRowHeight="15.75"/>
  <cols>
    <col min="5" max="5" width="12.75" customWidth="1"/>
    <col min="6" max="6" width="12.875" customWidth="1"/>
    <col min="7" max="7" width="14.875" customWidth="1"/>
  </cols>
  <sheetData>
    <row r="1" spans="1:11">
      <c r="A1" s="1" t="s">
        <v>0</v>
      </c>
      <c r="B1" s="1"/>
      <c r="C1" s="2"/>
      <c r="D1" s="2"/>
      <c r="E1" s="3"/>
      <c r="F1" s="3"/>
      <c r="G1" s="3"/>
      <c r="H1" s="3"/>
      <c r="I1" s="3"/>
      <c r="J1" s="3"/>
      <c r="K1" s="3"/>
    </row>
    <row r="2" ht="25.5" spans="1:11">
      <c r="A2" s="4" t="s">
        <v>1</v>
      </c>
      <c r="B2" s="4"/>
      <c r="C2" s="4"/>
      <c r="D2" s="4"/>
      <c r="E2" s="4"/>
      <c r="F2" s="4"/>
      <c r="G2" s="4"/>
      <c r="H2" s="4"/>
      <c r="I2" s="4"/>
      <c r="J2" s="4"/>
      <c r="K2" s="4"/>
    </row>
    <row r="3" spans="1:11">
      <c r="A3" s="5" t="s">
        <v>2</v>
      </c>
      <c r="B3" s="5"/>
      <c r="C3" s="5"/>
      <c r="D3" s="5"/>
      <c r="E3" s="5"/>
      <c r="F3" s="5"/>
      <c r="G3" s="5"/>
      <c r="H3" s="5"/>
      <c r="I3" s="5"/>
      <c r="J3" s="5"/>
      <c r="K3" s="5"/>
    </row>
    <row r="4" ht="31" customHeight="1" spans="1:11">
      <c r="A4" s="6" t="s">
        <v>3</v>
      </c>
      <c r="B4" s="7"/>
      <c r="C4" s="7"/>
      <c r="D4" s="8" t="s">
        <v>383</v>
      </c>
      <c r="E4" s="8"/>
      <c r="F4" s="8"/>
      <c r="G4" s="8"/>
      <c r="H4" s="8"/>
      <c r="I4" s="8"/>
      <c r="J4" s="8"/>
      <c r="K4" s="8"/>
    </row>
    <row r="5" ht="23" customHeight="1" spans="1:11">
      <c r="A5" s="6" t="s">
        <v>5</v>
      </c>
      <c r="B5" s="7"/>
      <c r="C5" s="7"/>
      <c r="D5" s="6" t="s">
        <v>6</v>
      </c>
      <c r="E5" s="7"/>
      <c r="F5" s="7"/>
      <c r="G5" s="6" t="s">
        <v>7</v>
      </c>
      <c r="H5" s="7"/>
      <c r="I5" s="7" t="s">
        <v>8</v>
      </c>
      <c r="J5" s="7"/>
      <c r="K5" s="12"/>
    </row>
    <row r="6" spans="1:11">
      <c r="A6" s="9" t="s">
        <v>9</v>
      </c>
      <c r="B6" s="10"/>
      <c r="C6" s="11"/>
      <c r="D6" s="6"/>
      <c r="E6" s="8" t="s">
        <v>10</v>
      </c>
      <c r="F6" s="8" t="s">
        <v>11</v>
      </c>
      <c r="G6" s="6" t="s">
        <v>12</v>
      </c>
      <c r="H6" s="12"/>
      <c r="I6" s="8" t="s">
        <v>13</v>
      </c>
      <c r="J6" s="8" t="s">
        <v>14</v>
      </c>
      <c r="K6" s="8" t="s">
        <v>15</v>
      </c>
    </row>
    <row r="7" ht="28.5" spans="1:11">
      <c r="A7" s="13"/>
      <c r="B7" s="14"/>
      <c r="C7" s="15"/>
      <c r="D7" s="16" t="s">
        <v>16</v>
      </c>
      <c r="E7" s="8" t="s">
        <v>384</v>
      </c>
      <c r="F7" s="8"/>
      <c r="G7" s="6"/>
      <c r="H7" s="12"/>
      <c r="I7" s="8">
        <v>10</v>
      </c>
      <c r="J7" s="8"/>
      <c r="K7" s="27">
        <v>9</v>
      </c>
    </row>
    <row r="8" ht="42.75" spans="1:11">
      <c r="A8" s="17"/>
      <c r="B8" s="14"/>
      <c r="C8" s="15"/>
      <c r="D8" s="16" t="s">
        <v>306</v>
      </c>
      <c r="E8" s="8" t="s">
        <v>384</v>
      </c>
      <c r="F8" s="8"/>
      <c r="G8" s="6"/>
      <c r="H8" s="12"/>
      <c r="I8" s="8" t="s">
        <v>19</v>
      </c>
      <c r="J8" s="8"/>
      <c r="K8" s="8" t="s">
        <v>19</v>
      </c>
    </row>
    <row r="9" ht="28.5" spans="1:11">
      <c r="A9" s="17"/>
      <c r="B9" s="14"/>
      <c r="C9" s="15"/>
      <c r="D9" s="6" t="s">
        <v>20</v>
      </c>
      <c r="E9" s="8"/>
      <c r="F9" s="8"/>
      <c r="G9" s="6"/>
      <c r="H9" s="12"/>
      <c r="I9" s="8" t="s">
        <v>19</v>
      </c>
      <c r="J9" s="8"/>
      <c r="K9" s="8" t="s">
        <v>19</v>
      </c>
    </row>
    <row r="10" ht="22" customHeight="1" spans="1:11">
      <c r="A10" s="18"/>
      <c r="B10" s="14"/>
      <c r="C10" s="15"/>
      <c r="D10" s="19" t="s">
        <v>307</v>
      </c>
      <c r="E10" s="20"/>
      <c r="F10" s="20"/>
      <c r="G10" s="9"/>
      <c r="H10" s="21"/>
      <c r="I10" s="20" t="s">
        <v>19</v>
      </c>
      <c r="J10" s="20"/>
      <c r="K10" s="20" t="s">
        <v>19</v>
      </c>
    </row>
    <row r="11" ht="23" customHeight="1" spans="1:11">
      <c r="A11" s="13" t="s">
        <v>22</v>
      </c>
      <c r="B11" s="22" t="s">
        <v>23</v>
      </c>
      <c r="C11" s="23"/>
      <c r="D11" s="23"/>
      <c r="E11" s="23"/>
      <c r="F11" s="24"/>
      <c r="G11" s="6" t="s">
        <v>24</v>
      </c>
      <c r="H11" s="7"/>
      <c r="I11" s="7"/>
      <c r="J11" s="7"/>
      <c r="K11" s="12"/>
    </row>
    <row r="12" ht="71" customHeight="1" spans="1:11">
      <c r="A12" s="25"/>
      <c r="B12" s="26" t="s">
        <v>385</v>
      </c>
      <c r="C12" s="26"/>
      <c r="D12" s="26"/>
      <c r="E12" s="26"/>
      <c r="F12" s="26"/>
      <c r="G12" s="7" t="s">
        <v>26</v>
      </c>
      <c r="H12" s="7"/>
      <c r="I12" s="7"/>
      <c r="J12" s="7"/>
      <c r="K12" s="12"/>
    </row>
    <row r="13" ht="34" customHeight="1" spans="1:11">
      <c r="A13" s="20" t="s">
        <v>27</v>
      </c>
      <c r="B13" s="20" t="s">
        <v>28</v>
      </c>
      <c r="C13" s="8" t="s">
        <v>29</v>
      </c>
      <c r="D13" s="8" t="s">
        <v>30</v>
      </c>
      <c r="E13" s="8"/>
      <c r="F13" s="12" t="s">
        <v>31</v>
      </c>
      <c r="G13" s="27" t="s">
        <v>32</v>
      </c>
      <c r="H13" s="8" t="s">
        <v>13</v>
      </c>
      <c r="I13" s="8" t="s">
        <v>15</v>
      </c>
      <c r="J13" s="6" t="s">
        <v>33</v>
      </c>
      <c r="K13" s="12"/>
    </row>
    <row r="14" ht="21" customHeight="1" spans="1:11">
      <c r="A14" s="28"/>
      <c r="B14" s="8" t="s">
        <v>34</v>
      </c>
      <c r="C14" s="20" t="s">
        <v>35</v>
      </c>
      <c r="D14" s="16" t="s">
        <v>373</v>
      </c>
      <c r="E14" s="29"/>
      <c r="F14" s="30" t="s">
        <v>386</v>
      </c>
      <c r="G14" s="30" t="s">
        <v>386</v>
      </c>
      <c r="H14" s="27">
        <v>9</v>
      </c>
      <c r="I14" s="27">
        <v>9</v>
      </c>
      <c r="J14" s="6"/>
      <c r="K14" s="12"/>
    </row>
    <row r="15" ht="30" customHeight="1" spans="1:11">
      <c r="A15" s="28"/>
      <c r="B15" s="8"/>
      <c r="C15" s="20" t="s">
        <v>40</v>
      </c>
      <c r="D15" s="16" t="s">
        <v>230</v>
      </c>
      <c r="E15" s="29"/>
      <c r="F15" s="31">
        <v>0.95</v>
      </c>
      <c r="G15" s="31">
        <v>0.95</v>
      </c>
      <c r="H15" s="27">
        <v>8</v>
      </c>
      <c r="I15" s="27">
        <v>8</v>
      </c>
      <c r="J15" s="6"/>
      <c r="K15" s="12"/>
    </row>
    <row r="16" ht="27" customHeight="1" spans="1:11">
      <c r="A16" s="28"/>
      <c r="B16" s="8"/>
      <c r="C16" s="28"/>
      <c r="D16" s="16" t="s">
        <v>231</v>
      </c>
      <c r="E16" s="29"/>
      <c r="F16" s="32" t="s">
        <v>232</v>
      </c>
      <c r="G16" s="32">
        <v>0</v>
      </c>
      <c r="H16" s="27">
        <v>8</v>
      </c>
      <c r="I16" s="27">
        <v>8</v>
      </c>
      <c r="J16" s="6"/>
      <c r="K16" s="12"/>
    </row>
    <row r="17" ht="27" customHeight="1" spans="1:11">
      <c r="A17" s="28"/>
      <c r="B17" s="8"/>
      <c r="C17" s="28"/>
      <c r="D17" s="16" t="s">
        <v>264</v>
      </c>
      <c r="E17" s="29"/>
      <c r="F17" s="33" t="s">
        <v>265</v>
      </c>
      <c r="G17" s="33" t="s">
        <v>265</v>
      </c>
      <c r="H17" s="27">
        <v>8</v>
      </c>
      <c r="I17" s="27">
        <v>8</v>
      </c>
      <c r="J17" s="6"/>
      <c r="K17" s="12"/>
    </row>
    <row r="18" ht="29" customHeight="1" spans="1:11">
      <c r="A18" s="28"/>
      <c r="B18" s="8"/>
      <c r="C18" s="20" t="s">
        <v>45</v>
      </c>
      <c r="D18" s="16" t="s">
        <v>327</v>
      </c>
      <c r="E18" s="29"/>
      <c r="F18" s="34" t="s">
        <v>47</v>
      </c>
      <c r="G18" s="34" t="s">
        <v>47</v>
      </c>
      <c r="H18" s="27">
        <v>8</v>
      </c>
      <c r="I18" s="27">
        <v>7</v>
      </c>
      <c r="J18" s="6"/>
      <c r="K18" s="12"/>
    </row>
    <row r="19" ht="32" customHeight="1" spans="1:11">
      <c r="A19" s="28"/>
      <c r="B19" s="8"/>
      <c r="C19" s="20" t="s">
        <v>48</v>
      </c>
      <c r="D19" s="35" t="s">
        <v>49</v>
      </c>
      <c r="E19" s="36"/>
      <c r="F19" s="30" t="s">
        <v>387</v>
      </c>
      <c r="G19" s="30" t="s">
        <v>387</v>
      </c>
      <c r="H19" s="27">
        <v>9</v>
      </c>
      <c r="I19" s="27">
        <v>9</v>
      </c>
      <c r="J19" s="6"/>
      <c r="K19" s="12"/>
    </row>
    <row r="20" ht="31" customHeight="1" spans="1:11">
      <c r="A20" s="28"/>
      <c r="B20" s="8" t="s">
        <v>52</v>
      </c>
      <c r="C20" s="20" t="s">
        <v>53</v>
      </c>
      <c r="D20" s="35" t="s">
        <v>377</v>
      </c>
      <c r="E20" s="36"/>
      <c r="F20" s="30" t="s">
        <v>378</v>
      </c>
      <c r="G20" s="30" t="s">
        <v>378</v>
      </c>
      <c r="H20" s="27">
        <v>6</v>
      </c>
      <c r="I20" s="27">
        <v>5</v>
      </c>
      <c r="J20" s="6"/>
      <c r="K20" s="12"/>
    </row>
    <row r="21" ht="31" customHeight="1" spans="1:11">
      <c r="A21" s="28"/>
      <c r="B21" s="8"/>
      <c r="C21" s="28"/>
      <c r="D21" s="35" t="s">
        <v>379</v>
      </c>
      <c r="E21" s="36"/>
      <c r="F21" s="8" t="s">
        <v>380</v>
      </c>
      <c r="G21" s="8" t="s">
        <v>380</v>
      </c>
      <c r="H21" s="27">
        <v>6</v>
      </c>
      <c r="I21" s="27">
        <v>5</v>
      </c>
      <c r="J21" s="6"/>
      <c r="K21" s="12"/>
    </row>
    <row r="22" ht="33" customHeight="1" spans="1:11">
      <c r="A22" s="28"/>
      <c r="B22" s="8"/>
      <c r="C22" s="20" t="s">
        <v>57</v>
      </c>
      <c r="D22" s="35" t="s">
        <v>345</v>
      </c>
      <c r="E22" s="36"/>
      <c r="F22" s="30" t="s">
        <v>297</v>
      </c>
      <c r="G22" s="30" t="s">
        <v>297</v>
      </c>
      <c r="H22" s="27">
        <v>6</v>
      </c>
      <c r="I22" s="27">
        <v>6</v>
      </c>
      <c r="J22" s="6"/>
      <c r="K22" s="12"/>
    </row>
    <row r="23" ht="33" customHeight="1" spans="1:11">
      <c r="A23" s="28"/>
      <c r="B23" s="8"/>
      <c r="C23" s="20" t="s">
        <v>64</v>
      </c>
      <c r="D23" s="35" t="s">
        <v>348</v>
      </c>
      <c r="E23" s="36"/>
      <c r="F23" s="30" t="s">
        <v>284</v>
      </c>
      <c r="G23" s="30" t="s">
        <v>284</v>
      </c>
      <c r="H23" s="27">
        <v>6</v>
      </c>
      <c r="I23" s="27">
        <v>6</v>
      </c>
      <c r="J23" s="6"/>
      <c r="K23" s="12"/>
    </row>
    <row r="24" ht="33" customHeight="1" spans="1:11">
      <c r="A24" s="28"/>
      <c r="B24" s="8"/>
      <c r="C24" s="20" t="s">
        <v>65</v>
      </c>
      <c r="D24" s="35" t="s">
        <v>283</v>
      </c>
      <c r="E24" s="36"/>
      <c r="F24" s="37" t="s">
        <v>303</v>
      </c>
      <c r="G24" s="37" t="s">
        <v>303</v>
      </c>
      <c r="H24" s="27">
        <v>6</v>
      </c>
      <c r="I24" s="27">
        <v>6</v>
      </c>
      <c r="J24" s="6"/>
      <c r="K24" s="12"/>
    </row>
    <row r="25" ht="53" customHeight="1" spans="1:11">
      <c r="A25" s="28"/>
      <c r="B25" s="20" t="s">
        <v>69</v>
      </c>
      <c r="C25" s="20" t="s">
        <v>70</v>
      </c>
      <c r="D25" s="35" t="s">
        <v>258</v>
      </c>
      <c r="E25" s="36"/>
      <c r="F25" s="31">
        <v>0.95</v>
      </c>
      <c r="G25" s="30" t="s">
        <v>240</v>
      </c>
      <c r="H25" s="27">
        <v>10</v>
      </c>
      <c r="I25" s="27">
        <v>10</v>
      </c>
      <c r="J25" s="6"/>
      <c r="K25" s="12"/>
    </row>
    <row r="26" spans="1:11">
      <c r="A26" s="38" t="s">
        <v>74</v>
      </c>
      <c r="B26" s="39"/>
      <c r="C26" s="39"/>
      <c r="D26" s="39"/>
      <c r="E26" s="39"/>
      <c r="F26" s="39"/>
      <c r="G26" s="40"/>
      <c r="H26" s="41">
        <v>100</v>
      </c>
      <c r="I26" s="43">
        <v>96</v>
      </c>
      <c r="J26" s="38"/>
      <c r="K26" s="40"/>
    </row>
    <row r="27" spans="1:11">
      <c r="A27" s="42" t="s">
        <v>75</v>
      </c>
      <c r="B27" s="42"/>
      <c r="C27" s="42"/>
      <c r="D27" s="42"/>
      <c r="E27" s="42"/>
      <c r="F27" s="42"/>
      <c r="G27" s="42"/>
      <c r="H27" s="42"/>
      <c r="I27" s="42"/>
      <c r="J27" s="42"/>
      <c r="K27" s="42"/>
    </row>
  </sheetData>
  <mergeCells count="54">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A26:G26"/>
    <mergeCell ref="J26:K26"/>
    <mergeCell ref="A27:K27"/>
    <mergeCell ref="A11:A12"/>
    <mergeCell ref="A13:A25"/>
    <mergeCell ref="B14:B19"/>
    <mergeCell ref="B20:B24"/>
    <mergeCell ref="C15:C17"/>
    <mergeCell ref="C20:C21"/>
    <mergeCell ref="A6:C10"/>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15</vt:i4>
      </vt:variant>
    </vt:vector>
  </HeadingPairs>
  <TitlesOfParts>
    <vt:vector size="15" baseType="lpstr">
      <vt:lpstr>13.自治区农业特色优势产业育种专项</vt:lpstr>
      <vt:lpstr>18.自治区农业资源环境监测与保护项目(农业面源污染监测)</vt:lpstr>
      <vt:lpstr>19.林业新技术引进推广项目</vt:lpstr>
      <vt:lpstr>21.基础条件与创新平台建设项目</vt:lpstr>
      <vt:lpstr>22.东西部科技成果引进转化项目</vt:lpstr>
      <vt:lpstr>23.自治区人才专项资金</vt:lpstr>
      <vt:lpstr>26.科普与科技创新政策研究专项</vt:lpstr>
      <vt:lpstr>27.自治区东西部联合研发项目</vt:lpstr>
      <vt:lpstr>29.中央引导地方专项</vt:lpstr>
      <vt:lpstr>31.自治区自然科学基金 </vt:lpstr>
      <vt:lpstr>32.自治区创新人才专项</vt:lpstr>
      <vt:lpstr>33.特色产业重点研发专项</vt:lpstr>
      <vt:lpstr>34.2023年宁夏第三次全国土壤普查项目</vt:lpstr>
      <vt:lpstr>38.战略新兴产业重点研发项目</vt:lpstr>
      <vt:lpstr>41.医疗、生态环保和社会管理重点研发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一生有你</cp:lastModifiedBy>
  <dcterms:created xsi:type="dcterms:W3CDTF">2024-03-25T02:30:00Z</dcterms:created>
  <dcterms:modified xsi:type="dcterms:W3CDTF">2025-04-11T07:19:07Z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92DC3EFB0DCD47CDBE403B749DF46B88_13</vt:lpwstr>
  </property>
  <property fmtid="{D5CDD505-2E9C-101B-9397-08002B2CF9AE}" pid="3" name="KSOProductBuildVer">
    <vt:lpwstr>2052-12.1.0.20784</vt:lpwstr>
  </property>
</Properties>
</file>