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9"/>
  </bookViews>
  <sheets>
    <sheet name="高考综合改革项目-宁夏大学附属中学" sheetId="1" r:id="rId1"/>
    <sheet name="学前和高中生均奖补资金-宁夏大学附属中学" sheetId="2" r:id="rId2"/>
    <sheet name="军训项目专项资金-宁夏大学附属中学" sheetId="3" r:id="rId3"/>
    <sheet name="自治区中小(幼儿园)创新素养教育项目—宁夏大学附属中学" sheetId="4" r:id="rId4"/>
    <sheet name="基础教育质量提升行动专项资金-宁夏大学附属中学" sheetId="5" r:id="rId5"/>
    <sheet name="义务教育薄弱环节改造提升-宁夏大学附属中学" sheetId="6" r:id="rId6"/>
    <sheet name="教育项目资金-宁夏大学附属中学" sheetId="7" r:id="rId7"/>
    <sheet name="义务教育学位供给奖补项目-宁夏大学附属中学" sheetId="8" r:id="rId8"/>
    <sheet name="存量资金盘活支付质量保证金(2023年)—宁夏大学附属中学" sheetId="9" r:id="rId9"/>
    <sheet name="其他收入-宁夏大学附属中学" sheetId="10" r:id="rId10"/>
    <sheet name="Sheet1" sheetId="11" r:id="rId1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<sst xmlns="http://schemas.openxmlformats.org/spreadsheetml/2006/main" count="913" uniqueCount="279">
  <si>
    <t>附件5</t>
  </si>
  <si>
    <t>自治区项目支出绩效自评表</t>
  </si>
  <si>
    <r>
      <rPr>
        <sz val="9"/>
        <rFont val="宋体"/>
        <charset val="134"/>
      </rPr>
      <t>（2023</t>
    </r>
    <r>
      <rPr>
        <sz val="9"/>
        <rFont val="宋体"/>
        <charset val="134"/>
      </rPr>
      <t>年度）</t>
    </r>
  </si>
  <si>
    <t>项目名称</t>
  </si>
  <si>
    <t>高考综合改革项目-宁夏大学附属中学</t>
  </si>
  <si>
    <t>主管部门</t>
  </si>
  <si>
    <t>宁夏大学</t>
  </si>
  <si>
    <t>实施单位</t>
  </si>
  <si>
    <t>宁夏大学附属中学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</si>
  <si>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</si>
  <si>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</si>
  <si>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</si>
  <si>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</si>
  <si>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</si>
  <si>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</si>
  <si>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</si>
  <si>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</si>
  <si>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</si>
  <si>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</si>
  <si>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</si>
  <si>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</si>
  <si>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</si>
  <si>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</si>
  <si>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</si>
  <si>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依据《国务院办公厅关于新时代推进普通高中育人方式改革的指导意见》（国办发〔2019〕29号）文件，实施2022年高考综合改革，结转资金用于校园绿化施工、校园广场改造硬化二期工程等，给学生一个良好的看书学习环境，给老师一个良好的教书育人环境。2023年高考综合改革-宁夏大学附属中学，实施期1年，项目内容包括：1、智慧实验室建设2间，预算160万。</t>
  </si>
  <si>
    <t>按政策实施，提升教育教学水平，为学生创造良好的看书学习环境，给老师创造良好的教书育人环境。</t>
  </si>
  <si>
    <t>绩
效
指
标</t>
  </si>
  <si>
    <t>一级指标</t>
  </si>
  <si>
    <t>二级指标</t>
  </si>
  <si>
    <t>三级指标</t>
  </si>
  <si>
    <t>年度指标值</t>
  </si>
  <si>
    <t>实际完成值</t>
  </si>
  <si>
    <t>偏差原因分析
及改进措施</t>
  </si>
  <si>
    <t>产
出
指
标
（50分）</t>
  </si>
  <si>
    <t>数量指标</t>
  </si>
  <si>
    <t>验室建设数量</t>
  </si>
  <si>
    <t>2间</t>
  </si>
  <si>
    <t>结转项目数</t>
  </si>
  <si>
    <t>2个</t>
  </si>
  <si>
    <t>质量指标</t>
  </si>
  <si>
    <t>验收符合标准</t>
  </si>
  <si>
    <t>验收合格</t>
  </si>
  <si>
    <t>时效指标</t>
  </si>
  <si>
    <t>于2023年12月31日前完成资金支付</t>
  </si>
  <si>
    <t>按时完成</t>
  </si>
  <si>
    <t>按照合同已支付货款，预留质保金暂未支付。</t>
  </si>
  <si>
    <t>成本指标</t>
  </si>
  <si>
    <t>智慧生物实验室建设单价</t>
  </si>
  <si>
    <t>80万元/间</t>
  </si>
  <si>
    <t>160万元</t>
  </si>
  <si>
    <t>结转项目资金</t>
  </si>
  <si>
    <t>249万元</t>
  </si>
  <si>
    <t>159.34万元</t>
  </si>
  <si>
    <t>预留质保金12.69万元到期支付，其余资金为结余资金，财政收回。</t>
  </si>
  <si>
    <t xml:space="preserve">效
益
指
标（30分）
</t>
  </si>
  <si>
    <t>经济效益
指标</t>
  </si>
  <si>
    <t>社会效益
指标</t>
  </si>
  <si>
    <t>改善学校办学条件</t>
  </si>
  <si>
    <t>逐步改善</t>
  </si>
  <si>
    <t>生态效益
指标</t>
  </si>
  <si>
    <t>可持续
影响指标</t>
  </si>
  <si>
    <t>提升教育教学发展</t>
  </si>
  <si>
    <t>持续提升</t>
  </si>
  <si>
    <t>满意度指标（10分）</t>
  </si>
  <si>
    <t>服务对象
满意度
指标</t>
  </si>
  <si>
    <t>师生的满意度</t>
  </si>
  <si>
    <t>≥85%</t>
  </si>
  <si>
    <t xml:space="preserve">    总  分</t>
  </si>
  <si>
    <t xml:space="preserve"> 注意事项：总分100=绩效指标90分+资金执行情况10，请大家务必按照勾稽关系准确计分。</t>
  </si>
  <si>
    <t>学前和高中生均奖补资金-宁夏大学附属中学</t>
  </si>
  <si>
    <t>自治区保障高中生均公用经费，保障学校教育教学任务正常开展，提升学校教学质量和教学水平。</t>
  </si>
  <si>
    <t>按政策实施，保障学校教育教学任务正常开展，提升学校教学质量和教学水平。</t>
  </si>
  <si>
    <t>智慧班牌系统工程项目数</t>
  </si>
  <si>
    <t>1个项目</t>
  </si>
  <si>
    <t>校责险</t>
  </si>
  <si>
    <t>1学年</t>
  </si>
  <si>
    <t>办公用品购置数</t>
  </si>
  <si>
    <t>10批以上</t>
  </si>
  <si>
    <t>其他商品和服务支出采购数</t>
  </si>
  <si>
    <t>10批次以上</t>
  </si>
  <si>
    <t>厕所维修改造项目数</t>
  </si>
  <si>
    <t>本项目涉及到的所有支出的完成率及合格率</t>
  </si>
  <si>
    <t>90%以上</t>
  </si>
  <si>
    <t>按照合同要求按时支付。</t>
  </si>
  <si>
    <t>智慧班牌系统工程费用</t>
  </si>
  <si>
    <t>97.84万元</t>
  </si>
  <si>
    <t>校责险费用</t>
  </si>
  <si>
    <t>3.67万元</t>
  </si>
  <si>
    <t>办公用品购置费用</t>
  </si>
  <si>
    <t>17.77万元</t>
  </si>
  <si>
    <t>142.02万元</t>
  </si>
  <si>
    <t>121.13万元</t>
  </si>
  <si>
    <t>监控扩容项目尚未验收，待验收合格后支付剩余货款。</t>
  </si>
  <si>
    <t>厕所维修改造项目费用</t>
  </si>
  <si>
    <t>41万元</t>
  </si>
  <si>
    <t>军训项目专项资金-宁夏大学附属中学</t>
  </si>
  <si>
    <t>根据自治区政府 宁夏军区关于印发宁夏回族自治区学生军事训练工作实施细则的通知，实施学生军训项目，培养学生国防意识，集体意识和个人自理能力，为国育高技能人才。项目内容包括 军训教官伙食费每人每天100元，13名教官共13天总计1.69万元。</t>
  </si>
  <si>
    <t>通过军训，使学生有国防观念和忧患意识，同时培养了学生的组织纪律观念，提高心理素质、磨练意志、强身健体。</t>
  </si>
  <si>
    <t>军训教官数</t>
  </si>
  <si>
    <t>13人</t>
  </si>
  <si>
    <t>军训天数</t>
  </si>
  <si>
    <t>13天</t>
  </si>
  <si>
    <t>学生纪律意识测评合格率</t>
  </si>
  <si>
    <t>完成军事训练时间</t>
  </si>
  <si>
    <t>2023年秋季开学前完成</t>
  </si>
  <si>
    <t>教官伙食补助费</t>
  </si>
  <si>
    <t>1.52万元</t>
  </si>
  <si>
    <t>规范学生行为及自律意识</t>
  </si>
  <si>
    <t>持续规范</t>
  </si>
  <si>
    <t>长期促进学生身心健康发展</t>
  </si>
  <si>
    <t>持续促进</t>
  </si>
  <si>
    <t>教师和教官满意度</t>
  </si>
  <si>
    <t>自治区中小(幼儿园)创新素养教育项目—宁夏大学附属中学</t>
  </si>
  <si>
    <t>购一楼阅览室电脑11台，提升学生创新素养能力</t>
  </si>
  <si>
    <t>完成采购</t>
  </si>
  <si>
    <t>购电脑数量</t>
  </si>
  <si>
    <t>11台</t>
  </si>
  <si>
    <t>验收合格率</t>
  </si>
  <si>
    <t>≥90%</t>
  </si>
  <si>
    <t>项目完成时间</t>
  </si>
  <si>
    <t>购电脑费用</t>
  </si>
  <si>
    <t>5万元</t>
  </si>
  <si>
    <t>提升学生创新素养能力</t>
  </si>
  <si>
    <t>师生满意度</t>
  </si>
  <si>
    <t>基础教育质量提升行动专项资金-宁夏大学附属中学</t>
  </si>
  <si>
    <t>实施项目：1、2023年新高一智慧课堂教室建设2间，每间25万元，合计50万元。2、高考标准化考场及屏蔽设备建设项目一套，6万元。3、普通高考英语口语测试人机对话系统建设一套，4万元。4、“互联网+教育”高二年级智慧课堂采购验收结算款82.76万元。</t>
  </si>
  <si>
    <t>按政策实施，提升教育教学水平。高考标准化考场及屏蔽设备采购正在逐步推进，普通高考英语口语测试人机对话系统已采购待验收合格后付款。</t>
  </si>
  <si>
    <t>2023年新高一智慧课堂建设数</t>
  </si>
  <si>
    <t>高考标准化考场及屏蔽设备数量</t>
  </si>
  <si>
    <t>1套</t>
  </si>
  <si>
    <t>普通高考英语口语测试人机对话系统数量</t>
  </si>
  <si>
    <t>1项</t>
  </si>
  <si>
    <t>验收达到标准</t>
  </si>
  <si>
    <t>已完成项目验收合格</t>
  </si>
  <si>
    <t>2023年12月31日前完成</t>
  </si>
  <si>
    <t>按照合同要求支付。</t>
  </si>
  <si>
    <t>“互联网+教育”高二年级智慧课堂采购验收结算款</t>
  </si>
  <si>
    <t>82.76万元</t>
  </si>
  <si>
    <t>高考标准化考场及屏蔽设备款</t>
  </si>
  <si>
    <t>6万元</t>
  </si>
  <si>
    <t>项目申报采购中，2024年完成。</t>
  </si>
  <si>
    <t>普通高考英语口语测试人机对话系统款</t>
  </si>
  <si>
    <t>4万元</t>
  </si>
  <si>
    <t>已采购，正在验收中，2024年付款。</t>
  </si>
  <si>
    <t>2023年新高一智慧课堂建设款</t>
  </si>
  <si>
    <t>50万元</t>
  </si>
  <si>
    <t>教育教学环境改善</t>
  </si>
  <si>
    <t>逐步提高</t>
  </si>
  <si>
    <t>学校基础设施满足教学需求，提升教学质量和教学水平</t>
  </si>
  <si>
    <t>义务教育薄弱环节改造提升-宁夏大学附属中学</t>
  </si>
  <si>
    <t>构建智慧校园，具体项目内容：功能室建设200万元、3.智慧校园管理服务平台100万元。</t>
  </si>
  <si>
    <t>两个项目均已实施完成，2024年进行验收付款。</t>
  </si>
  <si>
    <t>功能室建设</t>
  </si>
  <si>
    <t>智慧校园管理服务平台</t>
  </si>
  <si>
    <t>项目暂未验收</t>
  </si>
  <si>
    <t>项目已完成，2024年组织验收支付后续款项。</t>
  </si>
  <si>
    <t>按合同要求付款。</t>
  </si>
  <si>
    <t>智慧校园管理服务平台费</t>
  </si>
  <si>
    <t>100万元</t>
  </si>
  <si>
    <t>29.51万元</t>
  </si>
  <si>
    <t>功能室建设费</t>
  </si>
  <si>
    <t>200万元</t>
  </si>
  <si>
    <t>59.61万元</t>
  </si>
  <si>
    <t>教育项目资金-宁夏大学附属中学</t>
  </si>
  <si>
    <t>实施项目1、宿舍楼窗户维修28万元，2、校园智慧平台1套91万元，3、实验楼各功能室门更换及粉刷34.50万元，4、用于购买办公用品，保障教师日常办公使用，上年结转6.5万元及当年拨款3.6万元，合计10.10万元。</t>
  </si>
  <si>
    <t>项目按时完成，零星采购部分资金下达较迟，2024年继续完成使用。</t>
  </si>
  <si>
    <t>实验楼各功能室门更换数</t>
  </si>
  <si>
    <t>87扇</t>
  </si>
  <si>
    <t>实验楼粉刷数</t>
  </si>
  <si>
    <t>实验楼五层楼</t>
  </si>
  <si>
    <t>校园智慧平台建设数量</t>
  </si>
  <si>
    <t>购买办公用品数量</t>
  </si>
  <si>
    <t>3批以上</t>
  </si>
  <si>
    <t>宿舍楼窗户维修更换数</t>
  </si>
  <si>
    <t>购买产品合格率</t>
  </si>
  <si>
    <t>大于90%</t>
  </si>
  <si>
    <t>2023年12月31日前使用</t>
  </si>
  <si>
    <t>校园智慧平台</t>
  </si>
  <si>
    <t>90.80万元</t>
  </si>
  <si>
    <t>购买办公用品费用</t>
  </si>
  <si>
    <t>11.56万元</t>
  </si>
  <si>
    <t>7.96万元</t>
  </si>
  <si>
    <t>2023年3.6万元资金下达较迟，于2024年使用。</t>
  </si>
  <si>
    <t>实验楼各功能室门更换及粉刷费用</t>
  </si>
  <si>
    <t>34.50万元</t>
  </si>
  <si>
    <t>宿舍楼窗户维修更换费用</t>
  </si>
  <si>
    <t>26.74万元</t>
  </si>
  <si>
    <t>义务教育学位供给奖补项目-宁夏大学附属中学</t>
  </si>
  <si>
    <t>1、 单位义务教育阶段临时聘用人员工资13万元。 2、初中部护眼灯32盏，每盏937.50元 ，预算金额3万元。3、初中部图书及电子资源采购，预算20万元 ，纸质和电子资源各一套，每套10万元 。由初中部各学科老师根据学科特点和师生需求推荐书单和电子资源目录，内容可以涉及学科相关、历史、文化、科技等方面，课程教学中心组织校内专家对书单和资源目录进行审核。 4、科技创新比赛项目所需材料 （耗材）采购一套 ：根据科创组的具体需求，进一步探索学校在科技创新方面的新领域，在诸如机器人大赛、基于“互联网+”的智慧系统（如建筑、农场、码头等）设计、智能控制系统等领域采购所需比赛材料，既能满足学校拓展科技创新特色课程需求，又能培养学生的科技创新素养，预算10万元。</t>
  </si>
  <si>
    <t>教师工资按时支付，采购项目部分已采购，待验收合格后付款。</t>
  </si>
  <si>
    <t>聘用人员工资社保</t>
  </si>
  <si>
    <t>2人以上</t>
  </si>
  <si>
    <t>初中部购买护眼灯数量</t>
  </si>
  <si>
    <t>32盏</t>
  </si>
  <si>
    <t>初中部购图书批次</t>
  </si>
  <si>
    <t>两批</t>
  </si>
  <si>
    <t>科技创新比赛项目材料购买批次</t>
  </si>
  <si>
    <t>一批</t>
  </si>
  <si>
    <t>采购合格率</t>
  </si>
  <si>
    <t>≥90</t>
  </si>
  <si>
    <t>按时完成项目支付</t>
  </si>
  <si>
    <t>按合同规定时间支付</t>
  </si>
  <si>
    <t>工资按时支付、采购合同尚未签订</t>
  </si>
  <si>
    <t>聘用人员工资社保费</t>
  </si>
  <si>
    <t>13万元</t>
  </si>
  <si>
    <t>初中部购买护眼灯金额</t>
  </si>
  <si>
    <t>3万元</t>
  </si>
  <si>
    <t>初中部购图书金额</t>
  </si>
  <si>
    <t>20万元</t>
  </si>
  <si>
    <t>科技创新比赛项目材料购买金额</t>
  </si>
  <si>
    <t>10万元</t>
  </si>
  <si>
    <t>学校基础设施满足教学需求</t>
  </si>
  <si>
    <t>存量资金盘活支付质量保证金(2023年)—宁夏大学附属中学</t>
  </si>
  <si>
    <t>用于支付2023年已到质保期应付质量保证金，及工程款，原安排资金属于两年以上被财政收回资金。 宁夏大学附属中学初中部及高中部维修改造工程质量保证金29050元，办公楼、体育馆维修项目质量保证金13800元，2020年教学设备更新与维修-计算机房质保金87509.10元，宁夏新三思检测设备有限公司智慧黑板11套质量保证金15647.50元，办公楼屋面防水工程款102369.20元，付2020年义务教育薄弱环节改造项目二标段工程质保金29868元。</t>
  </si>
  <si>
    <t>按照合同要求进行支付。</t>
  </si>
  <si>
    <t>结转支付质保金项目数</t>
  </si>
  <si>
    <t>6项</t>
  </si>
  <si>
    <t>5项</t>
  </si>
  <si>
    <t>办公楼、体育馆维修项目质量保证金</t>
  </si>
  <si>
    <t>13800元</t>
  </si>
  <si>
    <t>质保期未结束，质保期到支付。</t>
  </si>
  <si>
    <t>2020年互联网+教育多媒体设备更新项目质保金及续标质保金</t>
  </si>
  <si>
    <t>15632元</t>
  </si>
  <si>
    <t>付教师设备更新与维修（计算机教室）工程质保金</t>
  </si>
  <si>
    <t>87509.10元</t>
  </si>
  <si>
    <t>付2020年义务教育薄弱环节改造项目二标段工程质保金</t>
  </si>
  <si>
    <t>29868元</t>
  </si>
  <si>
    <t>办公楼屋面防水维修工程</t>
  </si>
  <si>
    <t>102340.90元</t>
  </si>
  <si>
    <t>初中楼及高中部维修项目质保金</t>
  </si>
  <si>
    <t>29050元</t>
  </si>
  <si>
    <t>上级补助资金-宁夏大学附属中学</t>
  </si>
  <si>
    <t>非财政拨款资金，用于保障学校教育教学任务正常开展，提升学校教学质量和教学水平。</t>
  </si>
  <si>
    <t>保障学校教育教学任务正常开展，提升学校教学质量和教学水平。</t>
  </si>
  <si>
    <t>控制线外奖励性绩效工资人数</t>
  </si>
  <si>
    <t>218人</t>
  </si>
  <si>
    <t>218人以上</t>
  </si>
  <si>
    <t>其他工资福利支出（包含合同制人员及临时聘用人员工资等）</t>
  </si>
  <si>
    <t>其他社会保障</t>
  </si>
  <si>
    <t>24人*12月</t>
  </si>
  <si>
    <t>24人以上*12月</t>
  </si>
  <si>
    <t>其他社会保障(聘用人员社保、退休教职工及其他服务人员福利支出)</t>
  </si>
  <si>
    <t>180人</t>
  </si>
  <si>
    <t>180人以上</t>
  </si>
  <si>
    <t>取暖面积</t>
  </si>
  <si>
    <t>34194.72平米*5个月</t>
  </si>
  <si>
    <t>供电量</t>
  </si>
  <si>
    <t>80万度</t>
  </si>
  <si>
    <t>80万度以上</t>
  </si>
  <si>
    <t>用水量</t>
  </si>
  <si>
    <t>7万吨</t>
  </si>
  <si>
    <t>7万吨以上</t>
  </si>
  <si>
    <t>智慧课堂建设（2023年高一）</t>
  </si>
  <si>
    <t>其他商品和服务支出</t>
  </si>
  <si>
    <t>3项</t>
  </si>
  <si>
    <t>3项以上</t>
  </si>
  <si>
    <t>该项目资金完成合格率</t>
  </si>
  <si>
    <t>控制线外奖励性绩效工资</t>
  </si>
  <si>
    <t>17000元/人</t>
  </si>
  <si>
    <t>376.60万元</t>
  </si>
  <si>
    <t>2700元/人/月</t>
  </si>
  <si>
    <t>77.75万元</t>
  </si>
  <si>
    <t>2000元/人</t>
  </si>
  <si>
    <t>32.14万元</t>
  </si>
  <si>
    <t>取暖费</t>
  </si>
  <si>
    <t>4.9元/平米/月</t>
  </si>
  <si>
    <t>84.45万元</t>
  </si>
  <si>
    <t>电费</t>
  </si>
  <si>
    <t>0.5元/度</t>
  </si>
  <si>
    <t>42.41万元</t>
  </si>
  <si>
    <t>水费</t>
  </si>
  <si>
    <t>3.11元/吨</t>
  </si>
  <si>
    <t>22.23万元</t>
  </si>
  <si>
    <t>7.54万元</t>
  </si>
  <si>
    <t>16.88万元</t>
  </si>
  <si>
    <t>保证学校教育教学工作正常运转</t>
  </si>
  <si>
    <t>持续进行</t>
  </si>
  <si>
    <t>保证教育长远发展</t>
  </si>
  <si>
    <t>长远发展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</si>
</sst>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name val="宋体"/>
      <charset val="134"/>
    </font>
    <font>
      <sz val="8"/>
      <name val="宋体"/>
      <charset val="134"/>
    </font>
    <font>
      <sz val="9"/>
      <name val="宋体"/>
      <charset val="134"/>
    </font>
    <font>
      <sz val="16"/>
      <name val="黑体"/>
      <charset val="134"/>
    </font>
    <font>
      <sz val="10"/>
      <name val="黑体"/>
      <charset val="134"/>
    </font>
    <font>
      <sz val="21"/>
      <name val="方正小标宋_GBK"/>
      <charset val="134"/>
    </font>
    <font>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68">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0" fontId="3" fillId="0" borderId="8" xfId="0" applyFont="1" applyFill="1" applyBorder="1" applyAlignment="1">
      <alignment vertical="center"/>
    </xf>
    <xf numFmtId="0" fontId="3" fillId="0" borderId="10" xfId="0" applyFont="1" applyFill="1" applyBorder="1" applyAlignment="1">
      <alignment vertical="center"/>
    </xf>
    <xf numFmtId="0" fontId="3" fillId="0" borderId="4" xfId="49" applyFont="1" applyBorder="1" applyAlignment="1">
      <alignment horizontal="left" vertical="center" wrapText="1"/>
    </xf>
    <xf numFmtId="0" fontId="3" fillId="0" borderId="11" xfId="49" applyFont="1" applyFill="1" applyBorder="1" applyAlignment="1">
      <alignment horizontal="center"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12" xfId="49" applyFont="1" applyBorder="1" applyAlignment="1">
      <alignment horizontal="center" vertical="center" wrapText="1"/>
    </xf>
    <xf numFmtId="0" fontId="7" fillId="0" borderId="3" xfId="0" applyFont="1" applyFill="1" applyBorder="1" applyAlignment="1">
      <alignment horizontal="center" vertical="center" wrapText="1"/>
    </xf>
    <xf numFmtId="0" fontId="1" fillId="0" borderId="3" xfId="49" applyFont="1" applyBorder="1" applyAlignment="1">
      <alignment horizontal="center" vertical="center" wrapText="1"/>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7" xfId="0" applyFont="1" applyFill="1" applyBorder="1" applyAlignment="1">
      <alignment horizontal="center" vertical="center"/>
    </xf>
    <xf numFmtId="0" fontId="1" fillId="0" borderId="3" xfId="49" applyFont="1" applyBorder="1" applyAlignment="1">
      <alignment vertical="center" wrapText="1"/>
    </xf>
    <xf numFmtId="0" fontId="1" fillId="0" borderId="1" xfId="49" applyFont="1" applyBorder="1" applyAlignment="1">
      <alignment horizontal="center" vertical="center" wrapText="1"/>
    </xf>
    <xf numFmtId="0" fontId="1" fillId="0" borderId="7" xfId="49" applyFont="1" applyBorder="1" applyAlignment="1">
      <alignment horizontal="center" vertical="center" wrapText="1"/>
    </xf>
    <xf numFmtId="0" fontId="1" fillId="0" borderId="1" xfId="49" applyFont="1" applyBorder="1" applyAlignment="1">
      <alignment vertical="center" wrapText="1"/>
    </xf>
    <xf numFmtId="0" fontId="1" fillId="0" borderId="7" xfId="49" applyFont="1" applyBorder="1" applyAlignment="1">
      <alignment vertical="center" wrapText="1"/>
    </xf>
    <xf numFmtId="0" fontId="3" fillId="0" borderId="2" xfId="49" applyFont="1" applyBorder="1" applyAlignment="1">
      <alignment horizontal="left" vertical="center" wrapText="1"/>
    </xf>
    <xf numFmtId="0" fontId="3" fillId="0" borderId="7" xfId="49" applyFont="1" applyBorder="1" applyAlignment="1">
      <alignment horizontal="left" vertical="center" wrapText="1"/>
    </xf>
    <xf numFmtId="9" fontId="3" fillId="0" borderId="3" xfId="3" applyFont="1" applyFill="1" applyBorder="1" applyAlignment="1" applyProtection="1">
      <alignment horizontal="center" vertical="center" wrapText="1"/>
    </xf>
    <xf numFmtId="0" fontId="3" fillId="0" borderId="3" xfId="49" applyFont="1" applyFill="1" applyBorder="1" applyAlignment="1">
      <alignment vertical="center" wrapText="1"/>
    </xf>
    <xf numFmtId="9" fontId="3" fillId="0" borderId="3" xfId="3" applyNumberFormat="1" applyFont="1" applyFill="1" applyBorder="1" applyAlignment="1" applyProtection="1">
      <alignment horizontal="center" vertical="center" wrapText="1"/>
    </xf>
    <xf numFmtId="0" fontId="8" fillId="0" borderId="3" xfId="0" applyFont="1" applyFill="1" applyBorder="1" applyAlignment="1">
      <alignment horizontal="center" vertical="center"/>
    </xf>
    <xf numFmtId="0" fontId="3" fillId="0" borderId="3" xfId="49" applyFont="1" applyBorder="1" applyAlignment="1">
      <alignment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3" xfId="49" applyFont="1" applyBorder="1" applyAlignment="1">
      <alignment horizontal="left" vertical="center" wrapText="1"/>
    </xf>
    <xf numFmtId="0" fontId="8"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9" fontId="0" fillId="0" borderId="3" xfId="0" applyNumberFormat="1" applyFont="1" applyFill="1" applyBorder="1" applyAlignment="1">
      <alignment vertical="center"/>
    </xf>
    <xf numFmtId="0" fontId="0" fillId="0" borderId="3" xfId="0" applyFont="1" applyFill="1" applyBorder="1" applyAlignment="1">
      <alignment horizontal="center"/>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3" fillId="0" borderId="1" xfId="49" applyFont="1" applyBorder="1" applyAlignment="1">
      <alignment vertical="center" wrapText="1"/>
    </xf>
    <xf numFmtId="0" fontId="3" fillId="0" borderId="7" xfId="49" applyFont="1" applyBorder="1" applyAlignment="1">
      <alignment vertical="center" wrapText="1"/>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3"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7" xfId="49" applyFont="1" applyFill="1" applyBorder="1" applyAlignment="1">
      <alignment horizontal="center" vertical="center" wrapText="1"/>
    </xf>
    <xf numFmtId="0" fontId="1" fillId="0" borderId="3" xfId="49" applyFont="1" applyFill="1" applyBorder="1" applyAlignment="1">
      <alignment horizontal="center" vertical="center" wrapText="1"/>
    </xf>
    <xf numFmtId="31" fontId="1" fillId="0" borderId="3" xfId="49" applyNumberFormat="1" applyFont="1" applyFill="1" applyBorder="1" applyAlignment="1">
      <alignment horizontal="center" vertical="center" wrapText="1"/>
    </xf>
    <xf numFmtId="0" fontId="3" fillId="0" borderId="1" xfId="49" applyFont="1" applyFill="1" applyBorder="1" applyAlignment="1">
      <alignment vertical="center" wrapText="1"/>
    </xf>
    <xf numFmtId="0" fontId="3" fillId="0" borderId="7"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G19" sqref="G19"/>
    </sheetView>
  </sheetViews>
  <sheetFormatPr defaultColWidth="8.125" defaultRowHeight="12"/>
  <cols>
    <col min="1" max="1" width="3.875" style="1" customWidth="1"/>
    <col min="2" max="2" width="4.625" style="1" customWidth="1"/>
    <col min="3" max="3" width="8.625" style="1" customWidth="1"/>
    <col min="4" max="5" width="17.125" style="1" customWidth="1"/>
    <col min="6" max="6" width="10.25" style="1" customWidth="1"/>
    <col min="7" max="7" width="13.5" style="1" customWidth="1"/>
    <col min="8" max="9" width="5" style="1" customWidth="1"/>
    <col min="10" max="11" width="8.62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4</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E8+E9</f>
        <v>409</v>
      </c>
      <c r="F7" s="14">
        <f>F8+F9</f>
        <v>409</v>
      </c>
      <c r="G7" s="15">
        <f>G8+G9</f>
        <v>319.32</v>
      </c>
      <c r="H7" s="16"/>
      <c r="I7" s="14">
        <v>10</v>
      </c>
      <c r="J7" s="43">
        <f>G7/F7</f>
        <v>0.780733496332518</v>
      </c>
      <c r="K7" s="44">
        <v>8</v>
      </c>
    </row>
    <row r="8" s="3" customFormat="1" ht="27.75" customHeight="1" spans="1:11">
      <c r="A8" s="21"/>
      <c r="B8" s="18"/>
      <c r="C8" s="19"/>
      <c r="D8" s="20" t="s">
        <v>17</v>
      </c>
      <c r="E8" s="14">
        <v>160</v>
      </c>
      <c r="F8" s="14">
        <v>160</v>
      </c>
      <c r="G8" s="15">
        <v>159.98</v>
      </c>
      <c r="H8" s="16"/>
      <c r="I8" s="14" t="s">
        <v>18</v>
      </c>
      <c r="J8" s="43">
        <f>G8/F8</f>
        <v>0.999875</v>
      </c>
      <c r="K8" s="14" t="s">
        <v>18</v>
      </c>
    </row>
    <row r="9" s="3" customFormat="1" ht="18.75" customHeight="1" spans="1:11">
      <c r="A9" s="21"/>
      <c r="B9" s="18"/>
      <c r="C9" s="19"/>
      <c r="D9" s="8" t="s">
        <v>19</v>
      </c>
      <c r="E9" s="14">
        <v>249</v>
      </c>
      <c r="F9" s="14">
        <v>249</v>
      </c>
      <c r="G9" s="15">
        <v>159.34</v>
      </c>
      <c r="H9" s="16"/>
      <c r="I9" s="14" t="s">
        <v>18</v>
      </c>
      <c r="J9" s="43">
        <f>G9/F9</f>
        <v>0.639919678714859</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75" customHeight="1" spans="1:11">
      <c r="A12" s="25"/>
      <c r="B12" s="50" t="s">
        <v>24</v>
      </c>
      <c r="C12" s="50"/>
      <c r="D12" s="50"/>
      <c r="E12" s="50"/>
      <c r="F12" s="50"/>
      <c r="G12" s="50" t="s">
        <v>25</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10" t="s">
        <v>35</v>
      </c>
      <c r="E14" s="10"/>
      <c r="F14" s="10" t="s">
        <v>36</v>
      </c>
      <c r="G14" s="10" t="s">
        <v>36</v>
      </c>
      <c r="H14" s="47">
        <v>10</v>
      </c>
      <c r="I14" s="47">
        <v>10</v>
      </c>
      <c r="J14" s="8"/>
      <c r="K14" s="27"/>
    </row>
    <row r="15" s="3" customFormat="1" ht="24" customHeight="1" spans="1:11">
      <c r="A15" s="28"/>
      <c r="B15" s="10"/>
      <c r="C15" s="28"/>
      <c r="D15" s="46" t="s">
        <v>37</v>
      </c>
      <c r="E15" s="46"/>
      <c r="F15" s="46" t="s">
        <v>38</v>
      </c>
      <c r="G15" s="46" t="s">
        <v>38</v>
      </c>
      <c r="H15" s="47">
        <v>10</v>
      </c>
      <c r="I15" s="47">
        <v>10</v>
      </c>
      <c r="J15" s="8"/>
      <c r="K15" s="27"/>
    </row>
    <row r="16" s="3" customFormat="1" ht="24" customHeight="1" spans="1:11">
      <c r="A16" s="28"/>
      <c r="B16" s="10"/>
      <c r="C16" s="26" t="s">
        <v>39</v>
      </c>
      <c r="D16" s="46" t="s">
        <v>40</v>
      </c>
      <c r="E16" s="46"/>
      <c r="F16" s="46" t="s">
        <v>41</v>
      </c>
      <c r="G16" s="46" t="s">
        <v>41</v>
      </c>
      <c r="H16" s="47">
        <v>10</v>
      </c>
      <c r="I16" s="47">
        <v>10</v>
      </c>
      <c r="J16" s="8"/>
      <c r="K16" s="27"/>
    </row>
    <row r="17" s="3" customFormat="1" ht="19" customHeight="1" spans="1:11">
      <c r="A17" s="28"/>
      <c r="B17" s="10"/>
      <c r="C17" s="28"/>
      <c r="D17" s="10"/>
      <c r="E17" s="10"/>
      <c r="F17" s="10"/>
      <c r="G17" s="10"/>
      <c r="H17" s="47"/>
      <c r="I17" s="47"/>
      <c r="J17" s="8"/>
      <c r="K17" s="27"/>
    </row>
    <row r="18" s="3" customFormat="1" ht="43" customHeight="1" spans="1:11">
      <c r="A18" s="28"/>
      <c r="B18" s="10"/>
      <c r="C18" s="26" t="s">
        <v>42</v>
      </c>
      <c r="D18" s="31" t="s">
        <v>43</v>
      </c>
      <c r="E18" s="31"/>
      <c r="F18" s="46" t="s">
        <v>44</v>
      </c>
      <c r="G18" s="51" t="s">
        <v>45</v>
      </c>
      <c r="H18" s="47">
        <v>10</v>
      </c>
      <c r="I18" s="47">
        <v>8</v>
      </c>
      <c r="J18" s="8"/>
      <c r="K18" s="27"/>
    </row>
    <row r="19" s="3" customFormat="1" ht="24" customHeight="1" spans="1:11">
      <c r="A19" s="28"/>
      <c r="B19" s="10"/>
      <c r="C19" s="28"/>
      <c r="D19" s="10"/>
      <c r="E19" s="10"/>
      <c r="F19" s="10"/>
      <c r="G19" s="10"/>
      <c r="H19" s="47"/>
      <c r="I19" s="47"/>
      <c r="J19" s="8"/>
      <c r="K19" s="27"/>
    </row>
    <row r="20" s="3" customFormat="1" ht="24" customHeight="1" spans="1:11">
      <c r="A20" s="28"/>
      <c r="B20" s="10"/>
      <c r="C20" s="26" t="s">
        <v>46</v>
      </c>
      <c r="D20" s="46" t="s">
        <v>47</v>
      </c>
      <c r="E20" s="46"/>
      <c r="F20" s="46" t="s">
        <v>48</v>
      </c>
      <c r="G20" s="10" t="s">
        <v>49</v>
      </c>
      <c r="H20" s="47">
        <v>5</v>
      </c>
      <c r="I20" s="47">
        <v>5</v>
      </c>
      <c r="J20" s="8"/>
      <c r="K20" s="27"/>
    </row>
    <row r="21" s="3" customFormat="1" ht="41" customHeight="1" spans="1:11">
      <c r="A21" s="28"/>
      <c r="B21" s="10"/>
      <c r="C21" s="28"/>
      <c r="D21" s="46" t="s">
        <v>50</v>
      </c>
      <c r="E21" s="46"/>
      <c r="F21" s="46" t="s">
        <v>51</v>
      </c>
      <c r="G21" s="10" t="s">
        <v>52</v>
      </c>
      <c r="H21" s="47">
        <v>5</v>
      </c>
      <c r="I21" s="47">
        <v>4</v>
      </c>
      <c r="J21" s="8" t="s">
        <v>53</v>
      </c>
      <c r="K21" s="27"/>
    </row>
    <row r="22" s="3" customFormat="1" ht="24" customHeight="1" spans="1:11">
      <c r="A22" s="28"/>
      <c r="B22" s="10" t="s">
        <v>54</v>
      </c>
      <c r="C22" s="26" t="s">
        <v>55</v>
      </c>
      <c r="D22" s="10"/>
      <c r="E22" s="10"/>
      <c r="F22" s="10"/>
      <c r="G22" s="10"/>
      <c r="H22" s="47"/>
      <c r="I22" s="47"/>
      <c r="J22" s="8"/>
      <c r="K22" s="27"/>
    </row>
    <row r="23" s="3" customFormat="1" ht="24" customHeight="1" spans="1:11">
      <c r="A23" s="28"/>
      <c r="B23" s="10"/>
      <c r="C23" s="26" t="s">
        <v>56</v>
      </c>
      <c r="D23" s="46" t="s">
        <v>57</v>
      </c>
      <c r="E23" s="46"/>
      <c r="F23" s="46" t="s">
        <v>58</v>
      </c>
      <c r="G23" s="46" t="s">
        <v>58</v>
      </c>
      <c r="H23" s="47">
        <v>15</v>
      </c>
      <c r="I23" s="47">
        <v>13</v>
      </c>
      <c r="J23" s="8"/>
      <c r="K23" s="27"/>
    </row>
    <row r="24" s="3" customFormat="1" ht="24" customHeight="1" spans="1:11">
      <c r="A24" s="28"/>
      <c r="B24" s="10"/>
      <c r="C24" s="28"/>
      <c r="D24" s="10"/>
      <c r="E24" s="10"/>
      <c r="F24" s="10"/>
      <c r="G24" s="10"/>
      <c r="H24" s="47"/>
      <c r="I24" s="47"/>
      <c r="J24" s="8"/>
      <c r="K24" s="27"/>
    </row>
    <row r="25" s="3" customFormat="1" ht="24" customHeight="1" spans="1:11">
      <c r="A25" s="28"/>
      <c r="B25" s="10"/>
      <c r="C25" s="26" t="s">
        <v>59</v>
      </c>
      <c r="D25" s="10"/>
      <c r="E25" s="10"/>
      <c r="F25" s="10"/>
      <c r="G25" s="10"/>
      <c r="H25" s="47"/>
      <c r="I25" s="47"/>
      <c r="J25" s="8"/>
      <c r="K25" s="27"/>
    </row>
    <row r="26" s="3" customFormat="1" ht="24" customHeight="1" spans="1:11">
      <c r="A26" s="28"/>
      <c r="B26" s="10"/>
      <c r="C26" s="26" t="s">
        <v>60</v>
      </c>
      <c r="D26" s="46" t="s">
        <v>61</v>
      </c>
      <c r="E26" s="46"/>
      <c r="F26" s="46" t="s">
        <v>62</v>
      </c>
      <c r="G26" s="46" t="s">
        <v>62</v>
      </c>
      <c r="H26" s="47">
        <v>15</v>
      </c>
      <c r="I26" s="47">
        <v>13</v>
      </c>
      <c r="J26" s="8"/>
      <c r="K26" s="27"/>
    </row>
    <row r="27" s="3" customFormat="1" ht="24" customHeight="1" spans="1:11">
      <c r="A27" s="28"/>
      <c r="B27" s="10"/>
      <c r="C27" s="28"/>
      <c r="D27" s="10"/>
      <c r="E27" s="10"/>
      <c r="F27" s="10"/>
      <c r="G27" s="10"/>
      <c r="H27" s="47"/>
      <c r="I27" s="47"/>
      <c r="J27" s="8"/>
      <c r="K27" s="27"/>
    </row>
    <row r="28" s="3" customFormat="1" ht="25" customHeight="1" spans="1:11">
      <c r="A28" s="28"/>
      <c r="B28" s="26" t="s">
        <v>63</v>
      </c>
      <c r="C28" s="26" t="s">
        <v>64</v>
      </c>
      <c r="D28" s="10" t="s">
        <v>65</v>
      </c>
      <c r="E28" s="10"/>
      <c r="F28" s="10" t="s">
        <v>66</v>
      </c>
      <c r="G28" s="10" t="s">
        <v>66</v>
      </c>
      <c r="H28" s="47">
        <v>10</v>
      </c>
      <c r="I28" s="47">
        <v>8</v>
      </c>
      <c r="J28" s="8"/>
      <c r="K28" s="27"/>
    </row>
    <row r="29" s="3" customFormat="1" ht="24" customHeight="1" spans="1:11">
      <c r="A29" s="28"/>
      <c r="B29" s="28"/>
      <c r="C29" s="28"/>
      <c r="D29" s="57"/>
      <c r="E29" s="58"/>
      <c r="F29" s="47"/>
      <c r="G29" s="47"/>
      <c r="H29" s="47"/>
      <c r="I29" s="47"/>
      <c r="J29" s="8"/>
      <c r="K29" s="27"/>
    </row>
    <row r="30" s="3" customFormat="1" ht="20.25" customHeight="1" spans="1:11">
      <c r="A30" s="20" t="s">
        <v>67</v>
      </c>
      <c r="B30" s="41"/>
      <c r="C30" s="41"/>
      <c r="D30" s="41"/>
      <c r="E30" s="41"/>
      <c r="F30" s="41"/>
      <c r="G30" s="42"/>
      <c r="H30" s="10">
        <v>100</v>
      </c>
      <c r="I30" s="47">
        <v>89</v>
      </c>
      <c r="J30" s="8"/>
      <c r="K30" s="27"/>
    </row>
    <row r="31" s="1" customFormat="1" ht="5.25" customHeight="1"/>
    <row r="32" s="1" customFormat="1" ht="17.25" customHeight="1" spans="1:1">
      <c r="A32" s="1" t="s">
        <v>68</v>
      </c>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2:K32"/>
    <mergeCell ref="A11:A12"/>
    <mergeCell ref="A13:A29"/>
    <mergeCell ref="B14:B21"/>
    <mergeCell ref="B22:B27"/>
    <mergeCell ref="B28:B29"/>
    <mergeCell ref="C14:C15"/>
    <mergeCell ref="C16:C17"/>
    <mergeCell ref="C18:C19"/>
    <mergeCell ref="C20:C21"/>
    <mergeCell ref="C23:C24"/>
    <mergeCell ref="C26:C27"/>
    <mergeCell ref="C28:C29"/>
    <mergeCell ref="A6:C10"/>
  </mergeCells>
  <pageMargins left="0.75" right="0.75" top="1" bottom="1" header="0.5" footer="0.5"/>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opLeftCell="A7" workbookViewId="0">
      <selection activeCell="B12" sqref="B12:F12"/>
    </sheetView>
  </sheetViews>
  <sheetFormatPr defaultColWidth="8.125" defaultRowHeight="12"/>
  <cols>
    <col min="1" max="1" width="3.875" style="1" customWidth="1"/>
    <col min="2" max="2" width="4.625" style="1" customWidth="1"/>
    <col min="3" max="3" width="9.25" style="1" customWidth="1"/>
    <col min="4" max="5" width="16.625" style="1" customWidth="1"/>
    <col min="6" max="6" width="10.25" style="1" customWidth="1"/>
    <col min="7" max="7" width="9.75" style="1" customWidth="1"/>
    <col min="8" max="9" width="5" style="1" customWidth="1"/>
    <col min="10" max="11" width="7.2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69</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302.3</v>
      </c>
      <c r="F7" s="14">
        <f t="shared" si="0"/>
        <v>302.3</v>
      </c>
      <c r="G7" s="15">
        <f t="shared" si="0"/>
        <v>281.41</v>
      </c>
      <c r="H7" s="16"/>
      <c r="I7" s="14">
        <v>10</v>
      </c>
      <c r="J7" s="43">
        <f t="shared" ref="J7:J9" si="1">G7/F7</f>
        <v>0.930896460469732</v>
      </c>
      <c r="K7" s="44">
        <v>9</v>
      </c>
    </row>
    <row r="8" s="3" customFormat="1" ht="27.75" customHeight="1" spans="1:11">
      <c r="A8" s="21"/>
      <c r="B8" s="18"/>
      <c r="C8" s="19"/>
      <c r="D8" s="20" t="s">
        <v>17</v>
      </c>
      <c r="E8" s="14">
        <v>183.02</v>
      </c>
      <c r="F8" s="14">
        <v>183.02</v>
      </c>
      <c r="G8" s="15">
        <v>162.13</v>
      </c>
      <c r="H8" s="16"/>
      <c r="I8" s="14" t="s">
        <v>18</v>
      </c>
      <c r="J8" s="43">
        <f t="shared" si="1"/>
        <v>0.885859468910501</v>
      </c>
      <c r="K8" s="14" t="s">
        <v>18</v>
      </c>
    </row>
    <row r="9" s="3" customFormat="1" ht="18.75" customHeight="1" spans="1:11">
      <c r="A9" s="21"/>
      <c r="B9" s="18"/>
      <c r="C9" s="19"/>
      <c r="D9" s="8" t="s">
        <v>19</v>
      </c>
      <c r="E9" s="14">
        <v>119.28</v>
      </c>
      <c r="F9" s="14">
        <v>119.28</v>
      </c>
      <c r="G9" s="15">
        <v>119.28</v>
      </c>
      <c r="H9" s="16"/>
      <c r="I9" s="14" t="s">
        <v>18</v>
      </c>
      <c r="J9" s="43">
        <f t="shared" si="1"/>
        <v>1</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40" customHeight="1" spans="1:11">
      <c r="A12" s="25"/>
      <c r="B12" s="50" t="s">
        <v>70</v>
      </c>
      <c r="C12" s="50"/>
      <c r="D12" s="50"/>
      <c r="E12" s="50"/>
      <c r="F12" s="50"/>
      <c r="G12" s="50" t="s">
        <v>71</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8" t="s">
        <v>72</v>
      </c>
      <c r="E14" s="27"/>
      <c r="F14" s="10" t="s">
        <v>73</v>
      </c>
      <c r="G14" s="10" t="s">
        <v>73</v>
      </c>
      <c r="H14" s="10">
        <v>4</v>
      </c>
      <c r="I14" s="10">
        <v>4</v>
      </c>
      <c r="J14" s="8"/>
      <c r="K14" s="27"/>
    </row>
    <row r="15" s="3" customFormat="1" ht="24" customHeight="1" spans="1:11">
      <c r="A15" s="28"/>
      <c r="B15" s="10"/>
      <c r="C15" s="28"/>
      <c r="D15" s="8" t="s">
        <v>74</v>
      </c>
      <c r="E15" s="27"/>
      <c r="F15" s="10" t="s">
        <v>75</v>
      </c>
      <c r="G15" s="10" t="s">
        <v>75</v>
      </c>
      <c r="H15" s="10">
        <v>4</v>
      </c>
      <c r="I15" s="10">
        <v>4</v>
      </c>
      <c r="J15" s="8"/>
      <c r="K15" s="27"/>
    </row>
    <row r="16" s="3" customFormat="1" ht="24" customHeight="1" spans="1:11">
      <c r="A16" s="28"/>
      <c r="B16" s="10"/>
      <c r="C16" s="28"/>
      <c r="D16" s="8" t="s">
        <v>76</v>
      </c>
      <c r="E16" s="27"/>
      <c r="F16" s="10" t="s">
        <v>77</v>
      </c>
      <c r="G16" s="10" t="s">
        <v>77</v>
      </c>
      <c r="H16" s="10">
        <v>4</v>
      </c>
      <c r="I16" s="10">
        <v>4</v>
      </c>
      <c r="J16" s="8"/>
      <c r="K16" s="27"/>
    </row>
    <row r="17" s="3" customFormat="1" ht="24" customHeight="1" spans="1:11">
      <c r="A17" s="28"/>
      <c r="B17" s="10"/>
      <c r="C17" s="28"/>
      <c r="D17" s="8" t="s">
        <v>78</v>
      </c>
      <c r="E17" s="27"/>
      <c r="F17" s="10" t="s">
        <v>79</v>
      </c>
      <c r="G17" s="10" t="s">
        <v>79</v>
      </c>
      <c r="H17" s="10">
        <v>4</v>
      </c>
      <c r="I17" s="10">
        <v>4</v>
      </c>
      <c r="J17" s="8"/>
      <c r="K17" s="27"/>
    </row>
    <row r="18" s="3" customFormat="1" ht="24" customHeight="1" spans="1:11">
      <c r="A18" s="28"/>
      <c r="B18" s="10"/>
      <c r="C18" s="28"/>
      <c r="D18" s="8" t="s">
        <v>80</v>
      </c>
      <c r="E18" s="27"/>
      <c r="F18" s="10" t="s">
        <v>73</v>
      </c>
      <c r="G18" s="10" t="s">
        <v>73</v>
      </c>
      <c r="H18" s="10">
        <v>4</v>
      </c>
      <c r="I18" s="10">
        <v>4</v>
      </c>
      <c r="J18" s="8"/>
      <c r="K18" s="27"/>
    </row>
    <row r="19" s="3" customFormat="1" ht="24" customHeight="1" spans="1:11">
      <c r="A19" s="28"/>
      <c r="B19" s="10"/>
      <c r="C19" s="26" t="s">
        <v>39</v>
      </c>
      <c r="D19" s="51" t="s">
        <v>81</v>
      </c>
      <c r="E19" s="51"/>
      <c r="F19" s="51" t="s">
        <v>82</v>
      </c>
      <c r="G19" s="51" t="s">
        <v>82</v>
      </c>
      <c r="H19" s="10">
        <v>5</v>
      </c>
      <c r="I19" s="10">
        <v>4</v>
      </c>
      <c r="J19" s="8"/>
      <c r="K19" s="27"/>
    </row>
    <row r="20" s="3" customFormat="1" ht="24" customHeight="1" spans="1:11">
      <c r="A20" s="28"/>
      <c r="B20" s="10"/>
      <c r="C20" s="28"/>
      <c r="D20" s="10"/>
      <c r="E20" s="10"/>
      <c r="F20" s="10"/>
      <c r="G20" s="10"/>
      <c r="H20" s="10"/>
      <c r="I20" s="10"/>
      <c r="J20" s="8"/>
      <c r="K20" s="27"/>
    </row>
    <row r="21" s="3" customFormat="1" ht="24" customHeight="1" spans="1:11">
      <c r="A21" s="28"/>
      <c r="B21" s="10"/>
      <c r="C21" s="26" t="s">
        <v>42</v>
      </c>
      <c r="D21" s="51" t="s">
        <v>43</v>
      </c>
      <c r="E21" s="51"/>
      <c r="F21" s="51" t="s">
        <v>44</v>
      </c>
      <c r="G21" s="51" t="s">
        <v>83</v>
      </c>
      <c r="H21" s="10">
        <v>5</v>
      </c>
      <c r="I21" s="10">
        <v>4</v>
      </c>
      <c r="J21" s="8"/>
      <c r="K21" s="27"/>
    </row>
    <row r="22" s="3" customFormat="1" ht="24" customHeight="1" spans="1:11">
      <c r="A22" s="28"/>
      <c r="B22" s="10"/>
      <c r="C22" s="28"/>
      <c r="D22" s="8"/>
      <c r="E22" s="27"/>
      <c r="F22" s="10"/>
      <c r="G22" s="10"/>
      <c r="H22" s="10"/>
      <c r="I22" s="10"/>
      <c r="J22" s="8"/>
      <c r="K22" s="27"/>
    </row>
    <row r="23" s="3" customFormat="1" ht="24" customHeight="1" spans="1:11">
      <c r="A23" s="28"/>
      <c r="B23" s="10"/>
      <c r="C23" s="26" t="s">
        <v>46</v>
      </c>
      <c r="D23" s="8" t="s">
        <v>84</v>
      </c>
      <c r="E23" s="27"/>
      <c r="F23" s="10" t="s">
        <v>85</v>
      </c>
      <c r="G23" s="10" t="s">
        <v>85</v>
      </c>
      <c r="H23" s="10">
        <v>4</v>
      </c>
      <c r="I23" s="10">
        <v>4</v>
      </c>
      <c r="J23" s="8"/>
      <c r="K23" s="27"/>
    </row>
    <row r="24" s="3" customFormat="1" ht="24" customHeight="1" spans="1:11">
      <c r="A24" s="28"/>
      <c r="B24" s="10"/>
      <c r="C24" s="28"/>
      <c r="D24" s="8" t="s">
        <v>86</v>
      </c>
      <c r="E24" s="27"/>
      <c r="F24" s="10" t="s">
        <v>87</v>
      </c>
      <c r="G24" s="10" t="s">
        <v>87</v>
      </c>
      <c r="H24" s="10">
        <v>4</v>
      </c>
      <c r="I24" s="10">
        <v>4</v>
      </c>
      <c r="J24" s="8"/>
      <c r="K24" s="27"/>
    </row>
    <row r="25" s="3" customFormat="1" ht="24" customHeight="1" spans="1:11">
      <c r="A25" s="28"/>
      <c r="B25" s="10"/>
      <c r="C25" s="28"/>
      <c r="D25" s="8" t="s">
        <v>88</v>
      </c>
      <c r="E25" s="27"/>
      <c r="F25" s="10" t="s">
        <v>89</v>
      </c>
      <c r="G25" s="10" t="s">
        <v>89</v>
      </c>
      <c r="H25" s="10">
        <v>4</v>
      </c>
      <c r="I25" s="10">
        <v>4</v>
      </c>
      <c r="J25" s="8"/>
      <c r="K25" s="27"/>
    </row>
    <row r="26" s="3" customFormat="1" ht="42" customHeight="1" spans="1:11">
      <c r="A26" s="28"/>
      <c r="B26" s="10"/>
      <c r="C26" s="28"/>
      <c r="D26" s="8" t="s">
        <v>78</v>
      </c>
      <c r="E26" s="27"/>
      <c r="F26" s="10" t="s">
        <v>90</v>
      </c>
      <c r="G26" s="10" t="s">
        <v>91</v>
      </c>
      <c r="H26" s="10">
        <v>4</v>
      </c>
      <c r="I26" s="10">
        <v>3</v>
      </c>
      <c r="J26" s="20" t="s">
        <v>92</v>
      </c>
      <c r="K26" s="42"/>
    </row>
    <row r="27" s="3" customFormat="1" ht="24" customHeight="1" spans="1:11">
      <c r="A27" s="28"/>
      <c r="B27" s="10"/>
      <c r="C27" s="28"/>
      <c r="D27" s="8" t="s">
        <v>93</v>
      </c>
      <c r="E27" s="27"/>
      <c r="F27" s="10" t="s">
        <v>94</v>
      </c>
      <c r="G27" s="10" t="s">
        <v>94</v>
      </c>
      <c r="H27" s="10">
        <v>4</v>
      </c>
      <c r="I27" s="10">
        <v>4</v>
      </c>
      <c r="J27" s="8"/>
      <c r="K27" s="27"/>
    </row>
    <row r="28" s="3" customFormat="1" ht="24" customHeight="1" spans="1:11">
      <c r="A28" s="28"/>
      <c r="B28" s="10" t="s">
        <v>54</v>
      </c>
      <c r="C28" s="26" t="s">
        <v>55</v>
      </c>
      <c r="D28" s="8"/>
      <c r="E28" s="27"/>
      <c r="F28" s="10"/>
      <c r="G28" s="10"/>
      <c r="H28" s="10"/>
      <c r="I28" s="10"/>
      <c r="J28" s="8"/>
      <c r="K28" s="27"/>
    </row>
    <row r="29" s="3" customFormat="1" ht="24" customHeight="1" spans="1:11">
      <c r="A29" s="28"/>
      <c r="B29" s="10"/>
      <c r="C29" s="26" t="s">
        <v>56</v>
      </c>
      <c r="D29" s="51" t="s">
        <v>57</v>
      </c>
      <c r="E29" s="51"/>
      <c r="F29" s="51" t="s">
        <v>58</v>
      </c>
      <c r="G29" s="51" t="s">
        <v>58</v>
      </c>
      <c r="H29" s="10">
        <v>15</v>
      </c>
      <c r="I29" s="10">
        <v>13</v>
      </c>
      <c r="J29" s="8"/>
      <c r="K29" s="27"/>
    </row>
    <row r="30" s="3" customFormat="1" ht="21" customHeight="1" spans="1:11">
      <c r="A30" s="28"/>
      <c r="B30" s="10"/>
      <c r="C30" s="28"/>
      <c r="D30" s="10"/>
      <c r="E30" s="10"/>
      <c r="F30" s="10"/>
      <c r="G30" s="10"/>
      <c r="H30" s="10"/>
      <c r="I30" s="10"/>
      <c r="J30" s="8"/>
      <c r="K30" s="27"/>
    </row>
    <row r="31" s="3" customFormat="1" ht="21" customHeight="1" spans="1:11">
      <c r="A31" s="28"/>
      <c r="B31" s="10"/>
      <c r="C31" s="26" t="s">
        <v>59</v>
      </c>
      <c r="D31" s="10"/>
      <c r="E31" s="10"/>
      <c r="F31" s="10"/>
      <c r="G31" s="10"/>
      <c r="H31" s="10"/>
      <c r="I31" s="10"/>
      <c r="J31" s="8"/>
      <c r="K31" s="27"/>
    </row>
    <row r="32" s="3" customFormat="1" ht="24" customHeight="1" spans="1:11">
      <c r="A32" s="28"/>
      <c r="B32" s="10"/>
      <c r="C32" s="26" t="s">
        <v>60</v>
      </c>
      <c r="D32" s="51" t="s">
        <v>61</v>
      </c>
      <c r="E32" s="51"/>
      <c r="F32" s="51" t="s">
        <v>62</v>
      </c>
      <c r="G32" s="51" t="s">
        <v>62</v>
      </c>
      <c r="H32" s="10">
        <v>15</v>
      </c>
      <c r="I32" s="10">
        <v>13</v>
      </c>
      <c r="J32" s="8"/>
      <c r="K32" s="27"/>
    </row>
    <row r="33" s="3" customFormat="1" ht="21" customHeight="1" spans="1:11">
      <c r="A33" s="28"/>
      <c r="B33" s="10"/>
      <c r="C33" s="28"/>
      <c r="D33" s="10"/>
      <c r="E33" s="10"/>
      <c r="F33" s="10"/>
      <c r="G33" s="10"/>
      <c r="H33" s="10"/>
      <c r="I33" s="10"/>
      <c r="J33" s="8"/>
      <c r="K33" s="27"/>
    </row>
    <row r="34" s="3" customFormat="1" ht="33" customHeight="1" spans="1:11">
      <c r="A34" s="28"/>
      <c r="B34" s="26" t="s">
        <v>63</v>
      </c>
      <c r="C34" s="26" t="s">
        <v>64</v>
      </c>
      <c r="D34" s="10" t="s">
        <v>65</v>
      </c>
      <c r="E34" s="10"/>
      <c r="F34" s="10" t="s">
        <v>66</v>
      </c>
      <c r="G34" s="10" t="s">
        <v>66</v>
      </c>
      <c r="H34" s="10">
        <v>10</v>
      </c>
      <c r="I34" s="10">
        <v>8</v>
      </c>
      <c r="J34" s="8"/>
      <c r="K34" s="27"/>
    </row>
    <row r="35" s="3" customFormat="1" ht="24" customHeight="1" spans="1:11">
      <c r="A35" s="28"/>
      <c r="B35" s="28"/>
      <c r="C35" s="28"/>
      <c r="D35" s="8"/>
      <c r="E35" s="27"/>
      <c r="F35" s="10"/>
      <c r="G35" s="10"/>
      <c r="H35" s="10"/>
      <c r="I35" s="10"/>
      <c r="J35" s="8"/>
      <c r="K35" s="27"/>
    </row>
    <row r="36" s="3" customFormat="1" ht="20.25" customHeight="1" spans="1:11">
      <c r="A36" s="20" t="s">
        <v>67</v>
      </c>
      <c r="B36" s="41"/>
      <c r="C36" s="41"/>
      <c r="D36" s="41"/>
      <c r="E36" s="41"/>
      <c r="F36" s="41"/>
      <c r="G36" s="42"/>
      <c r="H36" s="10">
        <v>100</v>
      </c>
      <c r="I36" s="47">
        <v>90</v>
      </c>
      <c r="J36" s="8"/>
      <c r="K36" s="27"/>
    </row>
    <row r="37" s="1" customFormat="1" ht="5.25" customHeight="1"/>
    <row r="38" s="1" customFormat="1" ht="17.25" customHeight="1" spans="1:1">
      <c r="A38" s="1" t="s">
        <v>68</v>
      </c>
    </row>
  </sheetData>
  <mergeCells count="7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D16:E16"/>
    <mergeCell ref="D17:E17"/>
    <mergeCell ref="D18:E18"/>
    <mergeCell ref="J18:K18"/>
    <mergeCell ref="D19:E19"/>
    <mergeCell ref="J19:K19"/>
    <mergeCell ref="D20:E20"/>
    <mergeCell ref="J20:K20"/>
    <mergeCell ref="D21:E21"/>
    <mergeCell ref="J21:K21"/>
    <mergeCell ref="D22:E22"/>
    <mergeCell ref="J22:K22"/>
    <mergeCell ref="D23:E23"/>
    <mergeCell ref="J23:K23"/>
    <mergeCell ref="D24:E24"/>
    <mergeCell ref="D25:E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38:K38"/>
    <mergeCell ref="A11:A12"/>
    <mergeCell ref="A13:A35"/>
    <mergeCell ref="B14:B27"/>
    <mergeCell ref="B28:B33"/>
    <mergeCell ref="B34:B35"/>
    <mergeCell ref="C14:C18"/>
    <mergeCell ref="C19:C20"/>
    <mergeCell ref="C21:C22"/>
    <mergeCell ref="C23:C27"/>
    <mergeCell ref="C29:C30"/>
    <mergeCell ref="C32:C33"/>
    <mergeCell ref="C34:C35"/>
    <mergeCell ref="A6:C10"/>
  </mergeCells>
  <pageMargins left="0.75" right="0.75" top="1" bottom="1" header="0.5" footer="0.5"/>
  <pageSetup paperSize="9" scale="7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D8" sqref="D8"/>
    </sheetView>
  </sheetViews>
  <sheetFormatPr defaultColWidth="8.125" defaultRowHeight="12"/>
  <cols>
    <col min="1" max="1" width="3.875" style="1" customWidth="1"/>
    <col min="2" max="2" width="4.625" style="1" customWidth="1"/>
    <col min="3" max="3" width="11.625" style="1" customWidth="1"/>
    <col min="4" max="5" width="16.5" style="1" customWidth="1"/>
    <col min="6" max="6" width="10.25" style="1" customWidth="1"/>
    <col min="7" max="7" width="9.75" style="1" customWidth="1"/>
    <col min="8" max="9" width="5" style="1" customWidth="1"/>
    <col min="10" max="10" width="5.75" style="1" customWidth="1"/>
    <col min="11" max="11" width="6.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95</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E8+E9</f>
        <v>1.52</v>
      </c>
      <c r="F7" s="14">
        <f>F8+F9</f>
        <v>1.52</v>
      </c>
      <c r="G7" s="15">
        <f>F7</f>
        <v>1.52</v>
      </c>
      <c r="H7" s="16"/>
      <c r="I7" s="14">
        <v>10</v>
      </c>
      <c r="J7" s="43">
        <f t="shared" ref="J7:J9" si="0">G7/F7</f>
        <v>1</v>
      </c>
      <c r="K7" s="44">
        <v>10</v>
      </c>
    </row>
    <row r="8" s="3" customFormat="1" ht="27.75" customHeight="1" spans="1:11">
      <c r="A8" s="21"/>
      <c r="B8" s="18"/>
      <c r="C8" s="19"/>
      <c r="D8" s="20" t="s">
        <v>17</v>
      </c>
      <c r="E8" s="14">
        <v>1.48</v>
      </c>
      <c r="F8" s="14">
        <v>1.48</v>
      </c>
      <c r="G8" s="15">
        <f>F8</f>
        <v>1.48</v>
      </c>
      <c r="H8" s="16"/>
      <c r="I8" s="14" t="s">
        <v>18</v>
      </c>
      <c r="J8" s="43">
        <f t="shared" si="0"/>
        <v>1</v>
      </c>
      <c r="K8" s="14" t="s">
        <v>18</v>
      </c>
    </row>
    <row r="9" s="3" customFormat="1" ht="18.75" customHeight="1" spans="1:11">
      <c r="A9" s="21"/>
      <c r="B9" s="18"/>
      <c r="C9" s="19"/>
      <c r="D9" s="8" t="s">
        <v>19</v>
      </c>
      <c r="E9" s="14">
        <v>0.04</v>
      </c>
      <c r="F9" s="14">
        <v>0.04</v>
      </c>
      <c r="G9" s="15">
        <f>F9</f>
        <v>0.04</v>
      </c>
      <c r="H9" s="16"/>
      <c r="I9" s="14" t="s">
        <v>18</v>
      </c>
      <c r="J9" s="43">
        <f t="shared" si="0"/>
        <v>1</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57" customHeight="1" spans="1:11">
      <c r="A12" s="25"/>
      <c r="B12" s="50" t="s">
        <v>96</v>
      </c>
      <c r="C12" s="50"/>
      <c r="D12" s="50"/>
      <c r="E12" s="50"/>
      <c r="F12" s="50"/>
      <c r="G12" s="50" t="s">
        <v>97</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8" t="s">
        <v>98</v>
      </c>
      <c r="E14" s="27"/>
      <c r="F14" s="10" t="s">
        <v>99</v>
      </c>
      <c r="G14" s="10" t="s">
        <v>99</v>
      </c>
      <c r="H14" s="10">
        <v>10</v>
      </c>
      <c r="I14" s="10">
        <v>10</v>
      </c>
      <c r="J14" s="8"/>
      <c r="K14" s="27"/>
    </row>
    <row r="15" s="3" customFormat="1" ht="24" customHeight="1" spans="1:11">
      <c r="A15" s="28"/>
      <c r="B15" s="10"/>
      <c r="C15" s="28"/>
      <c r="D15" s="8" t="s">
        <v>100</v>
      </c>
      <c r="E15" s="27"/>
      <c r="F15" s="10" t="s">
        <v>101</v>
      </c>
      <c r="G15" s="10" t="s">
        <v>101</v>
      </c>
      <c r="H15" s="10">
        <v>10</v>
      </c>
      <c r="I15" s="10">
        <v>10</v>
      </c>
      <c r="J15" s="8"/>
      <c r="K15" s="27"/>
    </row>
    <row r="16" s="3" customFormat="1" ht="24" customHeight="1" spans="1:11">
      <c r="A16" s="28"/>
      <c r="B16" s="10"/>
      <c r="C16" s="26" t="s">
        <v>39</v>
      </c>
      <c r="D16" s="8" t="s">
        <v>102</v>
      </c>
      <c r="E16" s="27"/>
      <c r="F16" s="10" t="s">
        <v>66</v>
      </c>
      <c r="G16" s="10" t="s">
        <v>66</v>
      </c>
      <c r="H16" s="10">
        <v>10</v>
      </c>
      <c r="I16" s="10">
        <v>8</v>
      </c>
      <c r="J16" s="8"/>
      <c r="K16" s="27"/>
    </row>
    <row r="17" s="3" customFormat="1" ht="24" customHeight="1" spans="1:11">
      <c r="A17" s="28"/>
      <c r="B17" s="10"/>
      <c r="C17" s="28"/>
      <c r="D17" s="8"/>
      <c r="E17" s="27"/>
      <c r="F17" s="10"/>
      <c r="G17" s="10"/>
      <c r="H17" s="10"/>
      <c r="I17" s="10"/>
      <c r="J17" s="8"/>
      <c r="K17" s="27"/>
    </row>
    <row r="18" s="3" customFormat="1" ht="24" customHeight="1" spans="1:11">
      <c r="A18" s="28"/>
      <c r="B18" s="10"/>
      <c r="C18" s="26" t="s">
        <v>42</v>
      </c>
      <c r="D18" s="8" t="s">
        <v>103</v>
      </c>
      <c r="E18" s="27"/>
      <c r="F18" s="10" t="s">
        <v>104</v>
      </c>
      <c r="G18" s="10" t="s">
        <v>104</v>
      </c>
      <c r="H18" s="10">
        <v>10</v>
      </c>
      <c r="I18" s="10">
        <v>10</v>
      </c>
      <c r="J18" s="8"/>
      <c r="K18" s="27"/>
    </row>
    <row r="19" s="3" customFormat="1" ht="24" customHeight="1" spans="1:11">
      <c r="A19" s="28"/>
      <c r="B19" s="10"/>
      <c r="C19" s="28"/>
      <c r="D19" s="8"/>
      <c r="E19" s="27"/>
      <c r="F19" s="10"/>
      <c r="G19" s="10"/>
      <c r="H19" s="10"/>
      <c r="I19" s="10"/>
      <c r="J19" s="8"/>
      <c r="K19" s="27"/>
    </row>
    <row r="20" s="3" customFormat="1" ht="24" customHeight="1" spans="1:11">
      <c r="A20" s="28"/>
      <c r="B20" s="10"/>
      <c r="C20" s="26" t="s">
        <v>46</v>
      </c>
      <c r="D20" s="8" t="s">
        <v>105</v>
      </c>
      <c r="E20" s="27"/>
      <c r="F20" s="10" t="s">
        <v>106</v>
      </c>
      <c r="G20" s="10" t="s">
        <v>106</v>
      </c>
      <c r="H20" s="10">
        <v>10</v>
      </c>
      <c r="I20" s="10">
        <v>10</v>
      </c>
      <c r="J20" s="8"/>
      <c r="K20" s="27"/>
    </row>
    <row r="21" s="3" customFormat="1" ht="24" customHeight="1" spans="1:11">
      <c r="A21" s="28"/>
      <c r="B21" s="10"/>
      <c r="C21" s="28"/>
      <c r="D21" s="8"/>
      <c r="E21" s="27"/>
      <c r="F21" s="10"/>
      <c r="G21" s="10"/>
      <c r="H21" s="10"/>
      <c r="I21" s="10"/>
      <c r="J21" s="8"/>
      <c r="K21" s="27"/>
    </row>
    <row r="22" s="3" customFormat="1" ht="24" customHeight="1" spans="1:11">
      <c r="A22" s="28"/>
      <c r="B22" s="10" t="s">
        <v>54</v>
      </c>
      <c r="C22" s="26" t="s">
        <v>55</v>
      </c>
      <c r="D22" s="8"/>
      <c r="E22" s="27"/>
      <c r="F22" s="10"/>
      <c r="G22" s="10"/>
      <c r="H22" s="10"/>
      <c r="I22" s="10"/>
      <c r="J22" s="8"/>
      <c r="K22" s="27"/>
    </row>
    <row r="23" s="3" customFormat="1" ht="24" customHeight="1" spans="1:11">
      <c r="A23" s="28"/>
      <c r="B23" s="10"/>
      <c r="C23" s="26" t="s">
        <v>56</v>
      </c>
      <c r="D23" s="46" t="s">
        <v>107</v>
      </c>
      <c r="E23" s="46"/>
      <c r="F23" s="46" t="s">
        <v>108</v>
      </c>
      <c r="G23" s="46" t="s">
        <v>108</v>
      </c>
      <c r="H23" s="10">
        <v>15</v>
      </c>
      <c r="I23" s="10">
        <v>13</v>
      </c>
      <c r="J23" s="8"/>
      <c r="K23" s="27"/>
    </row>
    <row r="24" s="3" customFormat="1" ht="24" customHeight="1" spans="1:11">
      <c r="A24" s="28"/>
      <c r="B24" s="10"/>
      <c r="C24" s="28"/>
      <c r="D24" s="10"/>
      <c r="E24" s="10"/>
      <c r="F24" s="10"/>
      <c r="G24" s="10"/>
      <c r="H24" s="10"/>
      <c r="I24" s="10"/>
      <c r="J24" s="8"/>
      <c r="K24" s="27"/>
    </row>
    <row r="25" s="3" customFormat="1" ht="24" customHeight="1" spans="1:11">
      <c r="A25" s="28"/>
      <c r="B25" s="10"/>
      <c r="C25" s="26" t="s">
        <v>59</v>
      </c>
      <c r="D25" s="10"/>
      <c r="E25" s="10"/>
      <c r="F25" s="10"/>
      <c r="G25" s="10"/>
      <c r="H25" s="10"/>
      <c r="I25" s="10"/>
      <c r="J25" s="8"/>
      <c r="K25" s="27"/>
    </row>
    <row r="26" s="3" customFormat="1" ht="24" customHeight="1" spans="1:11">
      <c r="A26" s="28"/>
      <c r="B26" s="10"/>
      <c r="C26" s="26" t="s">
        <v>60</v>
      </c>
      <c r="D26" s="46" t="s">
        <v>109</v>
      </c>
      <c r="E26" s="46"/>
      <c r="F26" s="46" t="s">
        <v>110</v>
      </c>
      <c r="G26" s="46" t="s">
        <v>110</v>
      </c>
      <c r="H26" s="10">
        <v>15</v>
      </c>
      <c r="I26" s="10">
        <v>13</v>
      </c>
      <c r="J26" s="8"/>
      <c r="K26" s="27"/>
    </row>
    <row r="27" s="3" customFormat="1" ht="24" customHeight="1" spans="1:11">
      <c r="A27" s="28"/>
      <c r="B27" s="10"/>
      <c r="C27" s="28"/>
      <c r="D27" s="10"/>
      <c r="E27" s="10"/>
      <c r="F27" s="10"/>
      <c r="G27" s="10"/>
      <c r="H27" s="10"/>
      <c r="I27" s="10"/>
      <c r="J27" s="8"/>
      <c r="K27" s="27"/>
    </row>
    <row r="28" s="3" customFormat="1" ht="33" customHeight="1" spans="1:11">
      <c r="A28" s="28"/>
      <c r="B28" s="26" t="s">
        <v>63</v>
      </c>
      <c r="C28" s="26" t="s">
        <v>64</v>
      </c>
      <c r="D28" s="10" t="s">
        <v>111</v>
      </c>
      <c r="E28" s="10"/>
      <c r="F28" s="10" t="s">
        <v>66</v>
      </c>
      <c r="G28" s="10" t="s">
        <v>66</v>
      </c>
      <c r="H28" s="10">
        <v>10</v>
      </c>
      <c r="I28" s="10">
        <v>8</v>
      </c>
      <c r="J28" s="8"/>
      <c r="K28" s="27"/>
    </row>
    <row r="29" s="3" customFormat="1" ht="29" customHeight="1" spans="1:11">
      <c r="A29" s="28"/>
      <c r="B29" s="28"/>
      <c r="C29" s="28"/>
      <c r="D29" s="57"/>
      <c r="E29" s="58"/>
      <c r="F29" s="47"/>
      <c r="G29" s="47"/>
      <c r="H29" s="47"/>
      <c r="I29" s="47"/>
      <c r="J29" s="8"/>
      <c r="K29" s="27"/>
    </row>
    <row r="30" s="3" customFormat="1" ht="20.25" customHeight="1" spans="1:11">
      <c r="A30" s="20" t="s">
        <v>67</v>
      </c>
      <c r="B30" s="41"/>
      <c r="C30" s="41"/>
      <c r="D30" s="41"/>
      <c r="E30" s="41"/>
      <c r="F30" s="41"/>
      <c r="G30" s="42"/>
      <c r="H30" s="10">
        <v>100</v>
      </c>
      <c r="I30" s="47">
        <v>92</v>
      </c>
      <c r="J30" s="8"/>
      <c r="K30" s="27"/>
    </row>
    <row r="31" s="1" customFormat="1" ht="5.25" customHeight="1"/>
    <row r="32" s="1" customFormat="1" ht="17.25" customHeight="1" spans="1:1">
      <c r="A32" s="1" t="s">
        <v>68</v>
      </c>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2:K32"/>
    <mergeCell ref="A11:A12"/>
    <mergeCell ref="A13:A29"/>
    <mergeCell ref="B14:B21"/>
    <mergeCell ref="B22:B27"/>
    <mergeCell ref="B28:B29"/>
    <mergeCell ref="C14:C15"/>
    <mergeCell ref="C16:C17"/>
    <mergeCell ref="C18:C19"/>
    <mergeCell ref="C20:C21"/>
    <mergeCell ref="C23:C24"/>
    <mergeCell ref="C26:C27"/>
    <mergeCell ref="C28:C29"/>
    <mergeCell ref="A6:C10"/>
  </mergeCells>
  <pageMargins left="0.75" right="0.75" top="1" bottom="1" header="0.5" footer="0.5"/>
  <pageSetup paperSize="9" scale="9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D16" sqref="D16:E16"/>
    </sheetView>
  </sheetViews>
  <sheetFormatPr defaultColWidth="8.125" defaultRowHeight="12"/>
  <cols>
    <col min="1" max="1" width="3.875" style="1" customWidth="1"/>
    <col min="2" max="2" width="4.625" style="1" customWidth="1"/>
    <col min="3" max="3" width="10.375" style="1" customWidth="1"/>
    <col min="4" max="4" width="17.25" style="1" customWidth="1"/>
    <col min="5" max="5" width="14.75" style="1" customWidth="1"/>
    <col min="6" max="6" width="15.375" style="1" customWidth="1"/>
    <col min="7" max="7" width="9.75" style="1" customWidth="1"/>
    <col min="8" max="8" width="5" style="1" customWidth="1"/>
    <col min="9" max="9" width="5.25" style="1" customWidth="1"/>
    <col min="10" max="10" width="5.75" style="1" customWidth="1"/>
    <col min="11" max="11" width="7.8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112</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v>5</v>
      </c>
      <c r="F7" s="14">
        <v>5</v>
      </c>
      <c r="G7" s="15">
        <v>5</v>
      </c>
      <c r="H7" s="16"/>
      <c r="I7" s="14">
        <v>10</v>
      </c>
      <c r="J7" s="43">
        <f t="shared" ref="J7:J9" si="0">G7/F7</f>
        <v>1</v>
      </c>
      <c r="K7" s="44">
        <v>10</v>
      </c>
    </row>
    <row r="8" s="3" customFormat="1" ht="27.75" customHeight="1" spans="1:11">
      <c r="A8" s="21"/>
      <c r="B8" s="18"/>
      <c r="C8" s="19"/>
      <c r="D8" s="20" t="s">
        <v>17</v>
      </c>
      <c r="E8" s="14">
        <v>0</v>
      </c>
      <c r="F8" s="14">
        <v>0</v>
      </c>
      <c r="G8" s="15">
        <v>0</v>
      </c>
      <c r="H8" s="16"/>
      <c r="I8" s="14" t="s">
        <v>18</v>
      </c>
      <c r="J8" s="45">
        <v>0</v>
      </c>
      <c r="K8" s="14" t="s">
        <v>18</v>
      </c>
    </row>
    <row r="9" s="3" customFormat="1" ht="18.75" customHeight="1" spans="1:11">
      <c r="A9" s="21"/>
      <c r="B9" s="18"/>
      <c r="C9" s="19"/>
      <c r="D9" s="8" t="s">
        <v>19</v>
      </c>
      <c r="E9" s="14">
        <v>5</v>
      </c>
      <c r="F9" s="14">
        <v>5</v>
      </c>
      <c r="G9" s="15">
        <v>5</v>
      </c>
      <c r="H9" s="16"/>
      <c r="I9" s="14" t="s">
        <v>18</v>
      </c>
      <c r="J9" s="43">
        <f t="shared" si="0"/>
        <v>1</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42" customHeight="1" spans="1:11">
      <c r="A12" s="25"/>
      <c r="B12" s="50" t="s">
        <v>113</v>
      </c>
      <c r="C12" s="50"/>
      <c r="D12" s="50"/>
      <c r="E12" s="50"/>
      <c r="F12" s="50"/>
      <c r="G12" s="50" t="s">
        <v>114</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62" t="s">
        <v>115</v>
      </c>
      <c r="E14" s="63"/>
      <c r="F14" s="64" t="s">
        <v>116</v>
      </c>
      <c r="G14" s="64" t="s">
        <v>116</v>
      </c>
      <c r="H14" s="64">
        <v>10</v>
      </c>
      <c r="I14" s="64">
        <v>10</v>
      </c>
      <c r="J14" s="62"/>
      <c r="K14" s="63"/>
    </row>
    <row r="15" s="3" customFormat="1" ht="24" customHeight="1" spans="1:11">
      <c r="A15" s="28"/>
      <c r="B15" s="10"/>
      <c r="C15" s="28"/>
      <c r="D15" s="62"/>
      <c r="E15" s="63"/>
      <c r="F15" s="64"/>
      <c r="G15" s="64"/>
      <c r="H15" s="64"/>
      <c r="I15" s="64"/>
      <c r="J15" s="62"/>
      <c r="K15" s="63"/>
    </row>
    <row r="16" s="3" customFormat="1" ht="24" customHeight="1" spans="1:11">
      <c r="A16" s="28"/>
      <c r="B16" s="10"/>
      <c r="C16" s="26" t="s">
        <v>39</v>
      </c>
      <c r="D16" s="62" t="s">
        <v>117</v>
      </c>
      <c r="E16" s="63"/>
      <c r="F16" s="29" t="s">
        <v>118</v>
      </c>
      <c r="G16" s="29" t="s">
        <v>118</v>
      </c>
      <c r="H16" s="64">
        <v>15</v>
      </c>
      <c r="I16" s="64">
        <v>15</v>
      </c>
      <c r="J16" s="62"/>
      <c r="K16" s="63"/>
    </row>
    <row r="17" s="3" customFormat="1" ht="24" customHeight="1" spans="1:11">
      <c r="A17" s="28"/>
      <c r="B17" s="10"/>
      <c r="C17" s="28"/>
      <c r="D17" s="62"/>
      <c r="E17" s="63"/>
      <c r="F17" s="64"/>
      <c r="G17" s="64"/>
      <c r="H17" s="64"/>
      <c r="I17" s="64"/>
      <c r="J17" s="62"/>
      <c r="K17" s="63"/>
    </row>
    <row r="18" s="3" customFormat="1" ht="21" customHeight="1" spans="1:11">
      <c r="A18" s="28"/>
      <c r="B18" s="10"/>
      <c r="C18" s="26" t="s">
        <v>42</v>
      </c>
      <c r="D18" s="62" t="s">
        <v>119</v>
      </c>
      <c r="E18" s="63"/>
      <c r="F18" s="65">
        <v>45291</v>
      </c>
      <c r="G18" s="64" t="s">
        <v>44</v>
      </c>
      <c r="H18" s="64">
        <v>15</v>
      </c>
      <c r="I18" s="64">
        <v>15</v>
      </c>
      <c r="J18" s="62"/>
      <c r="K18" s="63"/>
    </row>
    <row r="19" s="3" customFormat="1" ht="24" customHeight="1" spans="1:11">
      <c r="A19" s="28"/>
      <c r="B19" s="10"/>
      <c r="C19" s="28"/>
      <c r="D19" s="62"/>
      <c r="E19" s="63"/>
      <c r="F19" s="64"/>
      <c r="G19" s="64"/>
      <c r="H19" s="64"/>
      <c r="I19" s="64"/>
      <c r="J19" s="62"/>
      <c r="K19" s="63"/>
    </row>
    <row r="20" s="3" customFormat="1" ht="24" customHeight="1" spans="1:11">
      <c r="A20" s="28"/>
      <c r="B20" s="10"/>
      <c r="C20" s="26" t="s">
        <v>46</v>
      </c>
      <c r="D20" s="62" t="s">
        <v>120</v>
      </c>
      <c r="E20" s="63"/>
      <c r="F20" s="64" t="s">
        <v>121</v>
      </c>
      <c r="G20" s="64" t="s">
        <v>121</v>
      </c>
      <c r="H20" s="64">
        <v>10</v>
      </c>
      <c r="I20" s="64">
        <v>10</v>
      </c>
      <c r="J20" s="62"/>
      <c r="K20" s="63"/>
    </row>
    <row r="21" s="3" customFormat="1" ht="24" customHeight="1" spans="1:11">
      <c r="A21" s="28"/>
      <c r="B21" s="10"/>
      <c r="C21" s="28"/>
      <c r="D21" s="62"/>
      <c r="E21" s="63"/>
      <c r="F21" s="64"/>
      <c r="G21" s="64"/>
      <c r="H21" s="64"/>
      <c r="I21" s="64"/>
      <c r="J21" s="62"/>
      <c r="K21" s="63"/>
    </row>
    <row r="22" s="3" customFormat="1" ht="24" customHeight="1" spans="1:11">
      <c r="A22" s="28"/>
      <c r="B22" s="10" t="s">
        <v>54</v>
      </c>
      <c r="C22" s="26" t="s">
        <v>55</v>
      </c>
      <c r="D22" s="62"/>
      <c r="E22" s="63"/>
      <c r="F22" s="64"/>
      <c r="G22" s="64"/>
      <c r="H22" s="64"/>
      <c r="I22" s="64"/>
      <c r="J22" s="62"/>
      <c r="K22" s="63"/>
    </row>
    <row r="23" s="3" customFormat="1" ht="24" customHeight="1" spans="1:11">
      <c r="A23" s="28"/>
      <c r="B23" s="10"/>
      <c r="C23" s="26" t="s">
        <v>56</v>
      </c>
      <c r="D23" s="51" t="s">
        <v>57</v>
      </c>
      <c r="E23" s="51"/>
      <c r="F23" s="51" t="s">
        <v>58</v>
      </c>
      <c r="G23" s="51" t="s">
        <v>58</v>
      </c>
      <c r="H23" s="64">
        <v>15</v>
      </c>
      <c r="I23" s="64">
        <v>13</v>
      </c>
      <c r="J23" s="62"/>
      <c r="K23" s="63"/>
    </row>
    <row r="24" s="3" customFormat="1" ht="24" customHeight="1" spans="1:11">
      <c r="A24" s="28"/>
      <c r="B24" s="10"/>
      <c r="C24" s="28"/>
      <c r="D24" s="10"/>
      <c r="E24" s="10"/>
      <c r="F24" s="10"/>
      <c r="G24" s="10"/>
      <c r="H24" s="64"/>
      <c r="I24" s="64"/>
      <c r="J24" s="62"/>
      <c r="K24" s="63"/>
    </row>
    <row r="25" s="3" customFormat="1" ht="24" customHeight="1" spans="1:11">
      <c r="A25" s="28"/>
      <c r="B25" s="10"/>
      <c r="C25" s="26" t="s">
        <v>59</v>
      </c>
      <c r="D25" s="10"/>
      <c r="E25" s="10"/>
      <c r="F25" s="10"/>
      <c r="G25" s="10"/>
      <c r="H25" s="64"/>
      <c r="I25" s="64"/>
      <c r="J25" s="62"/>
      <c r="K25" s="63"/>
    </row>
    <row r="26" s="3" customFormat="1" ht="24" customHeight="1" spans="1:11">
      <c r="A26" s="28"/>
      <c r="B26" s="10"/>
      <c r="C26" s="26" t="s">
        <v>60</v>
      </c>
      <c r="D26" s="51" t="s">
        <v>122</v>
      </c>
      <c r="E26" s="51"/>
      <c r="F26" s="51" t="s">
        <v>62</v>
      </c>
      <c r="G26" s="51" t="s">
        <v>62</v>
      </c>
      <c r="H26" s="64">
        <v>15</v>
      </c>
      <c r="I26" s="64">
        <v>13</v>
      </c>
      <c r="J26" s="62"/>
      <c r="K26" s="63"/>
    </row>
    <row r="27" s="3" customFormat="1" ht="24" customHeight="1" spans="1:11">
      <c r="A27" s="28"/>
      <c r="B27" s="10"/>
      <c r="C27" s="28"/>
      <c r="D27" s="62"/>
      <c r="E27" s="63"/>
      <c r="F27" s="64"/>
      <c r="G27" s="64"/>
      <c r="H27" s="64"/>
      <c r="I27" s="64"/>
      <c r="J27" s="62"/>
      <c r="K27" s="63"/>
    </row>
    <row r="28" s="3" customFormat="1" ht="25" customHeight="1" spans="1:11">
      <c r="A28" s="28"/>
      <c r="B28" s="26" t="s">
        <v>63</v>
      </c>
      <c r="C28" s="26" t="s">
        <v>64</v>
      </c>
      <c r="D28" s="62" t="s">
        <v>123</v>
      </c>
      <c r="E28" s="63"/>
      <c r="F28" s="29" t="s">
        <v>66</v>
      </c>
      <c r="G28" s="29" t="s">
        <v>66</v>
      </c>
      <c r="H28" s="64">
        <v>10</v>
      </c>
      <c r="I28" s="64">
        <v>8</v>
      </c>
      <c r="J28" s="62"/>
      <c r="K28" s="63"/>
    </row>
    <row r="29" s="3" customFormat="1" ht="29" customHeight="1" spans="1:11">
      <c r="A29" s="28"/>
      <c r="B29" s="28"/>
      <c r="C29" s="28"/>
      <c r="D29" s="66"/>
      <c r="E29" s="67"/>
      <c r="F29" s="47"/>
      <c r="G29" s="47"/>
      <c r="H29" s="47"/>
      <c r="I29" s="47"/>
      <c r="J29" s="8"/>
      <c r="K29" s="27"/>
    </row>
    <row r="30" s="3" customFormat="1" ht="20.25" customHeight="1" spans="1:11">
      <c r="A30" s="20" t="s">
        <v>67</v>
      </c>
      <c r="B30" s="41"/>
      <c r="C30" s="41"/>
      <c r="D30" s="41"/>
      <c r="E30" s="41"/>
      <c r="F30" s="41"/>
      <c r="G30" s="42"/>
      <c r="H30" s="10">
        <v>100</v>
      </c>
      <c r="I30" s="47">
        <v>94</v>
      </c>
      <c r="J30" s="8"/>
      <c r="K30" s="27"/>
    </row>
    <row r="31" s="1" customFormat="1" ht="5.25" customHeight="1"/>
    <row r="32" s="1" customFormat="1" ht="17.25" customHeight="1" spans="1:1">
      <c r="A32" s="1" t="s">
        <v>68</v>
      </c>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2:K32"/>
    <mergeCell ref="A11:A12"/>
    <mergeCell ref="A13:A29"/>
    <mergeCell ref="B14:B21"/>
    <mergeCell ref="B22:B27"/>
    <mergeCell ref="B28:B29"/>
    <mergeCell ref="C14:C15"/>
    <mergeCell ref="C16:C17"/>
    <mergeCell ref="C18:C19"/>
    <mergeCell ref="C20:C21"/>
    <mergeCell ref="C23:C24"/>
    <mergeCell ref="C26:C27"/>
    <mergeCell ref="C28:C29"/>
    <mergeCell ref="A6:C10"/>
  </mergeCells>
  <pageMargins left="0.75" right="0.75" top="1" bottom="1" header="0.5" footer="0.5"/>
  <pageSetup paperSize="9" scale="8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workbookViewId="0">
      <selection activeCell="G15" sqref="G15"/>
    </sheetView>
  </sheetViews>
  <sheetFormatPr defaultColWidth="8.125" defaultRowHeight="12"/>
  <cols>
    <col min="1" max="1" width="3.875" style="1" customWidth="1"/>
    <col min="2" max="2" width="4.625" style="1" customWidth="1"/>
    <col min="3" max="3" width="10.75" style="1" customWidth="1"/>
    <col min="4" max="5" width="18.25" style="1" customWidth="1"/>
    <col min="6" max="6" width="10.25" style="1" customWidth="1"/>
    <col min="7" max="7" width="9.75" style="1" customWidth="1"/>
    <col min="8" max="9" width="5" style="1" customWidth="1"/>
    <col min="10" max="11" width="9.62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124</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142.76</v>
      </c>
      <c r="F7" s="14">
        <f t="shared" si="0"/>
        <v>142.76</v>
      </c>
      <c r="G7" s="15">
        <f t="shared" si="0"/>
        <v>132.76</v>
      </c>
      <c r="H7" s="16"/>
      <c r="I7" s="14">
        <v>10</v>
      </c>
      <c r="J7" s="43">
        <f t="shared" ref="J7:J9" si="1">G7/F7</f>
        <v>0.929952367609975</v>
      </c>
      <c r="K7" s="44">
        <v>9</v>
      </c>
    </row>
    <row r="8" s="3" customFormat="1" ht="27.75" customHeight="1" spans="1:11">
      <c r="A8" s="21"/>
      <c r="B8" s="18"/>
      <c r="C8" s="19"/>
      <c r="D8" s="20" t="s">
        <v>17</v>
      </c>
      <c r="E8" s="14">
        <v>60</v>
      </c>
      <c r="F8" s="14">
        <v>60</v>
      </c>
      <c r="G8" s="15">
        <v>50</v>
      </c>
      <c r="H8" s="16"/>
      <c r="I8" s="14" t="s">
        <v>18</v>
      </c>
      <c r="J8" s="43">
        <f t="shared" si="1"/>
        <v>0.833333333333333</v>
      </c>
      <c r="K8" s="14" t="s">
        <v>18</v>
      </c>
    </row>
    <row r="9" s="3" customFormat="1" ht="18.75" customHeight="1" spans="1:11">
      <c r="A9" s="21"/>
      <c r="B9" s="18"/>
      <c r="C9" s="19"/>
      <c r="D9" s="8" t="s">
        <v>19</v>
      </c>
      <c r="E9" s="14">
        <v>82.76</v>
      </c>
      <c r="F9" s="14">
        <v>82.76</v>
      </c>
      <c r="G9" s="15">
        <v>82.76</v>
      </c>
      <c r="H9" s="16"/>
      <c r="I9" s="14" t="s">
        <v>18</v>
      </c>
      <c r="J9" s="43">
        <f t="shared" si="1"/>
        <v>1</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46.5" customHeight="1" spans="1:11">
      <c r="A12" s="25"/>
      <c r="B12" s="50" t="s">
        <v>125</v>
      </c>
      <c r="C12" s="50"/>
      <c r="D12" s="50"/>
      <c r="E12" s="50"/>
      <c r="F12" s="50"/>
      <c r="G12" s="50" t="s">
        <v>126</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2" customHeight="1" spans="1:11">
      <c r="A14" s="28"/>
      <c r="B14" s="10" t="s">
        <v>33</v>
      </c>
      <c r="C14" s="26" t="s">
        <v>34</v>
      </c>
      <c r="D14" s="10" t="s">
        <v>127</v>
      </c>
      <c r="E14" s="10"/>
      <c r="F14" s="10" t="s">
        <v>36</v>
      </c>
      <c r="G14" s="10" t="s">
        <v>36</v>
      </c>
      <c r="H14" s="10">
        <v>5</v>
      </c>
      <c r="I14" s="10">
        <v>5</v>
      </c>
      <c r="J14" s="10"/>
      <c r="K14" s="10"/>
    </row>
    <row r="15" s="3" customFormat="1" ht="22" customHeight="1" spans="1:11">
      <c r="A15" s="28"/>
      <c r="B15" s="10"/>
      <c r="C15" s="28"/>
      <c r="D15" s="51" t="s">
        <v>128</v>
      </c>
      <c r="E15" s="51"/>
      <c r="F15" s="46" t="s">
        <v>129</v>
      </c>
      <c r="G15" s="46">
        <v>0</v>
      </c>
      <c r="H15" s="46">
        <v>5</v>
      </c>
      <c r="I15" s="46">
        <v>0</v>
      </c>
      <c r="J15" s="10"/>
      <c r="K15" s="10"/>
    </row>
    <row r="16" s="3" customFormat="1" ht="22" customHeight="1" spans="1:11">
      <c r="A16" s="28"/>
      <c r="B16" s="10"/>
      <c r="C16" s="28"/>
      <c r="D16" s="51" t="s">
        <v>130</v>
      </c>
      <c r="E16" s="51"/>
      <c r="F16" s="46" t="s">
        <v>129</v>
      </c>
      <c r="G16" s="46">
        <v>0</v>
      </c>
      <c r="H16" s="46">
        <v>5</v>
      </c>
      <c r="I16" s="46">
        <v>0</v>
      </c>
      <c r="J16" s="10"/>
      <c r="K16" s="10"/>
    </row>
    <row r="17" s="3" customFormat="1" ht="22" customHeight="1" spans="1:11">
      <c r="A17" s="28"/>
      <c r="B17" s="10"/>
      <c r="C17" s="28"/>
      <c r="D17" s="10" t="s">
        <v>37</v>
      </c>
      <c r="E17" s="10"/>
      <c r="F17" s="10" t="s">
        <v>131</v>
      </c>
      <c r="G17" s="10" t="s">
        <v>131</v>
      </c>
      <c r="H17" s="10">
        <v>5</v>
      </c>
      <c r="I17" s="10">
        <v>5</v>
      </c>
      <c r="J17" s="10"/>
      <c r="K17" s="10"/>
    </row>
    <row r="18" s="3" customFormat="1" ht="22" customHeight="1" spans="1:11">
      <c r="A18" s="28"/>
      <c r="B18" s="10"/>
      <c r="C18" s="26" t="s">
        <v>39</v>
      </c>
      <c r="D18" s="46" t="s">
        <v>132</v>
      </c>
      <c r="E18" s="46"/>
      <c r="F18" s="46" t="s">
        <v>41</v>
      </c>
      <c r="G18" s="51" t="s">
        <v>133</v>
      </c>
      <c r="H18" s="46">
        <v>5</v>
      </c>
      <c r="I18" s="46">
        <v>3</v>
      </c>
      <c r="J18" s="10"/>
      <c r="K18" s="10"/>
    </row>
    <row r="19" s="3" customFormat="1" ht="22" customHeight="1" spans="1:11">
      <c r="A19" s="28"/>
      <c r="B19" s="10"/>
      <c r="C19" s="28"/>
      <c r="D19" s="10"/>
      <c r="E19" s="10"/>
      <c r="F19" s="10"/>
      <c r="G19" s="10"/>
      <c r="H19" s="10"/>
      <c r="I19" s="10"/>
      <c r="J19" s="10"/>
      <c r="K19" s="10"/>
    </row>
    <row r="20" s="3" customFormat="1" ht="22" customHeight="1" spans="1:11">
      <c r="A20" s="28"/>
      <c r="B20" s="10"/>
      <c r="C20" s="26" t="s">
        <v>42</v>
      </c>
      <c r="D20" s="46" t="s">
        <v>134</v>
      </c>
      <c r="E20" s="46"/>
      <c r="F20" s="46" t="s">
        <v>44</v>
      </c>
      <c r="G20" s="51" t="s">
        <v>135</v>
      </c>
      <c r="H20" s="51">
        <v>5</v>
      </c>
      <c r="I20" s="51">
        <v>3</v>
      </c>
      <c r="J20" s="10"/>
      <c r="K20" s="10"/>
    </row>
    <row r="21" s="3" customFormat="1" ht="22" customHeight="1" spans="1:11">
      <c r="A21" s="28"/>
      <c r="B21" s="10"/>
      <c r="C21" s="28"/>
      <c r="D21" s="10"/>
      <c r="E21" s="10"/>
      <c r="F21" s="10"/>
      <c r="G21" s="10"/>
      <c r="H21" s="10"/>
      <c r="I21" s="10"/>
      <c r="J21" s="10"/>
      <c r="K21" s="10"/>
    </row>
    <row r="22" s="3" customFormat="1" ht="22" customHeight="1" spans="1:11">
      <c r="A22" s="28"/>
      <c r="B22" s="10"/>
      <c r="C22" s="26" t="s">
        <v>46</v>
      </c>
      <c r="D22" s="10" t="s">
        <v>136</v>
      </c>
      <c r="E22" s="10"/>
      <c r="F22" s="10" t="s">
        <v>137</v>
      </c>
      <c r="G22" s="10" t="s">
        <v>137</v>
      </c>
      <c r="H22" s="10">
        <v>5</v>
      </c>
      <c r="I22" s="10">
        <v>5</v>
      </c>
      <c r="J22" s="10"/>
      <c r="K22" s="10"/>
    </row>
    <row r="23" s="3" customFormat="1" ht="22" customHeight="1" spans="1:11">
      <c r="A23" s="28"/>
      <c r="B23" s="10"/>
      <c r="C23" s="28"/>
      <c r="D23" s="51" t="s">
        <v>138</v>
      </c>
      <c r="E23" s="51"/>
      <c r="F23" s="46" t="s">
        <v>139</v>
      </c>
      <c r="G23" s="46">
        <v>0</v>
      </c>
      <c r="H23" s="46">
        <v>5</v>
      </c>
      <c r="I23" s="46">
        <v>0</v>
      </c>
      <c r="J23" s="10" t="s">
        <v>140</v>
      </c>
      <c r="K23" s="10"/>
    </row>
    <row r="24" s="3" customFormat="1" ht="22" customHeight="1" spans="1:11">
      <c r="A24" s="28"/>
      <c r="B24" s="10"/>
      <c r="C24" s="28"/>
      <c r="D24" s="51" t="s">
        <v>141</v>
      </c>
      <c r="E24" s="51"/>
      <c r="F24" s="46" t="s">
        <v>142</v>
      </c>
      <c r="G24" s="46">
        <v>0</v>
      </c>
      <c r="H24" s="46">
        <v>5</v>
      </c>
      <c r="I24" s="46">
        <v>0</v>
      </c>
      <c r="J24" s="10" t="s">
        <v>143</v>
      </c>
      <c r="K24" s="10"/>
    </row>
    <row r="25" s="3" customFormat="1" ht="22" customHeight="1" spans="1:11">
      <c r="A25" s="28"/>
      <c r="B25" s="10"/>
      <c r="C25" s="28"/>
      <c r="D25" s="10" t="s">
        <v>144</v>
      </c>
      <c r="E25" s="10"/>
      <c r="F25" s="10" t="s">
        <v>145</v>
      </c>
      <c r="G25" s="10" t="s">
        <v>145</v>
      </c>
      <c r="H25" s="10">
        <v>5</v>
      </c>
      <c r="I25" s="10">
        <v>5</v>
      </c>
      <c r="J25" s="10"/>
      <c r="K25" s="10"/>
    </row>
    <row r="26" s="3" customFormat="1" ht="22" customHeight="1" spans="1:11">
      <c r="A26" s="28"/>
      <c r="B26" s="10" t="s">
        <v>54</v>
      </c>
      <c r="C26" s="26" t="s">
        <v>55</v>
      </c>
      <c r="D26" s="10"/>
      <c r="E26" s="10"/>
      <c r="F26" s="10"/>
      <c r="G26" s="10"/>
      <c r="H26" s="10"/>
      <c r="I26" s="10"/>
      <c r="J26" s="10"/>
      <c r="K26" s="10"/>
    </row>
    <row r="27" s="3" customFormat="1" ht="22" customHeight="1" spans="1:11">
      <c r="A27" s="28"/>
      <c r="B27" s="10"/>
      <c r="C27" s="26" t="s">
        <v>56</v>
      </c>
      <c r="D27" s="46" t="s">
        <v>146</v>
      </c>
      <c r="E27" s="46"/>
      <c r="F27" s="46" t="s">
        <v>147</v>
      </c>
      <c r="G27" s="46" t="s">
        <v>147</v>
      </c>
      <c r="H27" s="46">
        <v>15</v>
      </c>
      <c r="I27" s="46">
        <v>13</v>
      </c>
      <c r="J27" s="10"/>
      <c r="K27" s="10"/>
    </row>
    <row r="28" s="3" customFormat="1" ht="22" customHeight="1" spans="1:11">
      <c r="A28" s="28"/>
      <c r="B28" s="10"/>
      <c r="C28" s="28"/>
      <c r="D28" s="10"/>
      <c r="E28" s="10"/>
      <c r="F28" s="10"/>
      <c r="G28" s="10"/>
      <c r="H28" s="10"/>
      <c r="I28" s="10"/>
      <c r="J28" s="10"/>
      <c r="K28" s="10"/>
    </row>
    <row r="29" s="3" customFormat="1" ht="22" customHeight="1" spans="1:11">
      <c r="A29" s="28"/>
      <c r="B29" s="10"/>
      <c r="C29" s="26" t="s">
        <v>59</v>
      </c>
      <c r="D29" s="10"/>
      <c r="E29" s="10"/>
      <c r="F29" s="10"/>
      <c r="G29" s="10"/>
      <c r="H29" s="10"/>
      <c r="I29" s="10"/>
      <c r="J29" s="10"/>
      <c r="K29" s="10"/>
    </row>
    <row r="30" s="3" customFormat="1" ht="22" customHeight="1" spans="1:11">
      <c r="A30" s="28"/>
      <c r="B30" s="10"/>
      <c r="C30" s="26" t="s">
        <v>60</v>
      </c>
      <c r="D30" s="46" t="s">
        <v>148</v>
      </c>
      <c r="E30" s="46"/>
      <c r="F30" s="46" t="s">
        <v>62</v>
      </c>
      <c r="G30" s="46" t="s">
        <v>62</v>
      </c>
      <c r="H30" s="46">
        <v>15</v>
      </c>
      <c r="I30" s="46">
        <v>13</v>
      </c>
      <c r="J30" s="10"/>
      <c r="K30" s="10"/>
    </row>
    <row r="31" s="3" customFormat="1" ht="22" customHeight="1" spans="1:11">
      <c r="A31" s="28"/>
      <c r="B31" s="10"/>
      <c r="C31" s="28"/>
      <c r="D31" s="10"/>
      <c r="E31" s="10"/>
      <c r="F31" s="10"/>
      <c r="G31" s="10"/>
      <c r="H31" s="10"/>
      <c r="I31" s="10"/>
      <c r="J31" s="10"/>
      <c r="K31" s="10"/>
    </row>
    <row r="32" s="3" customFormat="1" ht="22" customHeight="1" spans="1:11">
      <c r="A32" s="28"/>
      <c r="B32" s="26" t="s">
        <v>63</v>
      </c>
      <c r="C32" s="26" t="s">
        <v>64</v>
      </c>
      <c r="D32" s="10" t="s">
        <v>65</v>
      </c>
      <c r="E32" s="10"/>
      <c r="F32" s="10" t="s">
        <v>66</v>
      </c>
      <c r="G32" s="10" t="s">
        <v>66</v>
      </c>
      <c r="H32" s="10">
        <v>10</v>
      </c>
      <c r="I32" s="10">
        <v>8</v>
      </c>
      <c r="J32" s="10"/>
      <c r="K32" s="10"/>
    </row>
    <row r="33" s="3" customFormat="1" ht="22" customHeight="1" spans="1:11">
      <c r="A33" s="28"/>
      <c r="B33" s="28"/>
      <c r="C33" s="28"/>
      <c r="D33" s="57"/>
      <c r="E33" s="58"/>
      <c r="F33" s="47"/>
      <c r="G33" s="47"/>
      <c r="H33" s="47"/>
      <c r="I33" s="47"/>
      <c r="J33" s="8"/>
      <c r="K33" s="27"/>
    </row>
    <row r="34" s="3" customFormat="1" ht="20.25" customHeight="1" spans="1:11">
      <c r="A34" s="20" t="s">
        <v>67</v>
      </c>
      <c r="B34" s="41"/>
      <c r="C34" s="41"/>
      <c r="D34" s="41"/>
      <c r="E34" s="41"/>
      <c r="F34" s="41"/>
      <c r="G34" s="42"/>
      <c r="H34" s="10">
        <v>100</v>
      </c>
      <c r="I34" s="47">
        <v>69</v>
      </c>
      <c r="J34" s="8"/>
      <c r="K34" s="27"/>
    </row>
    <row r="35" s="1" customFormat="1" ht="5.25" customHeight="1"/>
    <row r="36" s="1" customFormat="1" ht="17.25" customHeight="1" spans="1:1">
      <c r="A36" s="1" t="s">
        <v>68</v>
      </c>
    </row>
  </sheetData>
  <mergeCells count="7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6:K36"/>
    <mergeCell ref="A11:A12"/>
    <mergeCell ref="A13:A33"/>
    <mergeCell ref="B14:B25"/>
    <mergeCell ref="B26:B31"/>
    <mergeCell ref="B32:B33"/>
    <mergeCell ref="C14:C17"/>
    <mergeCell ref="C18:C19"/>
    <mergeCell ref="C20:C21"/>
    <mergeCell ref="C22:C25"/>
    <mergeCell ref="C27:C28"/>
    <mergeCell ref="C30:C31"/>
    <mergeCell ref="C32:C33"/>
    <mergeCell ref="A6:C10"/>
  </mergeCells>
  <pageMargins left="0.75" right="0.75" top="1" bottom="1" header="0.5" footer="0.5"/>
  <pageSetup paperSize="9" scale="83"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G17" sqref="G17"/>
    </sheetView>
  </sheetViews>
  <sheetFormatPr defaultColWidth="8.125" defaultRowHeight="12"/>
  <cols>
    <col min="1" max="1" width="3.875" style="1" customWidth="1"/>
    <col min="2" max="2" width="4.625" style="1" customWidth="1"/>
    <col min="3" max="3" width="10.875" style="1" customWidth="1"/>
    <col min="4" max="5" width="17.125" style="1" customWidth="1"/>
    <col min="6" max="6" width="10.25" style="1" customWidth="1"/>
    <col min="7" max="7" width="9.75" style="1" customWidth="1"/>
    <col min="8" max="9" width="5" style="1" customWidth="1"/>
    <col min="10" max="11" width="8.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149</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300</v>
      </c>
      <c r="F7" s="14">
        <f t="shared" si="0"/>
        <v>300</v>
      </c>
      <c r="G7" s="15">
        <f t="shared" si="0"/>
        <v>89.11</v>
      </c>
      <c r="H7" s="16"/>
      <c r="I7" s="14">
        <v>10</v>
      </c>
      <c r="J7" s="43">
        <f t="shared" ref="J7:J9" si="1">G7/F7</f>
        <v>0.297033333333333</v>
      </c>
      <c r="K7" s="44">
        <v>3</v>
      </c>
    </row>
    <row r="8" s="3" customFormat="1" ht="27.75" customHeight="1" spans="1:11">
      <c r="A8" s="21"/>
      <c r="B8" s="18"/>
      <c r="C8" s="19"/>
      <c r="D8" s="20" t="s">
        <v>17</v>
      </c>
      <c r="E8" s="14">
        <v>300</v>
      </c>
      <c r="F8" s="14">
        <v>300</v>
      </c>
      <c r="G8" s="15">
        <v>89.11</v>
      </c>
      <c r="H8" s="16"/>
      <c r="I8" s="14" t="s">
        <v>18</v>
      </c>
      <c r="J8" s="43">
        <f t="shared" si="1"/>
        <v>0.297033333333333</v>
      </c>
      <c r="K8" s="14" t="s">
        <v>18</v>
      </c>
    </row>
    <row r="9" s="3" customFormat="1" ht="18.75" customHeight="1" spans="1:11">
      <c r="A9" s="21"/>
      <c r="B9" s="18"/>
      <c r="C9" s="19"/>
      <c r="D9" s="8" t="s">
        <v>19</v>
      </c>
      <c r="E9" s="14"/>
      <c r="F9" s="14"/>
      <c r="G9" s="15"/>
      <c r="H9" s="16"/>
      <c r="I9" s="14" t="s">
        <v>18</v>
      </c>
      <c r="J9" s="43"/>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39" customHeight="1" spans="1:11">
      <c r="A12" s="25"/>
      <c r="B12" s="50" t="s">
        <v>150</v>
      </c>
      <c r="C12" s="50"/>
      <c r="D12" s="50"/>
      <c r="E12" s="50"/>
      <c r="F12" s="50"/>
      <c r="G12" s="50" t="s">
        <v>151</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51" t="s">
        <v>152</v>
      </c>
      <c r="E14" s="51"/>
      <c r="F14" s="46" t="s">
        <v>131</v>
      </c>
      <c r="G14" s="46" t="s">
        <v>131</v>
      </c>
      <c r="H14" s="10">
        <v>10</v>
      </c>
      <c r="I14" s="10">
        <v>10</v>
      </c>
      <c r="J14" s="10"/>
      <c r="K14" s="10"/>
    </row>
    <row r="15" s="3" customFormat="1" ht="24" customHeight="1" spans="1:11">
      <c r="A15" s="28"/>
      <c r="B15" s="10"/>
      <c r="C15" s="28"/>
      <c r="D15" s="46" t="s">
        <v>153</v>
      </c>
      <c r="E15" s="46"/>
      <c r="F15" s="46" t="s">
        <v>129</v>
      </c>
      <c r="G15" s="46" t="s">
        <v>129</v>
      </c>
      <c r="H15" s="46">
        <v>10</v>
      </c>
      <c r="I15" s="46">
        <v>10</v>
      </c>
      <c r="J15" s="10"/>
      <c r="K15" s="10"/>
    </row>
    <row r="16" s="3" customFormat="1" ht="24" customHeight="1" spans="1:11">
      <c r="A16" s="28"/>
      <c r="B16" s="10"/>
      <c r="C16" s="26" t="s">
        <v>39</v>
      </c>
      <c r="D16" s="46" t="s">
        <v>40</v>
      </c>
      <c r="E16" s="46"/>
      <c r="F16" s="46" t="s">
        <v>41</v>
      </c>
      <c r="G16" s="51" t="s">
        <v>154</v>
      </c>
      <c r="H16" s="46">
        <v>5</v>
      </c>
      <c r="I16" s="46">
        <v>0</v>
      </c>
      <c r="J16" s="10" t="s">
        <v>155</v>
      </c>
      <c r="K16" s="10"/>
    </row>
    <row r="17" s="3" customFormat="1" ht="24" customHeight="1" spans="1:11">
      <c r="A17" s="28"/>
      <c r="B17" s="10"/>
      <c r="C17" s="28"/>
      <c r="D17" s="59"/>
      <c r="E17" s="60"/>
      <c r="F17" s="10"/>
      <c r="G17" s="10"/>
      <c r="H17" s="10"/>
      <c r="I17" s="10"/>
      <c r="J17" s="10"/>
      <c r="K17" s="10"/>
    </row>
    <row r="18" s="3" customFormat="1" ht="24" customHeight="1" spans="1:11">
      <c r="A18" s="28"/>
      <c r="B18" s="10"/>
      <c r="C18" s="26" t="s">
        <v>42</v>
      </c>
      <c r="D18" s="46" t="s">
        <v>134</v>
      </c>
      <c r="E18" s="46"/>
      <c r="F18" s="46" t="s">
        <v>44</v>
      </c>
      <c r="G18" s="51" t="s">
        <v>156</v>
      </c>
      <c r="H18" s="51">
        <v>5</v>
      </c>
      <c r="I18" s="51">
        <v>2</v>
      </c>
      <c r="J18" s="10" t="s">
        <v>155</v>
      </c>
      <c r="K18" s="10"/>
    </row>
    <row r="19" s="3" customFormat="1" ht="24" customHeight="1" spans="1:11">
      <c r="A19" s="28"/>
      <c r="B19" s="10"/>
      <c r="C19" s="28"/>
      <c r="D19" s="10"/>
      <c r="E19" s="10"/>
      <c r="F19" s="10"/>
      <c r="G19" s="10"/>
      <c r="H19" s="10"/>
      <c r="I19" s="10"/>
      <c r="J19" s="10"/>
      <c r="K19" s="10"/>
    </row>
    <row r="20" s="3" customFormat="1" ht="24" customHeight="1" spans="1:11">
      <c r="A20" s="28"/>
      <c r="B20" s="10"/>
      <c r="C20" s="26" t="s">
        <v>46</v>
      </c>
      <c r="D20" s="10" t="s">
        <v>157</v>
      </c>
      <c r="E20" s="10"/>
      <c r="F20" s="10" t="s">
        <v>158</v>
      </c>
      <c r="G20" s="10" t="s">
        <v>159</v>
      </c>
      <c r="H20" s="10">
        <v>10</v>
      </c>
      <c r="I20" s="10">
        <v>3</v>
      </c>
      <c r="J20" s="10" t="s">
        <v>155</v>
      </c>
      <c r="K20" s="10"/>
    </row>
    <row r="21" s="3" customFormat="1" ht="24" customHeight="1" spans="1:11">
      <c r="A21" s="28"/>
      <c r="B21" s="10"/>
      <c r="C21" s="28"/>
      <c r="D21" s="51" t="s">
        <v>160</v>
      </c>
      <c r="E21" s="51"/>
      <c r="F21" s="46" t="s">
        <v>161</v>
      </c>
      <c r="G21" s="46" t="s">
        <v>162</v>
      </c>
      <c r="H21" s="46">
        <v>10</v>
      </c>
      <c r="I21" s="46">
        <v>3</v>
      </c>
      <c r="J21" s="10" t="s">
        <v>155</v>
      </c>
      <c r="K21" s="10"/>
    </row>
    <row r="22" s="3" customFormat="1" ht="24" customHeight="1" spans="1:11">
      <c r="A22" s="28"/>
      <c r="B22" s="10" t="s">
        <v>54</v>
      </c>
      <c r="C22" s="26" t="s">
        <v>55</v>
      </c>
      <c r="D22" s="10"/>
      <c r="E22" s="10"/>
      <c r="F22" s="10"/>
      <c r="G22" s="10"/>
      <c r="H22" s="10"/>
      <c r="I22" s="10"/>
      <c r="J22" s="10"/>
      <c r="K22" s="10"/>
    </row>
    <row r="23" s="3" customFormat="1" ht="24" customHeight="1" spans="1:11">
      <c r="A23" s="28"/>
      <c r="B23" s="10"/>
      <c r="C23" s="26" t="s">
        <v>56</v>
      </c>
      <c r="D23" s="46" t="s">
        <v>146</v>
      </c>
      <c r="E23" s="46"/>
      <c r="F23" s="46" t="s">
        <v>147</v>
      </c>
      <c r="G23" s="46" t="s">
        <v>147</v>
      </c>
      <c r="H23" s="46">
        <v>15</v>
      </c>
      <c r="I23" s="46">
        <v>13</v>
      </c>
      <c r="J23" s="10"/>
      <c r="K23" s="10"/>
    </row>
    <row r="24" s="3" customFormat="1" ht="24" customHeight="1" spans="1:11">
      <c r="A24" s="28"/>
      <c r="B24" s="10"/>
      <c r="C24" s="28"/>
      <c r="D24" s="10"/>
      <c r="E24" s="10"/>
      <c r="F24" s="10"/>
      <c r="G24" s="10"/>
      <c r="H24" s="10"/>
      <c r="I24" s="10"/>
      <c r="J24" s="10"/>
      <c r="K24" s="10"/>
    </row>
    <row r="25" s="3" customFormat="1" ht="24" customHeight="1" spans="1:11">
      <c r="A25" s="28"/>
      <c r="B25" s="10"/>
      <c r="C25" s="26" t="s">
        <v>59</v>
      </c>
      <c r="D25" s="10"/>
      <c r="E25" s="10"/>
      <c r="F25" s="10"/>
      <c r="G25" s="10"/>
      <c r="H25" s="10"/>
      <c r="I25" s="10"/>
      <c r="J25" s="10"/>
      <c r="K25" s="10"/>
    </row>
    <row r="26" s="3" customFormat="1" ht="24" customHeight="1" spans="1:11">
      <c r="A26" s="28"/>
      <c r="B26" s="10"/>
      <c r="C26" s="26" t="s">
        <v>60</v>
      </c>
      <c r="D26" s="46" t="s">
        <v>148</v>
      </c>
      <c r="E26" s="46"/>
      <c r="F26" s="46" t="s">
        <v>62</v>
      </c>
      <c r="G26" s="46" t="s">
        <v>62</v>
      </c>
      <c r="H26" s="46">
        <v>15</v>
      </c>
      <c r="I26" s="46">
        <v>13</v>
      </c>
      <c r="J26" s="10"/>
      <c r="K26" s="10"/>
    </row>
    <row r="27" s="3" customFormat="1" ht="24" customHeight="1" spans="1:11">
      <c r="A27" s="28"/>
      <c r="B27" s="10"/>
      <c r="C27" s="28"/>
      <c r="D27" s="10"/>
      <c r="E27" s="10"/>
      <c r="F27" s="10"/>
      <c r="G27" s="10"/>
      <c r="H27" s="10"/>
      <c r="I27" s="10"/>
      <c r="J27" s="10"/>
      <c r="K27" s="10"/>
    </row>
    <row r="28" s="3" customFormat="1" ht="24" customHeight="1" spans="1:11">
      <c r="A28" s="28"/>
      <c r="B28" s="26" t="s">
        <v>63</v>
      </c>
      <c r="C28" s="26" t="s">
        <v>64</v>
      </c>
      <c r="D28" s="10" t="s">
        <v>65</v>
      </c>
      <c r="E28" s="10"/>
      <c r="F28" s="10" t="s">
        <v>66</v>
      </c>
      <c r="G28" s="10" t="s">
        <v>66</v>
      </c>
      <c r="H28" s="10">
        <v>10</v>
      </c>
      <c r="I28" s="10">
        <v>8</v>
      </c>
      <c r="J28" s="10"/>
      <c r="K28" s="10"/>
    </row>
    <row r="29" s="3" customFormat="1" ht="24" customHeight="1" spans="1:11">
      <c r="A29" s="28"/>
      <c r="B29" s="28"/>
      <c r="C29" s="28"/>
      <c r="D29" s="57"/>
      <c r="E29" s="58"/>
      <c r="F29" s="47"/>
      <c r="G29" s="47"/>
      <c r="H29" s="47"/>
      <c r="I29" s="47"/>
      <c r="J29" s="8"/>
      <c r="K29" s="27"/>
    </row>
    <row r="30" s="3" customFormat="1" ht="20.25" customHeight="1" spans="1:11">
      <c r="A30" s="20" t="s">
        <v>67</v>
      </c>
      <c r="B30" s="41"/>
      <c r="C30" s="41"/>
      <c r="D30" s="41"/>
      <c r="E30" s="41"/>
      <c r="F30" s="41"/>
      <c r="G30" s="42"/>
      <c r="H30" s="10">
        <v>100</v>
      </c>
      <c r="I30" s="47">
        <v>65</v>
      </c>
      <c r="J30" s="8"/>
      <c r="K30" s="27"/>
    </row>
    <row r="31" s="1" customFormat="1" ht="5.25" customHeight="1"/>
    <row r="32" s="1" customFormat="1" ht="17.25" customHeight="1" spans="1:1">
      <c r="A32" s="1" t="s">
        <v>68</v>
      </c>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2:K32"/>
    <mergeCell ref="A11:A12"/>
    <mergeCell ref="A13:A29"/>
    <mergeCell ref="B14:B21"/>
    <mergeCell ref="B22:B27"/>
    <mergeCell ref="B28:B29"/>
    <mergeCell ref="C14:C15"/>
    <mergeCell ref="C16:C17"/>
    <mergeCell ref="C18:C19"/>
    <mergeCell ref="C20:C21"/>
    <mergeCell ref="C23:C24"/>
    <mergeCell ref="C26:C27"/>
    <mergeCell ref="C28:C29"/>
    <mergeCell ref="A6:C10"/>
  </mergeCells>
  <pageMargins left="0.75" right="0.75" top="1" bottom="1" header="0.5" footer="0.5"/>
  <pageSetup paperSize="9" scale="8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opLeftCell="A7" workbookViewId="0">
      <selection activeCell="D8" sqref="D8"/>
    </sheetView>
  </sheetViews>
  <sheetFormatPr defaultColWidth="8.125" defaultRowHeight="12"/>
  <cols>
    <col min="1" max="1" width="3.875" style="1" customWidth="1"/>
    <col min="2" max="2" width="4.625" style="1" customWidth="1"/>
    <col min="3" max="3" width="11.25" style="1" customWidth="1"/>
    <col min="4" max="5" width="18.25" style="1" customWidth="1"/>
    <col min="6" max="6" width="10.25" style="1" customWidth="1"/>
    <col min="7" max="7" width="9.75" style="1" customWidth="1"/>
    <col min="8" max="9" width="5" style="1" customWidth="1"/>
    <col min="10" max="11" width="7"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163</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163.6</v>
      </c>
      <c r="F7" s="14">
        <f t="shared" si="0"/>
        <v>163.6</v>
      </c>
      <c r="G7" s="15">
        <f t="shared" si="0"/>
        <v>160</v>
      </c>
      <c r="H7" s="16"/>
      <c r="I7" s="14">
        <v>10</v>
      </c>
      <c r="J7" s="43">
        <f>G7/F7</f>
        <v>0.97799511002445</v>
      </c>
      <c r="K7" s="44">
        <v>9</v>
      </c>
    </row>
    <row r="8" s="3" customFormat="1" ht="27.75" customHeight="1" spans="1:11">
      <c r="A8" s="21"/>
      <c r="B8" s="18"/>
      <c r="C8" s="19"/>
      <c r="D8" s="20" t="s">
        <v>17</v>
      </c>
      <c r="E8" s="14">
        <v>3.6</v>
      </c>
      <c r="F8" s="14">
        <v>3.6</v>
      </c>
      <c r="G8" s="15">
        <v>0</v>
      </c>
      <c r="H8" s="16"/>
      <c r="I8" s="14" t="s">
        <v>18</v>
      </c>
      <c r="J8" s="43">
        <f>G8/F8</f>
        <v>0</v>
      </c>
      <c r="K8" s="14" t="s">
        <v>18</v>
      </c>
    </row>
    <row r="9" s="3" customFormat="1" ht="18.75" customHeight="1" spans="1:11">
      <c r="A9" s="21"/>
      <c r="B9" s="18"/>
      <c r="C9" s="19"/>
      <c r="D9" s="8" t="s">
        <v>19</v>
      </c>
      <c r="E9" s="14">
        <v>160</v>
      </c>
      <c r="F9" s="14">
        <v>160</v>
      </c>
      <c r="G9" s="15">
        <v>160</v>
      </c>
      <c r="H9" s="16"/>
      <c r="I9" s="14" t="s">
        <v>18</v>
      </c>
      <c r="J9" s="43">
        <f>G9/F9</f>
        <v>1</v>
      </c>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43" customHeight="1" spans="1:11">
      <c r="A12" s="25"/>
      <c r="B12" s="50" t="s">
        <v>164</v>
      </c>
      <c r="C12" s="50"/>
      <c r="D12" s="50"/>
      <c r="E12" s="50"/>
      <c r="F12" s="50"/>
      <c r="G12" s="50" t="s">
        <v>165</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4" customHeight="1" spans="1:11">
      <c r="A14" s="28"/>
      <c r="B14" s="10" t="s">
        <v>33</v>
      </c>
      <c r="C14" s="26" t="s">
        <v>34</v>
      </c>
      <c r="D14" s="10" t="s">
        <v>166</v>
      </c>
      <c r="E14" s="10"/>
      <c r="F14" s="46" t="s">
        <v>167</v>
      </c>
      <c r="G14" s="46" t="s">
        <v>167</v>
      </c>
      <c r="H14" s="10">
        <v>4</v>
      </c>
      <c r="I14" s="10">
        <v>4</v>
      </c>
      <c r="J14" s="10"/>
      <c r="K14" s="10"/>
    </row>
    <row r="15" s="3" customFormat="1" ht="24" customHeight="1" spans="1:11">
      <c r="A15" s="28"/>
      <c r="B15" s="10"/>
      <c r="C15" s="28"/>
      <c r="D15" s="10" t="s">
        <v>168</v>
      </c>
      <c r="E15" s="10"/>
      <c r="F15" s="46" t="s">
        <v>169</v>
      </c>
      <c r="G15" s="46" t="s">
        <v>169</v>
      </c>
      <c r="H15" s="10">
        <v>4</v>
      </c>
      <c r="I15" s="10">
        <v>4</v>
      </c>
      <c r="J15" s="10"/>
      <c r="K15" s="10"/>
    </row>
    <row r="16" s="3" customFormat="1" ht="24" customHeight="1" spans="1:11">
      <c r="A16" s="28"/>
      <c r="B16" s="10"/>
      <c r="C16" s="28"/>
      <c r="D16" s="46" t="s">
        <v>170</v>
      </c>
      <c r="E16" s="46"/>
      <c r="F16" s="46" t="s">
        <v>129</v>
      </c>
      <c r="G16" s="46" t="s">
        <v>129</v>
      </c>
      <c r="H16" s="10">
        <v>4</v>
      </c>
      <c r="I16" s="10">
        <v>4</v>
      </c>
      <c r="J16" s="10"/>
      <c r="K16" s="10"/>
    </row>
    <row r="17" s="3" customFormat="1" ht="24" customHeight="1" spans="1:11">
      <c r="A17" s="28"/>
      <c r="B17" s="10"/>
      <c r="C17" s="28"/>
      <c r="D17" s="46" t="s">
        <v>171</v>
      </c>
      <c r="E17" s="46"/>
      <c r="F17" s="46" t="s">
        <v>172</v>
      </c>
      <c r="G17" s="46" t="s">
        <v>172</v>
      </c>
      <c r="H17" s="10">
        <v>4</v>
      </c>
      <c r="I17" s="10">
        <v>4</v>
      </c>
      <c r="J17" s="10"/>
      <c r="K17" s="10"/>
    </row>
    <row r="18" s="3" customFormat="1" ht="26" customHeight="1" spans="1:11">
      <c r="A18" s="28"/>
      <c r="B18" s="10"/>
      <c r="C18" s="28"/>
      <c r="D18" s="51" t="s">
        <v>173</v>
      </c>
      <c r="E18" s="51"/>
      <c r="F18" s="46">
        <v>209</v>
      </c>
      <c r="G18" s="46">
        <v>209</v>
      </c>
      <c r="H18" s="46">
        <v>4</v>
      </c>
      <c r="I18" s="46">
        <v>4</v>
      </c>
      <c r="J18" s="10"/>
      <c r="K18" s="10"/>
    </row>
    <row r="19" s="3" customFormat="1" ht="37" customHeight="1" spans="1:11">
      <c r="A19" s="28"/>
      <c r="B19" s="10"/>
      <c r="C19" s="26" t="s">
        <v>39</v>
      </c>
      <c r="D19" s="46" t="s">
        <v>174</v>
      </c>
      <c r="E19" s="46"/>
      <c r="F19" s="46" t="s">
        <v>175</v>
      </c>
      <c r="G19" s="46" t="s">
        <v>175</v>
      </c>
      <c r="H19" s="46">
        <v>3</v>
      </c>
      <c r="I19" s="46">
        <v>2.5</v>
      </c>
      <c r="J19" s="10"/>
      <c r="K19" s="10"/>
    </row>
    <row r="20" s="3" customFormat="1" ht="24" customHeight="1" spans="1:11">
      <c r="A20" s="28"/>
      <c r="B20" s="10"/>
      <c r="C20" s="28"/>
      <c r="D20" s="46" t="s">
        <v>132</v>
      </c>
      <c r="E20" s="46"/>
      <c r="F20" s="46" t="s">
        <v>41</v>
      </c>
      <c r="G20" s="46" t="s">
        <v>41</v>
      </c>
      <c r="H20" s="10">
        <v>3</v>
      </c>
      <c r="I20" s="10">
        <v>3</v>
      </c>
      <c r="J20" s="10"/>
      <c r="K20" s="10"/>
    </row>
    <row r="21" s="3" customFormat="1" ht="38" customHeight="1" spans="1:11">
      <c r="A21" s="28"/>
      <c r="B21" s="10"/>
      <c r="C21" s="26" t="s">
        <v>42</v>
      </c>
      <c r="D21" s="46" t="s">
        <v>176</v>
      </c>
      <c r="E21" s="46"/>
      <c r="F21" s="46" t="s">
        <v>44</v>
      </c>
      <c r="G21" s="46" t="s">
        <v>44</v>
      </c>
      <c r="H21" s="51">
        <v>4</v>
      </c>
      <c r="I21" s="51">
        <v>3.5</v>
      </c>
      <c r="J21" s="10"/>
      <c r="K21" s="10"/>
    </row>
    <row r="22" s="3" customFormat="1" ht="24" customHeight="1" spans="1:11">
      <c r="A22" s="28"/>
      <c r="B22" s="10"/>
      <c r="C22" s="28"/>
      <c r="D22" s="10"/>
      <c r="E22" s="10"/>
      <c r="F22" s="10"/>
      <c r="G22" s="10"/>
      <c r="H22" s="10"/>
      <c r="I22" s="10"/>
      <c r="J22" s="10"/>
      <c r="K22" s="10"/>
    </row>
    <row r="23" s="3" customFormat="1" ht="28" customHeight="1" spans="1:11">
      <c r="A23" s="28"/>
      <c r="B23" s="10"/>
      <c r="C23" s="26" t="s">
        <v>46</v>
      </c>
      <c r="D23" s="10" t="s">
        <v>177</v>
      </c>
      <c r="E23" s="10"/>
      <c r="F23" s="10" t="s">
        <v>178</v>
      </c>
      <c r="G23" s="10" t="s">
        <v>178</v>
      </c>
      <c r="H23" s="10">
        <v>5</v>
      </c>
      <c r="I23" s="10">
        <v>5</v>
      </c>
      <c r="J23" s="10"/>
      <c r="K23" s="10"/>
    </row>
    <row r="24" s="3" customFormat="1" ht="39" customHeight="1" spans="1:11">
      <c r="A24" s="28"/>
      <c r="B24" s="10"/>
      <c r="C24" s="28"/>
      <c r="D24" s="46" t="s">
        <v>179</v>
      </c>
      <c r="E24" s="46"/>
      <c r="F24" s="10" t="s">
        <v>180</v>
      </c>
      <c r="G24" s="10" t="s">
        <v>181</v>
      </c>
      <c r="H24" s="10">
        <v>5</v>
      </c>
      <c r="I24" s="10">
        <v>3.5</v>
      </c>
      <c r="J24" s="10" t="s">
        <v>182</v>
      </c>
      <c r="K24" s="10"/>
    </row>
    <row r="25" s="3" customFormat="1" ht="28" customHeight="1" spans="1:11">
      <c r="A25" s="28"/>
      <c r="B25" s="10"/>
      <c r="C25" s="28"/>
      <c r="D25" s="10" t="s">
        <v>183</v>
      </c>
      <c r="E25" s="10"/>
      <c r="F25" s="10" t="s">
        <v>184</v>
      </c>
      <c r="G25" s="10" t="s">
        <v>184</v>
      </c>
      <c r="H25" s="10">
        <v>5</v>
      </c>
      <c r="I25" s="10">
        <v>5</v>
      </c>
      <c r="J25" s="10"/>
      <c r="K25" s="10"/>
    </row>
    <row r="26" s="3" customFormat="1" ht="28" customHeight="1" spans="1:11">
      <c r="A26" s="28"/>
      <c r="B26" s="10"/>
      <c r="C26" s="28"/>
      <c r="D26" s="51" t="s">
        <v>185</v>
      </c>
      <c r="E26" s="51"/>
      <c r="F26" s="46" t="s">
        <v>186</v>
      </c>
      <c r="G26" s="46" t="s">
        <v>186</v>
      </c>
      <c r="H26" s="46">
        <v>5</v>
      </c>
      <c r="I26" s="46">
        <v>5</v>
      </c>
      <c r="J26" s="10"/>
      <c r="K26" s="10"/>
    </row>
    <row r="27" s="3" customFormat="1" ht="22" customHeight="1" spans="1:11">
      <c r="A27" s="28"/>
      <c r="B27" s="10" t="s">
        <v>54</v>
      </c>
      <c r="C27" s="26" t="s">
        <v>55</v>
      </c>
      <c r="D27" s="10"/>
      <c r="E27" s="10"/>
      <c r="F27" s="10"/>
      <c r="G27" s="10"/>
      <c r="H27" s="10"/>
      <c r="I27" s="10"/>
      <c r="J27" s="10"/>
      <c r="K27" s="10"/>
    </row>
    <row r="28" s="3" customFormat="1" ht="22" customHeight="1" spans="1:11">
      <c r="A28" s="28"/>
      <c r="B28" s="10"/>
      <c r="C28" s="26" t="s">
        <v>56</v>
      </c>
      <c r="D28" s="46" t="s">
        <v>146</v>
      </c>
      <c r="E28" s="46"/>
      <c r="F28" s="46" t="s">
        <v>147</v>
      </c>
      <c r="G28" s="46" t="s">
        <v>147</v>
      </c>
      <c r="H28" s="46">
        <v>15</v>
      </c>
      <c r="I28" s="46">
        <v>13</v>
      </c>
      <c r="J28" s="10"/>
      <c r="K28" s="10"/>
    </row>
    <row r="29" s="3" customFormat="1" ht="22" customHeight="1" spans="1:11">
      <c r="A29" s="28"/>
      <c r="B29" s="10"/>
      <c r="C29" s="28"/>
      <c r="D29" s="10"/>
      <c r="E29" s="10"/>
      <c r="F29" s="10"/>
      <c r="G29" s="10"/>
      <c r="H29" s="10"/>
      <c r="I29" s="10"/>
      <c r="J29" s="10"/>
      <c r="K29" s="10"/>
    </row>
    <row r="30" s="3" customFormat="1" ht="22" customHeight="1" spans="1:11">
      <c r="A30" s="28"/>
      <c r="B30" s="10"/>
      <c r="C30" s="26" t="s">
        <v>59</v>
      </c>
      <c r="D30" s="10"/>
      <c r="E30" s="10"/>
      <c r="F30" s="10"/>
      <c r="G30" s="10"/>
      <c r="H30" s="10"/>
      <c r="I30" s="10"/>
      <c r="J30" s="10"/>
      <c r="K30" s="10"/>
    </row>
    <row r="31" s="3" customFormat="1" ht="22" customHeight="1" spans="1:11">
      <c r="A31" s="28"/>
      <c r="B31" s="10"/>
      <c r="C31" s="26" t="s">
        <v>60</v>
      </c>
      <c r="D31" s="46" t="s">
        <v>148</v>
      </c>
      <c r="E31" s="46"/>
      <c r="F31" s="46" t="s">
        <v>62</v>
      </c>
      <c r="G31" s="46" t="s">
        <v>62</v>
      </c>
      <c r="H31" s="46">
        <v>15</v>
      </c>
      <c r="I31" s="46">
        <v>13</v>
      </c>
      <c r="J31" s="10"/>
      <c r="K31" s="10"/>
    </row>
    <row r="32" s="3" customFormat="1" ht="22" customHeight="1" spans="1:11">
      <c r="A32" s="28"/>
      <c r="B32" s="10"/>
      <c r="C32" s="28"/>
      <c r="D32" s="10"/>
      <c r="E32" s="10"/>
      <c r="F32" s="10"/>
      <c r="G32" s="10"/>
      <c r="H32" s="10"/>
      <c r="I32" s="10"/>
      <c r="J32" s="10"/>
      <c r="K32" s="10"/>
    </row>
    <row r="33" s="3" customFormat="1" ht="22" customHeight="1" spans="1:11">
      <c r="A33" s="28"/>
      <c r="B33" s="26" t="s">
        <v>63</v>
      </c>
      <c r="C33" s="26" t="s">
        <v>64</v>
      </c>
      <c r="D33" s="10" t="s">
        <v>65</v>
      </c>
      <c r="E33" s="10"/>
      <c r="F33" s="10" t="s">
        <v>66</v>
      </c>
      <c r="G33" s="10" t="s">
        <v>66</v>
      </c>
      <c r="H33" s="10">
        <v>10</v>
      </c>
      <c r="I33" s="10">
        <v>8</v>
      </c>
      <c r="J33" s="10"/>
      <c r="K33" s="10"/>
    </row>
    <row r="34" s="3" customFormat="1" ht="22" customHeight="1" spans="1:11">
      <c r="A34" s="28"/>
      <c r="B34" s="28"/>
      <c r="C34" s="28"/>
      <c r="D34" s="57"/>
      <c r="E34" s="58"/>
      <c r="F34" s="47"/>
      <c r="G34" s="47"/>
      <c r="H34" s="47"/>
      <c r="I34" s="47"/>
      <c r="J34" s="8"/>
      <c r="K34" s="27"/>
    </row>
    <row r="35" s="3" customFormat="1" ht="20.25" customHeight="1" spans="1:11">
      <c r="A35" s="20" t="s">
        <v>67</v>
      </c>
      <c r="B35" s="41"/>
      <c r="C35" s="41"/>
      <c r="D35" s="41"/>
      <c r="E35" s="41"/>
      <c r="F35" s="41"/>
      <c r="G35" s="42"/>
      <c r="H35" s="10">
        <v>100</v>
      </c>
      <c r="I35" s="47">
        <v>90.5</v>
      </c>
      <c r="J35" s="8"/>
      <c r="K35" s="27"/>
    </row>
    <row r="36" s="1" customFormat="1" ht="5.25" customHeight="1"/>
    <row r="37" s="1" customFormat="1" ht="17.25" customHeight="1" spans="1:1">
      <c r="A37" s="1" t="s">
        <v>68</v>
      </c>
    </row>
  </sheetData>
  <mergeCells count="7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7:K37"/>
    <mergeCell ref="A11:A12"/>
    <mergeCell ref="A13:A34"/>
    <mergeCell ref="B14:B26"/>
    <mergeCell ref="B27:B32"/>
    <mergeCell ref="B33:B34"/>
    <mergeCell ref="C14:C18"/>
    <mergeCell ref="C19:C20"/>
    <mergeCell ref="C21:C22"/>
    <mergeCell ref="C23:C26"/>
    <mergeCell ref="C28:C29"/>
    <mergeCell ref="C31:C32"/>
    <mergeCell ref="C33:C34"/>
    <mergeCell ref="A6:C10"/>
  </mergeCells>
  <pageMargins left="0.75" right="0.75" top="1" bottom="1" header="0.5" footer="0.5"/>
  <pageSetup paperSize="9" scale="7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workbookViewId="0">
      <selection activeCell="I19" sqref="I19"/>
    </sheetView>
  </sheetViews>
  <sheetFormatPr defaultColWidth="8.125" defaultRowHeight="12"/>
  <cols>
    <col min="1" max="1" width="3.875" style="1" customWidth="1"/>
    <col min="2" max="2" width="4.625" style="1" customWidth="1"/>
    <col min="3" max="3" width="12.625" style="1" customWidth="1"/>
    <col min="4" max="4" width="20.375" style="1" customWidth="1"/>
    <col min="5" max="5" width="14.125" style="1" customWidth="1"/>
    <col min="6" max="6" width="12.625" style="1" customWidth="1"/>
    <col min="7" max="7" width="9.75" style="1" customWidth="1"/>
    <col min="8" max="8" width="5.25" style="1" customWidth="1"/>
    <col min="9" max="9" width="5.375" style="1" customWidth="1"/>
    <col min="10" max="10" width="5.75" style="1" customWidth="1"/>
    <col min="11" max="11" width="9.8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187</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46</v>
      </c>
      <c r="F7" s="14">
        <f t="shared" si="0"/>
        <v>46</v>
      </c>
      <c r="G7" s="15">
        <f t="shared" si="0"/>
        <v>13</v>
      </c>
      <c r="H7" s="16"/>
      <c r="I7" s="14">
        <v>10</v>
      </c>
      <c r="J7" s="43">
        <f>G7/F7</f>
        <v>0.282608695652174</v>
      </c>
      <c r="K7" s="44">
        <v>3</v>
      </c>
    </row>
    <row r="8" s="3" customFormat="1" ht="27.75" customHeight="1" spans="1:11">
      <c r="A8" s="21"/>
      <c r="B8" s="18"/>
      <c r="C8" s="19"/>
      <c r="D8" s="20" t="s">
        <v>17</v>
      </c>
      <c r="E8" s="14">
        <v>46</v>
      </c>
      <c r="F8" s="14">
        <v>46</v>
      </c>
      <c r="G8" s="15">
        <v>13</v>
      </c>
      <c r="H8" s="16"/>
      <c r="I8" s="14" t="s">
        <v>18</v>
      </c>
      <c r="J8" s="43">
        <f>G8/F8</f>
        <v>0.282608695652174</v>
      </c>
      <c r="K8" s="14" t="s">
        <v>18</v>
      </c>
    </row>
    <row r="9" s="3" customFormat="1" ht="18.75" customHeight="1" spans="1:11">
      <c r="A9" s="21"/>
      <c r="B9" s="18"/>
      <c r="C9" s="19"/>
      <c r="D9" s="8" t="s">
        <v>19</v>
      </c>
      <c r="E9" s="14"/>
      <c r="F9" s="14"/>
      <c r="G9" s="15"/>
      <c r="H9" s="16"/>
      <c r="I9" s="14" t="s">
        <v>18</v>
      </c>
      <c r="J9" s="43"/>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103" customHeight="1" spans="1:11">
      <c r="A12" s="25"/>
      <c r="B12" s="50" t="s">
        <v>188</v>
      </c>
      <c r="C12" s="50"/>
      <c r="D12" s="50"/>
      <c r="E12" s="50"/>
      <c r="F12" s="50"/>
      <c r="G12" s="50" t="s">
        <v>189</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9" customHeight="1" spans="1:11">
      <c r="A14" s="28"/>
      <c r="B14" s="10" t="s">
        <v>33</v>
      </c>
      <c r="C14" s="26" t="s">
        <v>34</v>
      </c>
      <c r="D14" s="51" t="s">
        <v>190</v>
      </c>
      <c r="E14" s="51"/>
      <c r="F14" s="46" t="s">
        <v>191</v>
      </c>
      <c r="G14" s="46" t="s">
        <v>191</v>
      </c>
      <c r="H14" s="10">
        <v>5</v>
      </c>
      <c r="I14" s="10">
        <v>5</v>
      </c>
      <c r="J14" s="10"/>
      <c r="K14" s="10"/>
    </row>
    <row r="15" s="3" customFormat="1" ht="29" customHeight="1" spans="1:11">
      <c r="A15" s="28"/>
      <c r="B15" s="10"/>
      <c r="C15" s="28"/>
      <c r="D15" s="51" t="s">
        <v>192</v>
      </c>
      <c r="E15" s="51"/>
      <c r="F15" s="46" t="s">
        <v>193</v>
      </c>
      <c r="G15" s="46">
        <v>0</v>
      </c>
      <c r="H15" s="10">
        <v>5</v>
      </c>
      <c r="I15" s="10">
        <v>0</v>
      </c>
      <c r="J15" s="10" t="s">
        <v>143</v>
      </c>
      <c r="K15" s="10"/>
    </row>
    <row r="16" s="3" customFormat="1" ht="29" customHeight="1" spans="1:11">
      <c r="A16" s="28"/>
      <c r="B16" s="10"/>
      <c r="C16" s="28"/>
      <c r="D16" s="51" t="s">
        <v>194</v>
      </c>
      <c r="E16" s="51"/>
      <c r="F16" s="46" t="s">
        <v>195</v>
      </c>
      <c r="G16" s="46">
        <v>0</v>
      </c>
      <c r="H16" s="10">
        <v>5</v>
      </c>
      <c r="I16" s="10">
        <v>0</v>
      </c>
      <c r="J16" s="10" t="s">
        <v>143</v>
      </c>
      <c r="K16" s="10"/>
    </row>
    <row r="17" s="3" customFormat="1" ht="29" customHeight="1" spans="1:11">
      <c r="A17" s="28"/>
      <c r="B17" s="10"/>
      <c r="C17" s="28"/>
      <c r="D17" s="51" t="s">
        <v>196</v>
      </c>
      <c r="E17" s="51"/>
      <c r="F17" s="46" t="s">
        <v>197</v>
      </c>
      <c r="G17" s="46">
        <v>0</v>
      </c>
      <c r="H17" s="46">
        <v>5</v>
      </c>
      <c r="I17" s="46">
        <v>0</v>
      </c>
      <c r="J17" s="10" t="s">
        <v>140</v>
      </c>
      <c r="K17" s="10"/>
    </row>
    <row r="18" s="3" customFormat="1" ht="29" customHeight="1" spans="1:11">
      <c r="A18" s="28"/>
      <c r="B18" s="10"/>
      <c r="C18" s="26" t="s">
        <v>39</v>
      </c>
      <c r="D18" s="46" t="s">
        <v>198</v>
      </c>
      <c r="E18" s="46"/>
      <c r="F18" s="46" t="s">
        <v>199</v>
      </c>
      <c r="G18" s="51">
        <v>0</v>
      </c>
      <c r="H18" s="46">
        <v>5</v>
      </c>
      <c r="I18" s="46">
        <v>0</v>
      </c>
      <c r="J18" s="10" t="s">
        <v>143</v>
      </c>
      <c r="K18" s="10"/>
    </row>
    <row r="19" s="3" customFormat="1" ht="23" customHeight="1" spans="1:11">
      <c r="A19" s="28"/>
      <c r="B19" s="10"/>
      <c r="C19" s="28"/>
      <c r="D19" s="59"/>
      <c r="E19" s="60"/>
      <c r="F19" s="10"/>
      <c r="G19" s="10"/>
      <c r="H19" s="10"/>
      <c r="I19" s="10"/>
      <c r="J19" s="10"/>
      <c r="K19" s="10"/>
    </row>
    <row r="20" s="3" customFormat="1" ht="40" customHeight="1" spans="1:11">
      <c r="A20" s="28"/>
      <c r="B20" s="10"/>
      <c r="C20" s="26" t="s">
        <v>42</v>
      </c>
      <c r="D20" s="46" t="s">
        <v>200</v>
      </c>
      <c r="E20" s="46"/>
      <c r="F20" s="61" t="s">
        <v>201</v>
      </c>
      <c r="G20" s="51" t="s">
        <v>202</v>
      </c>
      <c r="H20" s="51">
        <v>5</v>
      </c>
      <c r="I20" s="51">
        <v>2</v>
      </c>
      <c r="J20" s="10" t="s">
        <v>143</v>
      </c>
      <c r="K20" s="10"/>
    </row>
    <row r="21" s="3" customFormat="1" ht="23" customHeight="1" spans="1:11">
      <c r="A21" s="28"/>
      <c r="B21" s="10"/>
      <c r="C21" s="28"/>
      <c r="D21" s="10"/>
      <c r="E21" s="10"/>
      <c r="F21" s="10"/>
      <c r="G21" s="10"/>
      <c r="H21" s="10"/>
      <c r="I21" s="10"/>
      <c r="J21" s="10"/>
      <c r="K21" s="10"/>
    </row>
    <row r="22" s="3" customFormat="1" ht="29" customHeight="1" spans="1:11">
      <c r="A22" s="28"/>
      <c r="B22" s="10"/>
      <c r="C22" s="26" t="s">
        <v>46</v>
      </c>
      <c r="D22" s="10" t="s">
        <v>203</v>
      </c>
      <c r="E22" s="10"/>
      <c r="F22" s="10" t="s">
        <v>204</v>
      </c>
      <c r="G22" s="10" t="s">
        <v>204</v>
      </c>
      <c r="H22" s="10">
        <v>5</v>
      </c>
      <c r="I22" s="10">
        <v>5</v>
      </c>
      <c r="J22" s="10"/>
      <c r="K22" s="10"/>
    </row>
    <row r="23" s="3" customFormat="1" ht="29" customHeight="1" spans="1:11">
      <c r="A23" s="28"/>
      <c r="B23" s="10"/>
      <c r="C23" s="28"/>
      <c r="D23" s="51" t="s">
        <v>205</v>
      </c>
      <c r="E23" s="51"/>
      <c r="F23" s="10" t="s">
        <v>206</v>
      </c>
      <c r="G23" s="10">
        <v>0</v>
      </c>
      <c r="H23" s="10">
        <v>5</v>
      </c>
      <c r="I23" s="10">
        <v>0</v>
      </c>
      <c r="J23" s="10" t="s">
        <v>143</v>
      </c>
      <c r="K23" s="10"/>
    </row>
    <row r="24" s="3" customFormat="1" ht="29" customHeight="1" spans="1:11">
      <c r="A24" s="28"/>
      <c r="B24" s="10"/>
      <c r="C24" s="28"/>
      <c r="D24" s="51" t="s">
        <v>207</v>
      </c>
      <c r="E24" s="51"/>
      <c r="F24" s="10" t="s">
        <v>208</v>
      </c>
      <c r="G24" s="10">
        <v>0</v>
      </c>
      <c r="H24" s="10">
        <v>5</v>
      </c>
      <c r="I24" s="10">
        <v>0</v>
      </c>
      <c r="J24" s="10" t="s">
        <v>143</v>
      </c>
      <c r="K24" s="10"/>
    </row>
    <row r="25" s="3" customFormat="1" ht="29" customHeight="1" spans="1:11">
      <c r="A25" s="28"/>
      <c r="B25" s="10"/>
      <c r="C25" s="28"/>
      <c r="D25" s="51" t="s">
        <v>209</v>
      </c>
      <c r="E25" s="51"/>
      <c r="F25" s="10" t="s">
        <v>210</v>
      </c>
      <c r="G25" s="10">
        <v>0</v>
      </c>
      <c r="H25" s="10">
        <v>5</v>
      </c>
      <c r="I25" s="10">
        <v>0</v>
      </c>
      <c r="J25" s="10" t="s">
        <v>140</v>
      </c>
      <c r="K25" s="10"/>
    </row>
    <row r="26" s="3" customFormat="1" ht="23" customHeight="1" spans="1:11">
      <c r="A26" s="28"/>
      <c r="B26" s="10" t="s">
        <v>54</v>
      </c>
      <c r="C26" s="26" t="s">
        <v>55</v>
      </c>
      <c r="D26" s="10"/>
      <c r="E26" s="10"/>
      <c r="F26" s="10"/>
      <c r="G26" s="10"/>
      <c r="H26" s="10"/>
      <c r="I26" s="10"/>
      <c r="J26" s="10"/>
      <c r="K26" s="10"/>
    </row>
    <row r="27" s="3" customFormat="1" ht="29" customHeight="1" spans="1:11">
      <c r="A27" s="28"/>
      <c r="B27" s="10"/>
      <c r="C27" s="26" t="s">
        <v>56</v>
      </c>
      <c r="D27" s="46" t="s">
        <v>146</v>
      </c>
      <c r="E27" s="46"/>
      <c r="F27" s="46" t="s">
        <v>147</v>
      </c>
      <c r="G27" s="46" t="s">
        <v>147</v>
      </c>
      <c r="H27" s="46">
        <v>15</v>
      </c>
      <c r="I27" s="46">
        <v>13</v>
      </c>
      <c r="J27" s="10"/>
      <c r="K27" s="10"/>
    </row>
    <row r="28" s="3" customFormat="1" ht="23" customHeight="1" spans="1:11">
      <c r="A28" s="28"/>
      <c r="B28" s="10"/>
      <c r="C28" s="28"/>
      <c r="D28" s="10"/>
      <c r="E28" s="10"/>
      <c r="F28" s="10"/>
      <c r="G28" s="10"/>
      <c r="H28" s="10"/>
      <c r="I28" s="10"/>
      <c r="J28" s="10"/>
      <c r="K28" s="10"/>
    </row>
    <row r="29" s="3" customFormat="1" ht="23" customHeight="1" spans="1:11">
      <c r="A29" s="28"/>
      <c r="B29" s="10"/>
      <c r="C29" s="26" t="s">
        <v>59</v>
      </c>
      <c r="D29" s="10"/>
      <c r="E29" s="10"/>
      <c r="F29" s="10"/>
      <c r="G29" s="10"/>
      <c r="H29" s="10"/>
      <c r="I29" s="10"/>
      <c r="J29" s="10"/>
      <c r="K29" s="10"/>
    </row>
    <row r="30" s="3" customFormat="1" ht="29" customHeight="1" spans="1:11">
      <c r="A30" s="28"/>
      <c r="B30" s="10"/>
      <c r="C30" s="26" t="s">
        <v>60</v>
      </c>
      <c r="D30" s="46" t="s">
        <v>211</v>
      </c>
      <c r="E30" s="46"/>
      <c r="F30" s="46" t="s">
        <v>62</v>
      </c>
      <c r="G30" s="46" t="s">
        <v>62</v>
      </c>
      <c r="H30" s="46">
        <v>15</v>
      </c>
      <c r="I30" s="46">
        <v>13</v>
      </c>
      <c r="J30" s="10"/>
      <c r="K30" s="10"/>
    </row>
    <row r="31" s="3" customFormat="1" ht="23" customHeight="1" spans="1:11">
      <c r="A31" s="28"/>
      <c r="B31" s="10"/>
      <c r="C31" s="28"/>
      <c r="D31" s="10"/>
      <c r="E31" s="10"/>
      <c r="F31" s="10"/>
      <c r="G31" s="10"/>
      <c r="H31" s="10"/>
      <c r="I31" s="10"/>
      <c r="J31" s="10"/>
      <c r="K31" s="10"/>
    </row>
    <row r="32" s="3" customFormat="1" ht="29" customHeight="1" spans="1:11">
      <c r="A32" s="28"/>
      <c r="B32" s="26" t="s">
        <v>63</v>
      </c>
      <c r="C32" s="26" t="s">
        <v>64</v>
      </c>
      <c r="D32" s="10" t="s">
        <v>65</v>
      </c>
      <c r="E32" s="10"/>
      <c r="F32" s="10" t="s">
        <v>66</v>
      </c>
      <c r="G32" s="10" t="s">
        <v>66</v>
      </c>
      <c r="H32" s="10">
        <v>10</v>
      </c>
      <c r="I32" s="10">
        <v>8</v>
      </c>
      <c r="J32" s="10"/>
      <c r="K32" s="10"/>
    </row>
    <row r="33" s="3" customFormat="1" ht="23" customHeight="1" spans="1:11">
      <c r="A33" s="28"/>
      <c r="B33" s="28"/>
      <c r="C33" s="28"/>
      <c r="D33" s="57"/>
      <c r="E33" s="58"/>
      <c r="F33" s="47"/>
      <c r="G33" s="47"/>
      <c r="H33" s="47"/>
      <c r="I33" s="47"/>
      <c r="J33" s="8"/>
      <c r="K33" s="27"/>
    </row>
    <row r="34" s="3" customFormat="1" ht="20.25" customHeight="1" spans="1:11">
      <c r="A34" s="20" t="s">
        <v>67</v>
      </c>
      <c r="B34" s="41"/>
      <c r="C34" s="41"/>
      <c r="D34" s="41"/>
      <c r="E34" s="41"/>
      <c r="F34" s="41"/>
      <c r="G34" s="42"/>
      <c r="H34" s="10">
        <v>100</v>
      </c>
      <c r="I34" s="47">
        <v>49</v>
      </c>
      <c r="J34" s="8"/>
      <c r="K34" s="27"/>
    </row>
    <row r="35" s="1" customFormat="1" ht="5.25" customHeight="1"/>
    <row r="36" s="1" customFormat="1" ht="17.25" customHeight="1" spans="1:1">
      <c r="A36" s="1" t="s">
        <v>68</v>
      </c>
    </row>
  </sheetData>
  <mergeCells count="7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6:K36"/>
    <mergeCell ref="A11:A12"/>
    <mergeCell ref="A13:A33"/>
    <mergeCell ref="B14:B25"/>
    <mergeCell ref="B26:B31"/>
    <mergeCell ref="B32:B33"/>
    <mergeCell ref="C14:C17"/>
    <mergeCell ref="C18:C19"/>
    <mergeCell ref="C20:C21"/>
    <mergeCell ref="C22:C25"/>
    <mergeCell ref="C27:C28"/>
    <mergeCell ref="C30:C31"/>
    <mergeCell ref="C32:C33"/>
    <mergeCell ref="A6:C10"/>
  </mergeCells>
  <pageMargins left="0.75" right="0.75" top="1" bottom="1" header="0.5" footer="0.5"/>
  <pageSetup paperSize="9" scale="74"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workbookViewId="0">
      <selection activeCell="G12" sqref="G12:K12"/>
    </sheetView>
  </sheetViews>
  <sheetFormatPr defaultColWidth="8.125" defaultRowHeight="12"/>
  <cols>
    <col min="1" max="1" width="3.875" style="1" customWidth="1"/>
    <col min="2" max="2" width="4.625" style="1" customWidth="1"/>
    <col min="3" max="3" width="15.125" style="1" customWidth="1"/>
    <col min="4" max="5" width="18" style="1" customWidth="1"/>
    <col min="6" max="6" width="10.25" style="1" customWidth="1"/>
    <col min="7" max="7" width="9.75" style="1" customWidth="1"/>
    <col min="8" max="9" width="5" style="1" customWidth="1"/>
    <col min="10" max="10" width="5.75" style="1" customWidth="1"/>
    <col min="11" max="11" width="8.3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212</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f t="shared" ref="E7:G7" si="0">E8+E9</f>
        <v>29.62</v>
      </c>
      <c r="F7" s="14">
        <f t="shared" si="0"/>
        <v>29.62</v>
      </c>
      <c r="G7" s="15">
        <f t="shared" si="0"/>
        <v>26.44</v>
      </c>
      <c r="H7" s="16"/>
      <c r="I7" s="14">
        <v>10</v>
      </c>
      <c r="J7" s="43">
        <f>G7/F7</f>
        <v>0.892640108035111</v>
      </c>
      <c r="K7" s="44">
        <v>9</v>
      </c>
    </row>
    <row r="8" s="3" customFormat="1" ht="27.75" customHeight="1" spans="1:11">
      <c r="A8" s="21"/>
      <c r="B8" s="18"/>
      <c r="C8" s="19"/>
      <c r="D8" s="20" t="s">
        <v>17</v>
      </c>
      <c r="E8" s="14">
        <v>29.62</v>
      </c>
      <c r="F8" s="14">
        <v>29.62</v>
      </c>
      <c r="G8" s="15">
        <v>26.44</v>
      </c>
      <c r="H8" s="16"/>
      <c r="I8" s="14" t="s">
        <v>18</v>
      </c>
      <c r="J8" s="43">
        <f>G8/F8</f>
        <v>0.892640108035111</v>
      </c>
      <c r="K8" s="14" t="s">
        <v>18</v>
      </c>
    </row>
    <row r="9" s="3" customFormat="1" ht="18.75" customHeight="1" spans="1:11">
      <c r="A9" s="21"/>
      <c r="B9" s="18"/>
      <c r="C9" s="19"/>
      <c r="D9" s="8" t="s">
        <v>19</v>
      </c>
      <c r="E9" s="14"/>
      <c r="F9" s="14"/>
      <c r="G9" s="15"/>
      <c r="H9" s="16"/>
      <c r="I9" s="14" t="s">
        <v>18</v>
      </c>
      <c r="J9" s="43"/>
      <c r="K9" s="14" t="s">
        <v>18</v>
      </c>
    </row>
    <row r="10" s="3" customFormat="1" ht="18.75" customHeight="1" spans="1:11">
      <c r="A10" s="22"/>
      <c r="B10" s="18"/>
      <c r="C10" s="19"/>
      <c r="D10" s="23" t="s">
        <v>20</v>
      </c>
      <c r="E10" s="24"/>
      <c r="F10" s="24"/>
      <c r="G10" s="48"/>
      <c r="H10" s="49"/>
      <c r="I10" s="24" t="s">
        <v>18</v>
      </c>
      <c r="J10" s="43"/>
      <c r="K10" s="24" t="s">
        <v>18</v>
      </c>
    </row>
    <row r="11" s="3" customFormat="1" ht="14.1" customHeight="1" spans="1:11">
      <c r="A11" s="17" t="s">
        <v>21</v>
      </c>
      <c r="B11" s="10" t="s">
        <v>22</v>
      </c>
      <c r="C11" s="10"/>
      <c r="D11" s="10"/>
      <c r="E11" s="10"/>
      <c r="F11" s="10"/>
      <c r="G11" s="10" t="s">
        <v>23</v>
      </c>
      <c r="H11" s="10"/>
      <c r="I11" s="10"/>
      <c r="J11" s="10"/>
      <c r="K11" s="10"/>
    </row>
    <row r="12" s="3" customFormat="1" ht="70" customHeight="1" spans="1:11">
      <c r="A12" s="25"/>
      <c r="B12" s="50" t="s">
        <v>213</v>
      </c>
      <c r="C12" s="50"/>
      <c r="D12" s="50"/>
      <c r="E12" s="50"/>
      <c r="F12" s="50"/>
      <c r="G12" s="50" t="s">
        <v>214</v>
      </c>
      <c r="H12" s="50"/>
      <c r="I12" s="50"/>
      <c r="J12" s="50"/>
      <c r="K12" s="5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0" customHeight="1" spans="1:11">
      <c r="A14" s="28"/>
      <c r="B14" s="10" t="s">
        <v>33</v>
      </c>
      <c r="C14" s="26" t="s">
        <v>34</v>
      </c>
      <c r="D14" s="51" t="s">
        <v>215</v>
      </c>
      <c r="E14" s="51"/>
      <c r="F14" s="46" t="s">
        <v>216</v>
      </c>
      <c r="G14" s="46" t="s">
        <v>217</v>
      </c>
      <c r="H14" s="10">
        <v>10</v>
      </c>
      <c r="I14" s="10">
        <v>8</v>
      </c>
      <c r="J14" s="10"/>
      <c r="K14" s="10"/>
    </row>
    <row r="15" s="3" customFormat="1" ht="20" customHeight="1" spans="1:11">
      <c r="A15" s="28"/>
      <c r="B15" s="10"/>
      <c r="C15" s="28"/>
      <c r="D15" s="51"/>
      <c r="E15" s="51"/>
      <c r="F15" s="46"/>
      <c r="G15" s="46"/>
      <c r="H15" s="10"/>
      <c r="I15" s="10"/>
      <c r="J15" s="10"/>
      <c r="K15" s="10"/>
    </row>
    <row r="16" s="3" customFormat="1" ht="20" customHeight="1" spans="1:11">
      <c r="A16" s="28"/>
      <c r="B16" s="10"/>
      <c r="C16" s="26" t="s">
        <v>39</v>
      </c>
      <c r="D16" s="52" t="s">
        <v>117</v>
      </c>
      <c r="E16" s="52"/>
      <c r="F16" s="53">
        <v>1</v>
      </c>
      <c r="G16" s="53">
        <v>1</v>
      </c>
      <c r="H16" s="46">
        <v>5</v>
      </c>
      <c r="I16" s="46">
        <v>4</v>
      </c>
      <c r="J16" s="10"/>
      <c r="K16" s="10"/>
    </row>
    <row r="17" s="3" customFormat="1" ht="20" customHeight="1" spans="1:11">
      <c r="A17" s="28"/>
      <c r="B17" s="10"/>
      <c r="C17" s="28"/>
      <c r="D17" s="54"/>
      <c r="E17" s="54"/>
      <c r="F17" s="10"/>
      <c r="G17" s="10"/>
      <c r="H17" s="10"/>
      <c r="I17" s="10"/>
      <c r="J17" s="10"/>
      <c r="K17" s="10"/>
    </row>
    <row r="18" s="3" customFormat="1" ht="33" customHeight="1" spans="1:11">
      <c r="A18" s="28"/>
      <c r="B18" s="10"/>
      <c r="C18" s="26" t="s">
        <v>42</v>
      </c>
      <c r="D18" s="46" t="s">
        <v>200</v>
      </c>
      <c r="E18" s="46"/>
      <c r="F18" s="51" t="s">
        <v>201</v>
      </c>
      <c r="G18" s="51" t="s">
        <v>201</v>
      </c>
      <c r="H18" s="51">
        <v>5</v>
      </c>
      <c r="I18" s="51">
        <v>4</v>
      </c>
      <c r="J18" s="10"/>
      <c r="K18" s="10"/>
    </row>
    <row r="19" s="3" customFormat="1" ht="20" customHeight="1" spans="1:11">
      <c r="A19" s="28"/>
      <c r="B19" s="10"/>
      <c r="C19" s="28"/>
      <c r="D19" s="10"/>
      <c r="E19" s="10"/>
      <c r="F19" s="10"/>
      <c r="G19" s="10"/>
      <c r="H19" s="10"/>
      <c r="I19" s="10"/>
      <c r="J19" s="10"/>
      <c r="K19" s="10"/>
    </row>
    <row r="20" s="3" customFormat="1" ht="30" customHeight="1" spans="1:11">
      <c r="A20" s="28"/>
      <c r="B20" s="10"/>
      <c r="C20" s="26" t="s">
        <v>46</v>
      </c>
      <c r="D20" s="51" t="s">
        <v>218</v>
      </c>
      <c r="E20" s="51"/>
      <c r="F20" s="46" t="s">
        <v>219</v>
      </c>
      <c r="G20" s="10">
        <v>0</v>
      </c>
      <c r="H20" s="10">
        <v>5</v>
      </c>
      <c r="I20" s="10">
        <v>0</v>
      </c>
      <c r="J20" s="10" t="s">
        <v>220</v>
      </c>
      <c r="K20" s="10"/>
    </row>
    <row r="21" s="3" customFormat="1" ht="30" customHeight="1" spans="1:11">
      <c r="A21" s="28"/>
      <c r="B21" s="10"/>
      <c r="C21" s="28"/>
      <c r="D21" s="51" t="s">
        <v>221</v>
      </c>
      <c r="E21" s="51"/>
      <c r="F21" s="46" t="s">
        <v>222</v>
      </c>
      <c r="G21" s="46" t="s">
        <v>222</v>
      </c>
      <c r="H21" s="10">
        <v>5</v>
      </c>
      <c r="I21" s="10">
        <v>5</v>
      </c>
      <c r="J21" s="10"/>
      <c r="K21" s="10"/>
    </row>
    <row r="22" s="3" customFormat="1" ht="30" customHeight="1" spans="1:11">
      <c r="A22" s="28"/>
      <c r="B22" s="10"/>
      <c r="C22" s="28"/>
      <c r="D22" s="51" t="s">
        <v>223</v>
      </c>
      <c r="E22" s="51"/>
      <c r="F22" s="46" t="s">
        <v>224</v>
      </c>
      <c r="G22" s="46" t="s">
        <v>224</v>
      </c>
      <c r="H22" s="10">
        <v>5</v>
      </c>
      <c r="I22" s="10">
        <v>5</v>
      </c>
      <c r="J22" s="10"/>
      <c r="K22" s="10"/>
    </row>
    <row r="23" s="3" customFormat="1" ht="30" customHeight="1" spans="1:11">
      <c r="A23" s="28"/>
      <c r="B23" s="10"/>
      <c r="C23" s="28"/>
      <c r="D23" s="51" t="s">
        <v>225</v>
      </c>
      <c r="E23" s="51"/>
      <c r="F23" s="46" t="s">
        <v>226</v>
      </c>
      <c r="G23" s="46" t="s">
        <v>226</v>
      </c>
      <c r="H23" s="10">
        <v>5</v>
      </c>
      <c r="I23" s="10">
        <v>5</v>
      </c>
      <c r="J23" s="10"/>
      <c r="K23" s="10"/>
    </row>
    <row r="24" s="3" customFormat="1" ht="24" customHeight="1" spans="1:11">
      <c r="A24" s="28"/>
      <c r="B24" s="10"/>
      <c r="C24" s="28"/>
      <c r="D24" s="55" t="s">
        <v>227</v>
      </c>
      <c r="E24" s="56"/>
      <c r="F24" s="46" t="s">
        <v>228</v>
      </c>
      <c r="G24" s="46" t="s">
        <v>228</v>
      </c>
      <c r="H24" s="10">
        <v>5</v>
      </c>
      <c r="I24" s="10">
        <v>5</v>
      </c>
      <c r="J24" s="10"/>
      <c r="K24" s="10"/>
    </row>
    <row r="25" s="3" customFormat="1" ht="24" customHeight="1" spans="1:11">
      <c r="A25" s="28"/>
      <c r="B25" s="10"/>
      <c r="C25" s="28"/>
      <c r="D25" s="51" t="s">
        <v>229</v>
      </c>
      <c r="E25" s="51"/>
      <c r="F25" s="46" t="s">
        <v>230</v>
      </c>
      <c r="G25" s="46" t="s">
        <v>230</v>
      </c>
      <c r="H25" s="46">
        <v>5</v>
      </c>
      <c r="I25" s="46">
        <v>5</v>
      </c>
      <c r="J25" s="10"/>
      <c r="K25" s="10"/>
    </row>
    <row r="26" s="3" customFormat="1" ht="22" customHeight="1" spans="1:11">
      <c r="A26" s="28"/>
      <c r="B26" s="10" t="s">
        <v>54</v>
      </c>
      <c r="C26" s="26" t="s">
        <v>55</v>
      </c>
      <c r="D26" s="10"/>
      <c r="E26" s="10"/>
      <c r="F26" s="10"/>
      <c r="G26" s="10"/>
      <c r="H26" s="10"/>
      <c r="I26" s="10"/>
      <c r="J26" s="10"/>
      <c r="K26" s="10"/>
    </row>
    <row r="27" s="3" customFormat="1" ht="24" customHeight="1" spans="1:11">
      <c r="A27" s="28"/>
      <c r="B27" s="10"/>
      <c r="C27" s="26" t="s">
        <v>56</v>
      </c>
      <c r="D27" s="46" t="s">
        <v>146</v>
      </c>
      <c r="E27" s="46"/>
      <c r="F27" s="46" t="s">
        <v>147</v>
      </c>
      <c r="G27" s="46" t="s">
        <v>147</v>
      </c>
      <c r="H27" s="46">
        <v>15</v>
      </c>
      <c r="I27" s="46">
        <v>13</v>
      </c>
      <c r="J27" s="10"/>
      <c r="K27" s="10"/>
    </row>
    <row r="28" s="3" customFormat="1" ht="18" customHeight="1" spans="1:11">
      <c r="A28" s="28"/>
      <c r="B28" s="10"/>
      <c r="C28" s="28"/>
      <c r="D28" s="10"/>
      <c r="E28" s="10"/>
      <c r="F28" s="10"/>
      <c r="G28" s="10"/>
      <c r="H28" s="10"/>
      <c r="I28" s="10"/>
      <c r="J28" s="10"/>
      <c r="K28" s="10"/>
    </row>
    <row r="29" s="3" customFormat="1" ht="24" customHeight="1" spans="1:11">
      <c r="A29" s="28"/>
      <c r="B29" s="10"/>
      <c r="C29" s="26" t="s">
        <v>59</v>
      </c>
      <c r="D29" s="10"/>
      <c r="E29" s="10"/>
      <c r="F29" s="10"/>
      <c r="G29" s="10"/>
      <c r="H29" s="10"/>
      <c r="I29" s="10"/>
      <c r="J29" s="10"/>
      <c r="K29" s="10"/>
    </row>
    <row r="30" s="3" customFormat="1" ht="24" customHeight="1" spans="1:11">
      <c r="A30" s="28"/>
      <c r="B30" s="10"/>
      <c r="C30" s="26" t="s">
        <v>60</v>
      </c>
      <c r="D30" s="46" t="s">
        <v>148</v>
      </c>
      <c r="E30" s="46"/>
      <c r="F30" s="46" t="s">
        <v>62</v>
      </c>
      <c r="G30" s="46" t="s">
        <v>62</v>
      </c>
      <c r="H30" s="46">
        <v>15</v>
      </c>
      <c r="I30" s="46">
        <v>13</v>
      </c>
      <c r="J30" s="10"/>
      <c r="K30" s="10"/>
    </row>
    <row r="31" s="3" customFormat="1" ht="21" customHeight="1" spans="1:11">
      <c r="A31" s="28"/>
      <c r="B31" s="10"/>
      <c r="C31" s="28"/>
      <c r="D31" s="10"/>
      <c r="E31" s="10"/>
      <c r="F31" s="10"/>
      <c r="G31" s="10"/>
      <c r="H31" s="10"/>
      <c r="I31" s="10"/>
      <c r="J31" s="10"/>
      <c r="K31" s="10"/>
    </row>
    <row r="32" s="3" customFormat="1" ht="33" customHeight="1" spans="1:11">
      <c r="A32" s="28"/>
      <c r="B32" s="26" t="s">
        <v>63</v>
      </c>
      <c r="C32" s="26" t="s">
        <v>64</v>
      </c>
      <c r="D32" s="10" t="s">
        <v>65</v>
      </c>
      <c r="E32" s="10"/>
      <c r="F32" s="10" t="s">
        <v>66</v>
      </c>
      <c r="G32" s="10" t="s">
        <v>66</v>
      </c>
      <c r="H32" s="10">
        <v>10</v>
      </c>
      <c r="I32" s="10">
        <v>8</v>
      </c>
      <c r="J32" s="10"/>
      <c r="K32" s="10"/>
    </row>
    <row r="33" s="3" customFormat="1" ht="25" customHeight="1" spans="1:11">
      <c r="A33" s="28"/>
      <c r="B33" s="28"/>
      <c r="C33" s="28"/>
      <c r="D33" s="57"/>
      <c r="E33" s="58"/>
      <c r="F33" s="47"/>
      <c r="G33" s="47"/>
      <c r="H33" s="47"/>
      <c r="I33" s="47"/>
      <c r="J33" s="8"/>
      <c r="K33" s="27"/>
    </row>
    <row r="34" s="3" customFormat="1" ht="20.25" customHeight="1" spans="1:11">
      <c r="A34" s="20" t="s">
        <v>67</v>
      </c>
      <c r="B34" s="41"/>
      <c r="C34" s="41"/>
      <c r="D34" s="41"/>
      <c r="E34" s="41"/>
      <c r="F34" s="41"/>
      <c r="G34" s="42"/>
      <c r="H34" s="10">
        <v>100</v>
      </c>
      <c r="I34" s="47">
        <v>84</v>
      </c>
      <c r="J34" s="8"/>
      <c r="K34" s="27"/>
    </row>
    <row r="35" s="1" customFormat="1" ht="5.25" customHeight="1"/>
    <row r="36" s="1" customFormat="1" ht="17.25" customHeight="1" spans="1:1">
      <c r="A36" s="1" t="s">
        <v>68</v>
      </c>
    </row>
  </sheetData>
  <mergeCells count="7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6:K36"/>
    <mergeCell ref="A11:A12"/>
    <mergeCell ref="A13:A33"/>
    <mergeCell ref="B14:B25"/>
    <mergeCell ref="B26:B31"/>
    <mergeCell ref="B32:B33"/>
    <mergeCell ref="C14:C15"/>
    <mergeCell ref="C16:C17"/>
    <mergeCell ref="C18:C19"/>
    <mergeCell ref="C20:C25"/>
    <mergeCell ref="C27:C28"/>
    <mergeCell ref="C30:C31"/>
    <mergeCell ref="C32:C33"/>
    <mergeCell ref="A6:C10"/>
  </mergeCells>
  <pageMargins left="0.75" right="0.75" top="1" bottom="1" header="0.5" footer="0.5"/>
  <pageSetup paperSize="9" scale="8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4"/>
  <sheetViews>
    <sheetView tabSelected="1" workbookViewId="0">
      <selection activeCell="G22" sqref="G22"/>
    </sheetView>
  </sheetViews>
  <sheetFormatPr defaultColWidth="8.125" defaultRowHeight="12"/>
  <cols>
    <col min="1" max="1" width="3.875" style="1" customWidth="1"/>
    <col min="2" max="2" width="4.625" style="1" customWidth="1"/>
    <col min="3" max="3" width="6.75" style="1" customWidth="1"/>
    <col min="4" max="5" width="19.625" style="1" customWidth="1"/>
    <col min="6" max="7" width="18.375" style="1" customWidth="1"/>
    <col min="8" max="9" width="5" style="1" customWidth="1"/>
    <col min="10" max="10" width="5.75" style="1" customWidth="1"/>
    <col min="11" max="11" width="6.75" style="1" customWidth="1"/>
    <col min="12" max="16384" width="8.125" style="1"/>
  </cols>
  <sheetData>
    <row r="1" s="1" customFormat="1" ht="16.5" customHeight="1" spans="1:4">
      <c r="A1" s="5" t="s">
        <v>0</v>
      </c>
      <c r="B1" s="5"/>
      <c r="C1" s="6"/>
      <c r="D1" s="6"/>
    </row>
    <row r="2" s="1" customFormat="1" ht="29"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231</v>
      </c>
      <c r="E4" s="10"/>
      <c r="F4" s="10"/>
      <c r="G4" s="10"/>
      <c r="H4" s="10"/>
      <c r="I4" s="10"/>
      <c r="J4" s="10"/>
      <c r="K4" s="10"/>
    </row>
    <row r="5" s="3" customFormat="1" ht="18.75" customHeight="1" spans="1:11">
      <c r="A5" s="8" t="s">
        <v>5</v>
      </c>
      <c r="B5" s="9"/>
      <c r="C5" s="9"/>
      <c r="D5" s="8" t="s">
        <v>6</v>
      </c>
      <c r="E5" s="9"/>
      <c r="F5" s="9"/>
      <c r="G5" s="10" t="s">
        <v>7</v>
      </c>
      <c r="H5" s="10"/>
      <c r="I5" s="9" t="s">
        <v>8</v>
      </c>
      <c r="J5" s="9"/>
      <c r="K5" s="27"/>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14">
        <v>660</v>
      </c>
      <c r="F7" s="14">
        <v>660</v>
      </c>
      <c r="G7" s="14">
        <v>660</v>
      </c>
      <c r="H7" s="14">
        <v>660</v>
      </c>
      <c r="I7" s="14">
        <v>10</v>
      </c>
      <c r="J7" s="43">
        <f>G7/F7</f>
        <v>1</v>
      </c>
      <c r="K7" s="44">
        <v>10</v>
      </c>
    </row>
    <row r="8" s="3" customFormat="1" ht="27.75" customHeight="1" spans="1:11">
      <c r="A8" s="21"/>
      <c r="B8" s="18"/>
      <c r="C8" s="19"/>
      <c r="D8" s="20" t="s">
        <v>17</v>
      </c>
      <c r="E8" s="14">
        <v>0</v>
      </c>
      <c r="F8" s="14">
        <v>0</v>
      </c>
      <c r="G8" s="14">
        <v>0</v>
      </c>
      <c r="H8" s="14">
        <v>0</v>
      </c>
      <c r="I8" s="14" t="s">
        <v>18</v>
      </c>
      <c r="J8" s="45">
        <v>0</v>
      </c>
      <c r="K8" s="14" t="s">
        <v>18</v>
      </c>
    </row>
    <row r="9" s="3" customFormat="1" ht="18.75" customHeight="1" spans="1:11">
      <c r="A9" s="21"/>
      <c r="B9" s="18"/>
      <c r="C9" s="19"/>
      <c r="D9" s="8" t="s">
        <v>19</v>
      </c>
      <c r="E9" s="14">
        <v>0</v>
      </c>
      <c r="F9" s="14">
        <v>0</v>
      </c>
      <c r="G9" s="14">
        <v>0</v>
      </c>
      <c r="H9" s="14">
        <v>0</v>
      </c>
      <c r="I9" s="14" t="s">
        <v>18</v>
      </c>
      <c r="J9" s="45">
        <v>0</v>
      </c>
      <c r="K9" s="14" t="s">
        <v>18</v>
      </c>
    </row>
    <row r="10" s="3" customFormat="1" ht="18.75" customHeight="1" spans="1:11">
      <c r="A10" s="22"/>
      <c r="B10" s="18"/>
      <c r="C10" s="19"/>
      <c r="D10" s="23" t="s">
        <v>20</v>
      </c>
      <c r="E10" s="24">
        <v>660</v>
      </c>
      <c r="F10" s="24">
        <v>660</v>
      </c>
      <c r="G10" s="24">
        <v>660</v>
      </c>
      <c r="H10" s="24">
        <v>660</v>
      </c>
      <c r="I10" s="24" t="s">
        <v>18</v>
      </c>
      <c r="J10" s="45">
        <v>1</v>
      </c>
      <c r="K10" s="24" t="s">
        <v>18</v>
      </c>
    </row>
    <row r="11" s="3" customFormat="1" ht="14.1" customHeight="1" spans="1:11">
      <c r="A11" s="17" t="s">
        <v>21</v>
      </c>
      <c r="B11" s="10" t="s">
        <v>22</v>
      </c>
      <c r="C11" s="10"/>
      <c r="D11" s="10"/>
      <c r="E11" s="10"/>
      <c r="F11" s="10"/>
      <c r="G11" s="10" t="s">
        <v>23</v>
      </c>
      <c r="H11" s="10"/>
      <c r="I11" s="10"/>
      <c r="J11" s="10"/>
      <c r="K11" s="10"/>
    </row>
    <row r="12" s="3" customFormat="1" ht="33" customHeight="1" spans="1:11">
      <c r="A12" s="25"/>
      <c r="B12" s="10" t="s">
        <v>232</v>
      </c>
      <c r="C12" s="10"/>
      <c r="D12" s="10"/>
      <c r="E12" s="10"/>
      <c r="F12" s="10"/>
      <c r="G12" s="10" t="s">
        <v>233</v>
      </c>
      <c r="H12" s="10"/>
      <c r="I12" s="10"/>
      <c r="J12" s="10"/>
      <c r="K12" s="10"/>
    </row>
    <row r="13" s="4" customFormat="1" ht="27.95" customHeight="1" spans="1:11">
      <c r="A13" s="26" t="s">
        <v>26</v>
      </c>
      <c r="B13" s="26" t="s">
        <v>27</v>
      </c>
      <c r="C13" s="10" t="s">
        <v>28</v>
      </c>
      <c r="D13" s="10" t="s">
        <v>29</v>
      </c>
      <c r="E13" s="10"/>
      <c r="F13" s="27" t="s">
        <v>30</v>
      </c>
      <c r="G13" s="10" t="s">
        <v>31</v>
      </c>
      <c r="H13" s="10" t="s">
        <v>13</v>
      </c>
      <c r="I13" s="10" t="s">
        <v>15</v>
      </c>
      <c r="J13" s="8" t="s">
        <v>32</v>
      </c>
      <c r="K13" s="27"/>
    </row>
    <row r="14" s="3" customFormat="1" ht="21" customHeight="1" spans="1:11">
      <c r="A14" s="28"/>
      <c r="B14" s="10" t="s">
        <v>33</v>
      </c>
      <c r="C14" s="26" t="s">
        <v>34</v>
      </c>
      <c r="D14" s="29" t="s">
        <v>234</v>
      </c>
      <c r="E14" s="29"/>
      <c r="F14" s="29" t="s">
        <v>235</v>
      </c>
      <c r="G14" s="29" t="s">
        <v>236</v>
      </c>
      <c r="H14" s="30">
        <v>2.5</v>
      </c>
      <c r="I14" s="30">
        <v>2.5</v>
      </c>
      <c r="J14" s="10"/>
      <c r="K14" s="10"/>
    </row>
    <row r="15" s="3" customFormat="1" ht="27" customHeight="1" spans="1:11">
      <c r="A15" s="28"/>
      <c r="B15" s="10"/>
      <c r="C15" s="28"/>
      <c r="D15" s="29" t="s">
        <v>237</v>
      </c>
      <c r="E15" s="29" t="s">
        <v>238</v>
      </c>
      <c r="F15" s="29" t="s">
        <v>239</v>
      </c>
      <c r="G15" s="29" t="s">
        <v>240</v>
      </c>
      <c r="H15" s="30">
        <v>2.5</v>
      </c>
      <c r="I15" s="30">
        <v>2.5</v>
      </c>
      <c r="J15" s="10"/>
      <c r="K15" s="10"/>
    </row>
    <row r="16" s="3" customFormat="1" ht="27" customHeight="1" spans="1:11">
      <c r="A16" s="28"/>
      <c r="B16" s="10"/>
      <c r="C16" s="28"/>
      <c r="D16" s="29" t="s">
        <v>241</v>
      </c>
      <c r="E16" s="29"/>
      <c r="F16" s="31" t="s">
        <v>242</v>
      </c>
      <c r="G16" s="30" t="s">
        <v>243</v>
      </c>
      <c r="H16" s="30">
        <v>2.5</v>
      </c>
      <c r="I16" s="30">
        <v>2.5</v>
      </c>
      <c r="J16" s="10"/>
      <c r="K16" s="10"/>
    </row>
    <row r="17" s="3" customFormat="1" ht="21" customHeight="1" spans="1:11">
      <c r="A17" s="28"/>
      <c r="B17" s="10"/>
      <c r="C17" s="28"/>
      <c r="D17" s="29" t="s">
        <v>244</v>
      </c>
      <c r="E17" s="29" t="s">
        <v>244</v>
      </c>
      <c r="F17" s="29" t="s">
        <v>245</v>
      </c>
      <c r="G17" s="29" t="s">
        <v>245</v>
      </c>
      <c r="H17" s="30">
        <v>2.5</v>
      </c>
      <c r="I17" s="30">
        <v>2.5</v>
      </c>
      <c r="J17" s="10"/>
      <c r="K17" s="10"/>
    </row>
    <row r="18" s="3" customFormat="1" ht="21" customHeight="1" spans="1:11">
      <c r="A18" s="28"/>
      <c r="B18" s="10"/>
      <c r="C18" s="28"/>
      <c r="D18" s="29" t="s">
        <v>246</v>
      </c>
      <c r="E18" s="29" t="s">
        <v>246</v>
      </c>
      <c r="F18" s="29" t="s">
        <v>247</v>
      </c>
      <c r="G18" s="29" t="s">
        <v>248</v>
      </c>
      <c r="H18" s="30">
        <v>2.5</v>
      </c>
      <c r="I18" s="30">
        <v>2.5</v>
      </c>
      <c r="J18" s="10"/>
      <c r="K18" s="10"/>
    </row>
    <row r="19" s="3" customFormat="1" ht="27" customHeight="1" spans="1:11">
      <c r="A19" s="28"/>
      <c r="B19" s="10"/>
      <c r="C19" s="28"/>
      <c r="D19" s="29" t="s">
        <v>249</v>
      </c>
      <c r="E19" s="29"/>
      <c r="F19" s="29" t="s">
        <v>250</v>
      </c>
      <c r="G19" s="29" t="s">
        <v>251</v>
      </c>
      <c r="H19" s="30">
        <v>2.5</v>
      </c>
      <c r="I19" s="30">
        <v>2.5</v>
      </c>
      <c r="J19" s="10"/>
      <c r="K19" s="10"/>
    </row>
    <row r="20" s="3" customFormat="1" ht="27" customHeight="1" spans="1:11">
      <c r="A20" s="28"/>
      <c r="B20" s="10"/>
      <c r="C20" s="28"/>
      <c r="D20" s="32" t="s">
        <v>252</v>
      </c>
      <c r="E20" s="33"/>
      <c r="F20" s="29" t="s">
        <v>131</v>
      </c>
      <c r="G20" s="29" t="s">
        <v>131</v>
      </c>
      <c r="H20" s="30">
        <v>2.5</v>
      </c>
      <c r="I20" s="30">
        <v>2.5</v>
      </c>
      <c r="J20" s="10"/>
      <c r="K20" s="10"/>
    </row>
    <row r="21" s="3" customFormat="1" ht="21" customHeight="1" spans="1:11">
      <c r="A21" s="28"/>
      <c r="B21" s="10"/>
      <c r="C21" s="28"/>
      <c r="D21" s="29" t="s">
        <v>253</v>
      </c>
      <c r="E21" s="29"/>
      <c r="F21" s="29" t="s">
        <v>254</v>
      </c>
      <c r="G21" s="29" t="s">
        <v>255</v>
      </c>
      <c r="H21" s="30">
        <v>2.5</v>
      </c>
      <c r="I21" s="30">
        <v>2.5</v>
      </c>
      <c r="J21" s="10"/>
      <c r="K21" s="10"/>
    </row>
    <row r="22" s="3" customFormat="1" ht="21" customHeight="1" spans="1:11">
      <c r="A22" s="28"/>
      <c r="B22" s="10"/>
      <c r="C22" s="26" t="s">
        <v>39</v>
      </c>
      <c r="D22" s="34" t="s">
        <v>256</v>
      </c>
      <c r="E22" s="35"/>
      <c r="F22" s="31" t="s">
        <v>175</v>
      </c>
      <c r="G22" s="31" t="s">
        <v>175</v>
      </c>
      <c r="H22" s="30">
        <v>5</v>
      </c>
      <c r="I22" s="30">
        <v>5</v>
      </c>
      <c r="J22" s="10"/>
      <c r="K22" s="10"/>
    </row>
    <row r="23" s="3" customFormat="1" ht="21" customHeight="1" spans="1:11">
      <c r="A23" s="28"/>
      <c r="B23" s="10"/>
      <c r="C23" s="28"/>
      <c r="D23" s="31"/>
      <c r="E23" s="31"/>
      <c r="F23" s="30"/>
      <c r="G23" s="30"/>
      <c r="H23" s="30"/>
      <c r="I23" s="30"/>
      <c r="J23" s="10"/>
      <c r="K23" s="10"/>
    </row>
    <row r="24" s="3" customFormat="1" ht="21" customHeight="1" spans="1:11">
      <c r="A24" s="28"/>
      <c r="B24" s="10"/>
      <c r="C24" s="26" t="s">
        <v>42</v>
      </c>
      <c r="D24" s="30" t="s">
        <v>43</v>
      </c>
      <c r="E24" s="30"/>
      <c r="F24" s="30" t="s">
        <v>134</v>
      </c>
      <c r="G24" s="36" t="s">
        <v>44</v>
      </c>
      <c r="H24" s="29">
        <v>5</v>
      </c>
      <c r="I24" s="29">
        <v>5</v>
      </c>
      <c r="J24" s="10"/>
      <c r="K24" s="10"/>
    </row>
    <row r="25" s="3" customFormat="1" ht="21" customHeight="1" spans="1:11">
      <c r="A25" s="28"/>
      <c r="B25" s="10"/>
      <c r="C25" s="28"/>
      <c r="D25" s="30"/>
      <c r="E25" s="30"/>
      <c r="F25" s="30"/>
      <c r="G25" s="30"/>
      <c r="H25" s="30"/>
      <c r="I25" s="30"/>
      <c r="J25" s="10"/>
      <c r="K25" s="10"/>
    </row>
    <row r="26" s="3" customFormat="1" ht="21" customHeight="1" spans="1:11">
      <c r="A26" s="28"/>
      <c r="B26" s="10"/>
      <c r="C26" s="26" t="s">
        <v>46</v>
      </c>
      <c r="D26" s="31" t="s">
        <v>257</v>
      </c>
      <c r="E26" s="31"/>
      <c r="F26" s="31" t="s">
        <v>258</v>
      </c>
      <c r="G26" s="30" t="s">
        <v>259</v>
      </c>
      <c r="H26" s="30">
        <v>2.5</v>
      </c>
      <c r="I26" s="30">
        <v>2.5</v>
      </c>
      <c r="J26" s="10"/>
      <c r="K26" s="10"/>
    </row>
    <row r="27" s="3" customFormat="1" ht="25" customHeight="1" spans="1:11">
      <c r="A27" s="28"/>
      <c r="B27" s="10"/>
      <c r="C27" s="28"/>
      <c r="D27" s="29" t="s">
        <v>237</v>
      </c>
      <c r="E27" s="29"/>
      <c r="F27" s="31" t="s">
        <v>260</v>
      </c>
      <c r="G27" s="30" t="s">
        <v>261</v>
      </c>
      <c r="H27" s="30">
        <v>2.5</v>
      </c>
      <c r="I27" s="30">
        <v>2.5</v>
      </c>
      <c r="J27" s="10"/>
      <c r="K27" s="10"/>
    </row>
    <row r="28" s="3" customFormat="1" ht="25" customHeight="1" spans="1:11">
      <c r="A28" s="28"/>
      <c r="B28" s="10"/>
      <c r="C28" s="28"/>
      <c r="D28" s="29" t="s">
        <v>241</v>
      </c>
      <c r="E28" s="29"/>
      <c r="F28" s="31" t="s">
        <v>262</v>
      </c>
      <c r="G28" s="30" t="s">
        <v>263</v>
      </c>
      <c r="H28" s="30">
        <v>2.5</v>
      </c>
      <c r="I28" s="30">
        <v>2.5</v>
      </c>
      <c r="J28" s="10"/>
      <c r="K28" s="10"/>
    </row>
    <row r="29" s="3" customFormat="1" ht="21" customHeight="1" spans="1:11">
      <c r="A29" s="28"/>
      <c r="B29" s="10"/>
      <c r="C29" s="28"/>
      <c r="D29" s="31" t="s">
        <v>264</v>
      </c>
      <c r="E29" s="31" t="s">
        <v>264</v>
      </c>
      <c r="F29" s="31" t="s">
        <v>265</v>
      </c>
      <c r="G29" s="30" t="s">
        <v>266</v>
      </c>
      <c r="H29" s="30">
        <v>2.5</v>
      </c>
      <c r="I29" s="30">
        <v>2.5</v>
      </c>
      <c r="J29" s="10"/>
      <c r="K29" s="10"/>
    </row>
    <row r="30" s="3" customFormat="1" ht="21" customHeight="1" spans="1:11">
      <c r="A30" s="28"/>
      <c r="B30" s="10"/>
      <c r="C30" s="28"/>
      <c r="D30" s="31" t="s">
        <v>267</v>
      </c>
      <c r="E30" s="31" t="s">
        <v>267</v>
      </c>
      <c r="F30" s="31" t="s">
        <v>268</v>
      </c>
      <c r="G30" s="30" t="s">
        <v>269</v>
      </c>
      <c r="H30" s="30">
        <v>2.5</v>
      </c>
      <c r="I30" s="30">
        <v>2.5</v>
      </c>
      <c r="J30" s="10"/>
      <c r="K30" s="10"/>
    </row>
    <row r="31" s="3" customFormat="1" ht="21" customHeight="1" spans="1:11">
      <c r="A31" s="28"/>
      <c r="B31" s="10"/>
      <c r="C31" s="28"/>
      <c r="D31" s="31" t="s">
        <v>270</v>
      </c>
      <c r="E31" s="31" t="s">
        <v>270</v>
      </c>
      <c r="F31" s="31" t="s">
        <v>271</v>
      </c>
      <c r="G31" s="30" t="s">
        <v>272</v>
      </c>
      <c r="H31" s="30">
        <v>2.5</v>
      </c>
      <c r="I31" s="30">
        <v>2.5</v>
      </c>
      <c r="J31" s="10"/>
      <c r="K31" s="10"/>
    </row>
    <row r="32" s="3" customFormat="1" ht="21" customHeight="1" spans="1:11">
      <c r="A32" s="28"/>
      <c r="B32" s="10"/>
      <c r="C32" s="28"/>
      <c r="D32" s="29" t="s">
        <v>253</v>
      </c>
      <c r="E32" s="29"/>
      <c r="F32" s="31" t="s">
        <v>273</v>
      </c>
      <c r="G32" s="30" t="s">
        <v>273</v>
      </c>
      <c r="H32" s="30">
        <v>2.5</v>
      </c>
      <c r="I32" s="30">
        <v>2.5</v>
      </c>
      <c r="J32" s="10"/>
      <c r="K32" s="10"/>
    </row>
    <row r="33" s="3" customFormat="1" ht="21" customHeight="1" spans="1:11">
      <c r="A33" s="28"/>
      <c r="B33" s="10"/>
      <c r="C33" s="28"/>
      <c r="D33" s="32" t="s">
        <v>252</v>
      </c>
      <c r="E33" s="33"/>
      <c r="F33" s="31" t="s">
        <v>274</v>
      </c>
      <c r="G33" s="31" t="s">
        <v>274</v>
      </c>
      <c r="H33" s="30">
        <v>2.5</v>
      </c>
      <c r="I33" s="30">
        <v>2.5</v>
      </c>
      <c r="J33" s="10"/>
      <c r="K33" s="10"/>
    </row>
    <row r="34" s="3" customFormat="1" ht="24" customHeight="1" spans="1:11">
      <c r="A34" s="28"/>
      <c r="B34" s="10" t="s">
        <v>54</v>
      </c>
      <c r="C34" s="26" t="s">
        <v>55</v>
      </c>
      <c r="D34" s="30"/>
      <c r="E34" s="30"/>
      <c r="F34" s="30"/>
      <c r="G34" s="30"/>
      <c r="H34" s="30"/>
      <c r="I34" s="10"/>
      <c r="J34" s="10"/>
      <c r="K34" s="10"/>
    </row>
    <row r="35" s="3" customFormat="1" ht="22" customHeight="1" spans="1:11">
      <c r="A35" s="28"/>
      <c r="B35" s="10"/>
      <c r="C35" s="26" t="s">
        <v>56</v>
      </c>
      <c r="D35" s="37" t="s">
        <v>275</v>
      </c>
      <c r="E35" s="38"/>
      <c r="F35" s="30" t="s">
        <v>276</v>
      </c>
      <c r="G35" s="30" t="s">
        <v>276</v>
      </c>
      <c r="H35" s="31">
        <v>15</v>
      </c>
      <c r="I35" s="46">
        <v>12</v>
      </c>
      <c r="J35" s="10"/>
      <c r="K35" s="10"/>
    </row>
    <row r="36" s="3" customFormat="1" ht="18" customHeight="1" spans="1:11">
      <c r="A36" s="28"/>
      <c r="B36" s="10"/>
      <c r="C36" s="28"/>
      <c r="D36" s="30"/>
      <c r="E36" s="30"/>
      <c r="F36" s="30"/>
      <c r="G36" s="30"/>
      <c r="H36" s="30"/>
      <c r="I36" s="10"/>
      <c r="J36" s="10"/>
      <c r="K36" s="10"/>
    </row>
    <row r="37" s="3" customFormat="1" ht="24" customHeight="1" spans="1:11">
      <c r="A37" s="28"/>
      <c r="B37" s="10"/>
      <c r="C37" s="26" t="s">
        <v>59</v>
      </c>
      <c r="D37" s="30"/>
      <c r="E37" s="30"/>
      <c r="F37" s="30"/>
      <c r="G37" s="30"/>
      <c r="H37" s="30"/>
      <c r="I37" s="10"/>
      <c r="J37" s="10"/>
      <c r="K37" s="10"/>
    </row>
    <row r="38" s="3" customFormat="1" ht="19" customHeight="1" spans="1:11">
      <c r="A38" s="28"/>
      <c r="B38" s="10"/>
      <c r="C38" s="26" t="s">
        <v>60</v>
      </c>
      <c r="D38" s="37" t="s">
        <v>277</v>
      </c>
      <c r="E38" s="38"/>
      <c r="F38" s="30" t="s">
        <v>278</v>
      </c>
      <c r="G38" s="30" t="s">
        <v>278</v>
      </c>
      <c r="H38" s="31">
        <v>15</v>
      </c>
      <c r="I38" s="46">
        <v>12</v>
      </c>
      <c r="J38" s="10"/>
      <c r="K38" s="10"/>
    </row>
    <row r="39" s="3" customFormat="1" ht="20" customHeight="1" spans="1:11">
      <c r="A39" s="28"/>
      <c r="B39" s="10"/>
      <c r="C39" s="28"/>
      <c r="D39" s="30"/>
      <c r="E39" s="30"/>
      <c r="F39" s="30"/>
      <c r="G39" s="30"/>
      <c r="H39" s="30"/>
      <c r="I39" s="10"/>
      <c r="J39" s="10"/>
      <c r="K39" s="10"/>
    </row>
    <row r="40" s="3" customFormat="1" ht="24" customHeight="1" spans="1:11">
      <c r="A40" s="28"/>
      <c r="B40" s="26" t="s">
        <v>63</v>
      </c>
      <c r="C40" s="26" t="s">
        <v>64</v>
      </c>
      <c r="D40" s="30" t="s">
        <v>65</v>
      </c>
      <c r="E40" s="30"/>
      <c r="F40" s="30" t="s">
        <v>66</v>
      </c>
      <c r="G40" s="30" t="s">
        <v>66</v>
      </c>
      <c r="H40" s="30">
        <v>10</v>
      </c>
      <c r="I40" s="10">
        <v>8</v>
      </c>
      <c r="J40" s="10"/>
      <c r="K40" s="10"/>
    </row>
    <row r="41" s="3" customFormat="1" ht="19" customHeight="1" spans="1:11">
      <c r="A41" s="28"/>
      <c r="B41" s="28"/>
      <c r="C41" s="28"/>
      <c r="D41" s="39"/>
      <c r="E41" s="40"/>
      <c r="F41" s="36"/>
      <c r="G41" s="36"/>
      <c r="H41" s="36"/>
      <c r="I41" s="47"/>
      <c r="J41" s="8"/>
      <c r="K41" s="27"/>
    </row>
    <row r="42" s="3" customFormat="1" ht="20.25" customHeight="1" spans="1:11">
      <c r="A42" s="20" t="s">
        <v>67</v>
      </c>
      <c r="B42" s="41"/>
      <c r="C42" s="41"/>
      <c r="D42" s="41"/>
      <c r="E42" s="41"/>
      <c r="F42" s="41"/>
      <c r="G42" s="42"/>
      <c r="H42" s="10">
        <v>100</v>
      </c>
      <c r="I42" s="10">
        <v>92</v>
      </c>
      <c r="J42" s="8"/>
      <c r="K42" s="27"/>
    </row>
    <row r="43" s="1" customFormat="1" ht="5.25" customHeight="1"/>
    <row r="44" s="1" customFormat="1" ht="17.25" customHeight="1" spans="1:1">
      <c r="A44" s="1" t="s">
        <v>68</v>
      </c>
    </row>
  </sheetData>
  <mergeCells count="88">
    <mergeCell ref="A1:B1"/>
    <mergeCell ref="A2:K2"/>
    <mergeCell ref="A3:K3"/>
    <mergeCell ref="A4:C4"/>
    <mergeCell ref="D4:K4"/>
    <mergeCell ref="A5:C5"/>
    <mergeCell ref="D5:F5"/>
    <mergeCell ref="G5:H5"/>
    <mergeCell ref="I5:K5"/>
    <mergeCell ref="G6:H6"/>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A42:G42"/>
    <mergeCell ref="J42:K42"/>
    <mergeCell ref="A44:K44"/>
    <mergeCell ref="A11:A12"/>
    <mergeCell ref="A13:A41"/>
    <mergeCell ref="B14:B33"/>
    <mergeCell ref="B34:B39"/>
    <mergeCell ref="B40:B41"/>
    <mergeCell ref="C14:C21"/>
    <mergeCell ref="C22:C23"/>
    <mergeCell ref="C24:C25"/>
    <mergeCell ref="C26:C33"/>
    <mergeCell ref="C35:C36"/>
    <mergeCell ref="C38:C39"/>
    <mergeCell ref="C40:C41"/>
    <mergeCell ref="A6:C10"/>
  </mergeCells>
  <pageMargins left="0.75" right="0.75" top="1" bottom="1" header="0.5" footer="0.5"/>
  <pageSetup paperSize="9" scale="73"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高考综合改革项目-宁夏大学附属中学</vt:lpstr>
      <vt:lpstr>学前和高中生均奖补资金-宁夏大学附属中学</vt:lpstr>
      <vt:lpstr>军训项目专项资金-宁夏大学附属中学</vt:lpstr>
      <vt:lpstr>自治区中小(幼儿园)创新素养教育项目—宁夏大学附属中学</vt:lpstr>
      <vt:lpstr>基础教育质量提升行动专项资金-宁夏大学附属中学</vt:lpstr>
      <vt:lpstr>义务教育薄弱环节改造提升-宁夏大学附属中学</vt:lpstr>
      <vt:lpstr>教育项目资金-宁夏大学附属中学</vt:lpstr>
      <vt:lpstr>义务教育学位供给奖补项目-宁夏大学附属中学</vt:lpstr>
      <vt:lpstr>存量资金盘活支付质量保证金(2023年)—宁夏大学附属中学</vt:lpstr>
      <vt:lpstr>其他收入-宁夏大学附属中学</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2024-03-19T07:00:00Z</dcterms:created>
  <dcterms:modified xsi:type="dcterms:W3CDTF">2024-04-09T00:58:07Z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AD05C058E1694479A384F3D574282392_11</vt:lpwstr>
  </property>
  <property fmtid="{D5CDD505-2E9C-101B-9397-08002B2CF9AE}" pid="3" name="KSOProductBuildVer">
    <vt:lpwstr>2052-12.1.0.16388</vt:lpwstr>
  </property>
  <property fmtid="{D5CDD505-2E9C-101B-9397-08002B2CF9AE}" pid="4" name="KSOReadingLayout">
    <vt:bool>true</vt:bool>
  </property>
</Properties>
</file>