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95" yWindow="-15" windowWidth="19005" windowHeight="16440"/>
  </bookViews>
  <sheets>
    <sheet name="自治区项目支出绩效自评表" sheetId="4"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4"/>
  <c r="H34" l="1"/>
</calcChain>
</file>

<file path=xl/sharedStrings.xml><?xml version="1.0" encoding="utf-8"?>
<sst xmlns="http://schemas.openxmlformats.org/spreadsheetml/2006/main" count="131" uniqueCount="110">
  <si>
    <t>附件2</t>
  </si>
  <si>
    <t>自治区项目支出绩效自评表</t>
  </si>
  <si>
    <t>（2023年度）</t>
  </si>
  <si>
    <t>项目名称</t>
  </si>
  <si>
    <t>主管部门</t>
  </si>
  <si>
    <t>宁夏农业环境保护监测站</t>
  </si>
  <si>
    <t>实施单位</t>
  </si>
  <si>
    <t>项目资金
（万元）</t>
  </si>
  <si>
    <t>年初预算数</t>
  </si>
  <si>
    <t>全年预算数</t>
  </si>
  <si>
    <t>全年执行数</t>
  </si>
  <si>
    <t>分值</t>
  </si>
  <si>
    <t>执行率</t>
  </si>
  <si>
    <t>得分</t>
  </si>
  <si>
    <t>年度资金总额：</t>
  </si>
  <si>
    <t>—</t>
  </si>
  <si>
    <t>上年结转资金</t>
  </si>
  <si>
    <t>年度
总体
目标</t>
  </si>
  <si>
    <t>预期目标</t>
  </si>
  <si>
    <t>实际完成情况</t>
  </si>
  <si>
    <t>绩
效
指
标</t>
  </si>
  <si>
    <t>一级指标</t>
  </si>
  <si>
    <t>二级指标</t>
  </si>
  <si>
    <t>三级指标</t>
  </si>
  <si>
    <t>年度指标值</t>
  </si>
  <si>
    <t>实际完成值</t>
  </si>
  <si>
    <t>偏差原因分析
及改进措施</t>
  </si>
  <si>
    <t>≥200个</t>
  </si>
  <si>
    <t>≥335个协同监测点位，其中农产品与土壤协同监测点位数314个、地地力监测点6个、农药残留监测点5个、农产品农药残留监测10个</t>
  </si>
  <si>
    <r>
      <rPr>
        <sz val="8"/>
        <rFont val="宋体"/>
        <family val="3"/>
        <charset val="134"/>
      </rPr>
      <t>≥3</t>
    </r>
    <r>
      <rPr>
        <sz val="8"/>
        <rFont val="宋体"/>
        <family val="3"/>
        <charset val="134"/>
      </rPr>
      <t>3</t>
    </r>
    <r>
      <rPr>
        <sz val="8"/>
        <rFont val="宋体"/>
        <family val="3"/>
        <charset val="134"/>
      </rPr>
      <t>0个</t>
    </r>
  </si>
  <si>
    <t>2个</t>
  </si>
  <si>
    <t>3个</t>
  </si>
  <si>
    <t xml:space="preserve"> 指标6：入黃排水沟布设监测断面数</t>
  </si>
  <si>
    <t>75个</t>
  </si>
  <si>
    <t>产
出
指
标
（50分）</t>
  </si>
  <si>
    <t>数量指标</t>
  </si>
  <si>
    <t xml:space="preserve"> 指标7：引黄灌区加强型氮磷流失监测点数</t>
  </si>
  <si>
    <t>14个</t>
  </si>
  <si>
    <t>1个</t>
  </si>
  <si>
    <t>质量指标</t>
  </si>
  <si>
    <t xml:space="preserve"> 指标1：制定质控方案，严格按照国家、地方及行业标准执行相应质控措施</t>
  </si>
  <si>
    <t>时效指标</t>
  </si>
  <si>
    <t>成本指标</t>
  </si>
  <si>
    <t>42.8万元</t>
  </si>
  <si>
    <t>44.2万元</t>
  </si>
  <si>
    <t>45万元</t>
  </si>
  <si>
    <t>60万元</t>
  </si>
  <si>
    <t>42万元</t>
  </si>
  <si>
    <t>66万元</t>
  </si>
  <si>
    <t>社会效益
指标</t>
  </si>
  <si>
    <t xml:space="preserve"> 指标1：农业面源污染防治</t>
  </si>
  <si>
    <t>可持续
影响指标</t>
  </si>
  <si>
    <t xml:space="preserve"> 指标1：农业面源污染</t>
  </si>
  <si>
    <t>满意度
指标
（10分）</t>
  </si>
  <si>
    <t>服务对象
满意度
指标</t>
  </si>
  <si>
    <t xml:space="preserve"> 指标1：社会公众满意度</t>
  </si>
  <si>
    <t>90%以上</t>
  </si>
  <si>
    <t>总 　　　 分</t>
  </si>
  <si>
    <r>
      <rPr>
        <sz val="10"/>
        <rFont val="宋体"/>
        <family val="3"/>
        <charset val="134"/>
      </rPr>
      <t xml:space="preserve">  </t>
    </r>
    <r>
      <rPr>
        <b/>
        <sz val="10"/>
        <rFont val="宋体"/>
        <family val="3"/>
        <charset val="134"/>
      </rPr>
      <t>注意事项：总分100=绩效指标90分+资金执行情况10，请大家务必按照勾稽关系准确计分。</t>
    </r>
  </si>
  <si>
    <t>90%以上</t>
    <phoneticPr fontId="9" type="noConversion"/>
  </si>
  <si>
    <t>完成，无偏差。构建了自治区第六农田退水退域所辖范围内的遥感监测模型1套，构建了宁夏大学教学实验农场闭路动态模型1套，初步梳理出所监测区域内农业生产施肥、栽培管理及主要污染源等。2023年第六排水沟流域共输出硝氮2587.73kg，氨氮1495.88kg，总氮11135.7kg，总磷3185.45kg，污染物总量为18404.76kg，其中污染发生的关键源区是 1、3、5、6号子流域，由灌溉产生的污染物负荷占全年的92.88%。对比SWAT模型模拟结果与断面监测污染物数量，发现两者在数值上并无较大差异，说明本研究所构建的基于SWAT模型的农业面源污染监测模型可用于模拟第六排水沟流域的农业面源污染。</t>
    <phoneticPr fontId="9" type="noConversion"/>
  </si>
  <si>
    <t>2023年12月31日前</t>
    <phoneticPr fontId="9" type="noConversion"/>
  </si>
  <si>
    <t>有效遏制</t>
    <phoneticPr fontId="9" type="noConversion"/>
  </si>
  <si>
    <t>效
益
指
标
（30分）</t>
    <phoneticPr fontId="9" type="noConversion"/>
  </si>
  <si>
    <t>水平提高</t>
    <phoneticPr fontId="9" type="noConversion"/>
  </si>
  <si>
    <t>完成，无偏差。农产品产地重金属协同监测结果表明，农产品产地土壤中砷元素分布范围为：5.45-17.61 mg/kg，汞元素为：0.01-0.16 mg/kg，铬元素为：40.00-139.00 mg/kg，镍元素为：19.00-44.00 mg/kg，铜元素为：15.00-33.00 mg/kg，锌元素为：41.00-115.00 mg/kg，镉元素为：0.06-0.27 mg/kg，铅元素为：12.40-37.30 mg/kg。所有采集并检测的土壤样本均未超标。2023年所采集的农产品铅元素分布范围为：0.028-0.340 mg/kg。有1个苜蓿样铅含量接近限量值，但未超标；农产品镉元素分布范围为：0.001-0.041mg/kg，铜元素分布范围为：0.20-22.40 mg/kg；农产品锌元素分布范围为：1.03-57.60mg/kg；农产品镍元素分布范围为：0.50-8.59 mg/kg；铬元素分布范围为：0.008-0.78mg/kg；农产品汞元素分布范围为：0.003-0.010mg/kg。砷元素分布范围为：0.003-0.44mg/kg，所检测的农产品样本均未超过国家标准。 农业面源污染中惠农区尾闸镇熊家庄监测点农田总氮流失系数为24.10%，田块种植的作物是蔬菜（设施），磷相对比较稳定，流失率较小，磷流失系数最高的是永宁县望洪镇西和村（宁夏大学教学农场）监测点，总磷流失系数为0.414%，主要作物为小麦麦后继续复种白菜，其次是平罗县城关镇小兴墩村（盈丰植保专业合作社），流失系数为0.35%，田块作物是蔬菜（设施）。滴灌水肥一体化技术，基本上不存在氮磷流失。示范基地土壤氮磷流失量和流失率测算发现，平罗六中村2160亩大豆示范田TN流失系数为10.17%，TP流失系数为0.0122%。头闸镇永惠村200亩小麦示范田总氮流失率为18.01%，总磷流失率为0.024%。永宁420亩玉米示范田N流失系数为3.083% ，P流失系数为0.07678%，从以上3种旱作流失率测算发现，说明在生长季内氮磷污染物流失主要以氮流失为主。贺兰四十里店1600亩稻鱼生态基地氮磷流失变化趋势为：断面水体硝态氮、全氮和全磷含量随着随水稻生育进程呈现出先升高后降低趋势，各监测断面水体铵态氮浓度均呈下降趋势。</t>
    <phoneticPr fontId="9" type="noConversion"/>
  </si>
  <si>
    <t>完成，基本无偏差。2023年10月27日至30日，举办全区农业资源与环境监测技术培训1次，培训人员40人，培训3天，培训包括面源污染理论讲解和面源污染治理现场观摩2个部分。同时面向培训人员开展农业面源污染调查，提交调查表40份，旨在大力推广生态农业技术、促进农业生产的节本增效、粮食安全与科学施肥技术、秸秆资源化利用技术、遥感技术在农业资源环境中的应用、高分辨率对地观测系统与农业陆表环境遥感监测技术、农业面源污染监测技术、农田氮磷流失淋溶监测技术、农业生态系统健康和生态产业发展以及农业环境监测等内容，为推动宁夏黄河流域生态保护和高质量发展先行区建设，取得了较好的培训效果。问卷结果显示，农业企业及合作社等经营主体对相关监测及技术指导工作的满意大于度90%以上。2023年，在宁夏贺兰县立岗镇四十里店稻鱼空间，联合宁夏丰谷稻业产销专业合作社建立示范面积200亩的水稻面源污染治理修复技术示范基地1个，指导平罗县立萍家庭农场、平罗盈丰专业合作社等推广氮素负荷消减技术，在宁夏大学教学实验农场基地指导农场生产，实现了数据共享。企业对相关监测及技术指导工作的满意大于度90%以上。</t>
    <phoneticPr fontId="9" type="noConversion"/>
  </si>
  <si>
    <t>完成，无偏差。2023年宁夏大学在开展相关研究工作时仍然从监测点—示范区—退域三个尺度上进行监测工作，将氮磷淋溶液渗漏装置法、自动水质监测站、流域断面雷达多普勒水位流速监测仪、基于SWAT的尺度模型等三个层面的监测方法相结合，提高了农业面源监测水平和污染防治水平提高，在宁夏大学教学实验农场、平罗县渠口乡六中村水稻示范区、平罗县立头闸镇东通平村立萍家庭农场玉米示范区、在贺兰县稻鱼空间水稻示范区，指导基地企业、农民开展的典型农田面源污染负荷消减技术显著提高农业生产主体的污染防治意识，使区域内的农业面源污染防治水平提高。相关主要进展由管理单位总结已经上报农业农村部。</t>
    <phoneticPr fontId="9" type="noConversion"/>
  </si>
  <si>
    <t>无偏差，完成。2023年12月28日，监测任务管理单位宁夏回族自治区农业环境保护监测站组织自治区相关专家5人对监测任务进行了验收。宁夏大学提交了典型农田面源污染监测、农产品产地土壤与农产品重金属协同监测等2项监测任务的工作总结、技术总结和绩效自评价报告。委托天华（宁夏）会计事务所（特殊普通合伙）12月中下旬针对各监测的经费使用开展了审计工作。专家组一致认为，项目完成了监测任务，组织管理规范。宁夏农业环境保护监测站对2023年度的工作进行了肯定了工作，也提出了建议和要求。</t>
    <phoneticPr fontId="9" type="noConversion"/>
  </si>
  <si>
    <t xml:space="preserve">无偏差，完成。2023年度，监测团队严格按照《种植业氮磷流失量抽样调查及原位监测技术方案》、《全国农业污染源普查质量控制实施方案》等相关监测内容的技术规范和要求，及时制定质控方案和工作计划。自治区农业环境监测站组织相关专家对实施方案也进行评审，提出了问题和建议。在调查、布点、采样、样品运输、检测、数据录入等普查流程的每个节点配套制定质量控制技术措施。项目组邀请了宁夏回族自治区有经验专家现场检查了农田氮磷监测、原位淋溶监测点，确保监测采样的可靠性，确保了数据真实性、客观性，提高了监测、调查数据质量。采样阶段，对各县区采样情况进行现场检查，核实其是否严格落实采样质控管理的有关要求，对发现的问题进行及时纠正。对监测结果异常样品进行复测、复采。在数据分析审核中发现个别指标异常，及时用备样进行了复检，排除了从样品制备到测试分析过程中存在的污染和误差。在确定实验室环节没有问题后，安排对超标样品进行了复采并进行了加密采样，对数据异常点位重新进行化验分析。
</t>
    <phoneticPr fontId="9" type="noConversion"/>
  </si>
  <si>
    <t>无偏差，完成，2023年度在贺兰县习岗镇四十里店稻渔空间联合宁夏丰谷稻业产销专业合作社设立面积100余亩的面源污染长期试验（氮磷循环利用）基地监测点1个，重点结合该区域特色，推广有机生产模式，将水产养殖废水与稻田灌溉有机结合，实现了农田氮磷巡河利用，减少了氮磷污染负荷；在宁夏大学教学实验农场布设面源污染长期试验基地监测点1个，面积800余亩，主要利用国家推荐的优化氮肥的污染负荷消减技术，指导农场开展青贮玉米生产，该区域的氮肥施用量有习惯性的32kg/亩减少到28kg/亩，减少了氮素的流失和淋溶。分析水样117份，土壤样品96份。</t>
    <phoneticPr fontId="9" type="noConversion"/>
  </si>
  <si>
    <t>2个</t>
    <phoneticPr fontId="9" type="noConversion"/>
  </si>
  <si>
    <t>4个</t>
    <phoneticPr fontId="9" type="noConversion"/>
  </si>
  <si>
    <t xml:space="preserve">无偏差，超额完成。2023年度在平罗县渠口乡六中村洪福农业合作社开展大豆田块氮磷淋失污染物监测及淋失系数测算，示范区面积2160亩，有淋溶桶3个。监测区内五一支沟有雷达水位计1台，监测区域内设有地下水观测井12孔眼。分析水体总氮、总磷、铵态氮、硝态氮等多项指标参数，测算大豆田块氮磷淋失量，计算氮磷淋失系数。在平罗县立头闸镇立萍村家庭农场开展小麦田块氮磷流失监测、测算氮磷流失系数，示范基地玉米总面积200亩，安装淋溶桶3个，设有地下水观测井3孔眼。调查内容同上，记录示范区玉米种植模式、施肥模式、施肥次数与施肥量、灌水次数与灌水量；监测指标包括地下水位、玉米田淋溶水量、水质，检测淋溶水样水质总氮、铵态氮、硝态氮、总磷等指标，测算氮磷流失量，计算氮磷流失系数。在贺兰县四十里店稻鱼空间开展稻鱼系统田块氮磷流失系数测定，示范区面积1600亩，在示范区退水沟布设农田退水水质自动监测站1台，示范区实现自动获取数据与人工采集同时进行，人工监测内容和调查指标上。在永宁县的宁夏大学教学实验农场示范区，完成水稻-玉米布局的农田田块氮磷流失监测，监测基地总面积420亩，测算氮磷流失系数。该监测点已在示范区退水沟布设农田退水水质自动监测站1台，布设自动水位、流量流速监测设备2套，已安装淋溶桶6个，计划今年布设地下水观测井2个。本监测示范区采取自动获取数据与人工采集、检测同时进行，人工监测内容和调查指标同上。该监测基地重点揭示出农田尺度（&gt;400亩）田块大尺度下，引黄灌区主栽作物（玉米、水稻）化肥氮磷流失量与流失系数，明确农田尺度氮磷流失消减防控技术体系。计算主栽作物（玉米、水稻）在不同水肥管理措施下土壤氮磷流失量，流失系数。摸清以上4个示范区内作物氮量流失量规律，为种植业面源污染流失系数测算提供数据支撑，并提出消减农田氮磷流失的技术模式。
</t>
    <phoneticPr fontId="9" type="noConversion"/>
  </si>
  <si>
    <t xml:space="preserve">无偏差，超额完成。实际监测断面80个，整合第四第五第六等排水沟断面数据与17套自动采集设备，获取数据达33万条。 实际监测过程中，布设了80个监测断面，其中第四排水沟26个、第五排水沟22个、第六排水沟12个、永清沟20个断面监测点）。依据农作物灌溉和退水特点，主要监测各排水沟不同段面汇水水量（流量、流速）及退水水体中总氮、铵态氮、硝态氮、总磷等水质指标。第四排水沟断面的监测发现，3月-11月排污量出现峰值的为7月、10月和11月，排污量分别为184204.14kg、330933.96kg 和231359.69kg，主要原因四排大田作物玉米占有面积较大，其次是瓜菜种植，7月份玉米和瓜菜大量追肥和灌水等，氮磷污染物排量大，导致氮磷流失量大；从第五排水沟断面的监测发现，3月-11月排污量出现峰值的为4月和6月，排污量分别为452090.16kg、和458936.67kg，通过周边种植作物调研，4月出现高峰是小麦作物灌水追肥时间段，故污染物排放量较高，出现峰值，6月高峰主要是玉米第1次追肥灌水时间段。第六排水沟断面的监测发现，从3月-11月排污量出现峰值的为6月，排污量分别为3452.06 kg，与第四、第五排水沟排污量相似，具有一定的共同性。
</t>
    <phoneticPr fontId="9" type="noConversion"/>
  </si>
  <si>
    <t>1个</t>
    <phoneticPr fontId="9" type="noConversion"/>
  </si>
  <si>
    <t>80个</t>
    <phoneticPr fontId="9" type="noConversion"/>
  </si>
  <si>
    <t>完成，无偏差.建设了宁夏引黄灌区农田氮磷流失监测在线管理系统1个，完善更新了基于Web GIS的重金属污染信息系统，实现了可视化、管理、查询、设置等功能；完成了单机版系统完成了宁夏典型农田面源污染及氮磷负荷消减技术研究系统的主要功能模块的设计与开发，并在腾讯云申请云主机，完成了系统云化部署。同时撰写了宁夏典型农田面源污染及氮磷负荷消减技术研究系统的软件使用说明书，源码和软件登记等工作。云服务器IP地址及其配置：IP：82.157.10.192/；对宁夏农田和农产品重金属监测系统的数据字段进行规划、设计和确认，明确统计和分析指标；基于java + SpringCloud + vue + nginx，设计和开发宁夏农田和农产品重金属监测系统1套。由系统主界面、重金属大数据统计、地图分布情况、数据查询、数据管理、系统设置等6个模块组成。</t>
    <phoneticPr fontId="9" type="noConversion"/>
  </si>
  <si>
    <r>
      <t xml:space="preserve"> 指标</t>
    </r>
    <r>
      <rPr>
        <sz val="8"/>
        <rFont val="宋体"/>
        <family val="3"/>
        <charset val="134"/>
      </rPr>
      <t>5</t>
    </r>
    <r>
      <rPr>
        <sz val="8"/>
        <rFont val="宋体"/>
        <family val="3"/>
        <charset val="134"/>
      </rPr>
      <t>：引黄灌区加强型氮磷流失监测点数</t>
    </r>
    <phoneticPr fontId="9" type="noConversion"/>
  </si>
  <si>
    <r>
      <t xml:space="preserve"> 指标</t>
    </r>
    <r>
      <rPr>
        <sz val="8"/>
        <rFont val="宋体"/>
        <family val="3"/>
        <charset val="134"/>
      </rPr>
      <t>6</t>
    </r>
    <r>
      <rPr>
        <sz val="8"/>
        <rFont val="宋体"/>
        <family val="3"/>
        <charset val="134"/>
      </rPr>
      <t>：黄河流域中、大尺度农田面源污染预测预报模型及黄河流域农田面源污染联网监测平台费</t>
    </r>
    <phoneticPr fontId="9" type="noConversion"/>
  </si>
  <si>
    <t>基本完成，有偏差，截至2023年12月31日，涉及指标:3：引黃灌区面源污染监测示范点、示范区监测费；指标4：入黃排水沟断面水质监测费；指标5：引黄灌区加强型氮磷流失监测点数；指标六：黄河流域中、大尺度农田面源污染预测预报模型及黄河流域农田面源污染联网监测平台的黄河流域典型农田面源污染监测项目专项资金，委托天华（宁夏）会计事务所（特殊普通合伙）审计认定支出资金186.95万元，应付未付认定15.56万元，结余4.64万元（其中设备维修、改造租赁结余5908元、材料费结余17523.68元、测试化验费结余7760元、差旅肥结余10674.14元、出版/文献/信息传播/知识产权事务费结余1165.85元、劳务费结余7348.60元、其他支出结余484.90元。</t>
    <phoneticPr fontId="9" type="noConversion"/>
  </si>
  <si>
    <t>基本完成，有偏差，经费未能100%支付完成。截至2023年12月31日，成本指标1和成本指标2在实施结束后，针对指标1-指标 2“土壤与农产品重金属协同监测费”、“ 农田污染治理修复技术示范费”等任务，委托天华（宁夏）会计事务所（特殊普通合伙）审计认定应付未付认定4.11万元，结余0.67万元，预算执行率99.27%，结余资金比例0.73%。</t>
    <phoneticPr fontId="9" type="noConversion"/>
  </si>
  <si>
    <t>2023年度自治区财政，根据《宁夏农业面源污染防治实施意见》安排资金300万元，主要用于1、农产品产地土壤及农产品重金属协同监测。采集200个以上农产品样品，同时采集土壤样品110个。2、开展引黄灌区典型农田面源污染物监测及污染系数测算。污染监测示范区2个，引黃灌区面源污染监测示范区数，布设监测断面75个。3、引黄灌区加强型氮磷流失监测点14个。4、建立黄河流域农田面源污染可预测模型2个，建立完善黄河流域农田面源污染联网监测平台1个。</t>
    <phoneticPr fontId="9" type="noConversion"/>
  </si>
  <si>
    <t>无偏差，超额完成。2023年度，采集的土壤和农产品样品，检测分析指标包括农产品中的重金属铅（Pb）、汞（Hg）、镉（Cd）、铬（Cr）、镍（Ni）、铜（Cu）、锌（Zn）和类金属砷（As）8项指标，配套监测土壤样品指标为土壤 pH值、阳离子代换量（CEC）、有机质、机械组成及土壤中的重金属铅（Pb）、汞（Hg）、镉（Cd）、铬（Cr）、镍（Ni）、铜（Cu）、锌（Zn）和类金属砷（As）8项指标，合计12项指标。农产品与土壤协同监测点共获得4248余条监测数据，其中农产品2640条数据，土壤样品1608条数据。农田面源污染监测任务采集分析断面水样3486份，采集分析土壤、淋溶液样品1674份，典型示范区采集土壤水样1380份，自动水翁、水质采集设备动态采集数据33万余条。</t>
    <phoneticPr fontId="9" type="noConversion"/>
  </si>
  <si>
    <t>基本支付完成</t>
    <phoneticPr fontId="9" type="noConversion"/>
  </si>
  <si>
    <t xml:space="preserve">1. 超额完成了农产品产地土壤及农产品重金属协同监测 ，实际采集农产品样品330个，采集土壤样品134个。农产品与土壤协同监测点共获得4248余条监测数据，其中农产品2640条数据，土壤样品1608条数据。
2. 完成了引黄灌区典型农田面源污染物监测及污染系数测算。实际建立了污染监测示范区3个，引黃灌区面源污染修复监测示范区数2个，布设监测断面80个。 监测断面分布为第四排水沟26个、第五排水沟22个、第六排水沟12个、永清沟20个。在平罗县渠口乡六中村洪福农业合作社基地开展大豆田块氮磷淋失污染物监测及淋失系数测算；在平罗县立头闸镇立萍村家庭农场基地开展小麦田块氮磷流失监测、测算氮磷流失系数；在永宁县的宁夏大学教学实验农场示范区，完成水稻-玉米布局的农田田块氮磷流失监测。在贺兰县习岗镇四十里店稻渔空间联合宁夏丰谷稻业产销专业合作社、宁夏大学教学实验农场分别推广有机生产种养模式，优化氮肥施用技术模式的应用。第四排水沟断面的监测发现，3月-11月排污量出现峰值的为7月、10月和11月，排污量分别为184204.14kg、330933.96kg 和231359.69kg；第五排水沟断面的监测发现，3月-11月排污量出现峰值的为4月和6月，排污量分别为452090.16kg、和458936.67kg；第六排水沟断面的监测发现，从3月-11月排污量出现峰值的为6月，排污量分别为3452.06 kg 。通过4个示范基地土壤氮磷流失量和流失率测算发现，平罗六中村2160亩大豆示范田TN流失系数为10.17%，TP流失系数为0.0122%。头闸镇永惠村200亩小麦示范田总氮流失率为18.01%，总磷流失率为0.024%。永宁420亩玉米示范田N流失系数为3.083% ，P流失系数为0.07678%，从以上3种旱作流失率测算发现，说明在生长季内氮磷污染物流失主要以氮流失为主。贺兰四十里店1600亩稻鱼生态基地氮磷流失变化趋势为，断面水体硝态氮、全氮和全磷含量随着随水稻生育进程呈现出先升高后降低趋势，各监测断面水体铵态氮浓度均呈下降趋势。
3. 完成加强型氮磷流失监测点14个田块的氮磷流失系数测算，氮素流失系数最大为惠农区尾闸镇熊家庄监测点，总氮流失系数为24.10%，田块种植的作物是蔬菜（设施），磷相对比较稳定，流失率较小，磷流失系数最高的是永宁县望洪镇西和村（宁夏大学教学农场）监测点，TP流失系数为0.414%，主要作物为小麦麦后继续复种白菜，其次是平罗县城关镇小兴墩村（盈丰植保专业合作社），流失系数为0.35%，田块作物是蔬菜（设施）。然而从田家营子氮磷流失监测点分析可知，采用滴灌水肥一体化技术，基本上不存在氮磷流失。
4.建立了黄河流域农田面源污染可预测模型2个，构建的田块尺度模型和卫星遥感大尺度模型拟合结果发现，将第六排水沟分为13个子流域，预测分析结果得出单位面积总氮负荷较大的子流域还有3、5和6号子流域，污染负荷为2.522-6.395kg/ha。总氮单位负荷在连续2年中的分布特征基本相同，主要集中在1、3、5和6号子流域，单位面积负荷变化范围相近程度较高。
5.建立了宁夏引黄灌区农田氮磷流失监测在线管理系统，已经实现了在线数据分析、数据查询和模型分析等功能（IP：82.157.10.192/）。系统能对退域所有监测断面4个污染指标以图表的形式显示，并进行数据统计和对比分析；系统能对氮磷流失田块、示范区内氮磷流失量、流失系数进行分析和图表显示，在线系统对田块、示范区和退域的水资源、农作物、水质、氮、磷等进行汇总、统计、分析，并在柱状图、曲线图等显示和数据库构建。
</t>
    <phoneticPr fontId="9" type="noConversion"/>
  </si>
  <si>
    <t xml:space="preserve"> 指标1：农产品与土壤协同监测点位数</t>
    <phoneticPr fontId="9" type="noConversion"/>
  </si>
  <si>
    <t xml:space="preserve"> 指标3：监测分析指标</t>
    <phoneticPr fontId="9" type="noConversion"/>
  </si>
  <si>
    <t>不少于4000条</t>
    <phoneticPr fontId="9" type="noConversion"/>
  </si>
  <si>
    <r>
      <t>农产品与土壤协同监测点共获得4248余条监测数据</t>
    </r>
    <r>
      <rPr>
        <sz val="8"/>
        <rFont val="宋体"/>
        <family val="3"/>
        <charset val="134"/>
      </rPr>
      <t xml:space="preserve"> ；面源污染监测</t>
    </r>
    <phoneticPr fontId="9" type="noConversion"/>
  </si>
  <si>
    <t xml:space="preserve"> 指标4：农田面源污染治理修复技术示范点数</t>
    <phoneticPr fontId="9" type="noConversion"/>
  </si>
  <si>
    <t xml:space="preserve"> 指标8：建立黄河流域农田面源污染可预测模型</t>
    <phoneticPr fontId="9" type="noConversion"/>
  </si>
  <si>
    <t xml:space="preserve"> 指标9：建立完善黄河流域农田面源污染联网监测平台</t>
    <phoneticPr fontId="9" type="noConversion"/>
  </si>
  <si>
    <t>无偏差，超额完成。本年度实际监测的自治区农产品与土壤协同监测点位数330个。其中农产品与土壤协同监测点位数314个，按照农业农村部的技术规范，2023年度新增耕地地力监测点6个、农药残留监测点5个、农产品农药残留监测10个。采集土壤样品134个（其中，土壤循环监测点样品106个，重复质控样品和重点区域样品28个），采集农产品样品330个，检测分析了农产品样品中重金属铅（Pb）、汞（Hg）、镉（Cd）、铬（Cr）、镍（Ni）、铜（Cu）、锌（Zn）和类金属砷（As）8项指标，同步监测了土壤样品pH值、阳离子代换量（CEC）、有机质、机械组成等4项指标。 绘制了2023年度 ，11副农产品产地土壤重金属和pH值、阳离子代换量（CEC）、有机质空间插值分布图。确定宁夏农田土壤中重金属的时间变化特征及其主要来源；发表学术论文2篇。</t>
    <phoneticPr fontId="9" type="noConversion"/>
  </si>
  <si>
    <t>无偏差，超额完成采集任务。本年度实际采集的农产品样品330个（其中循环监测点农产品样品288个，重复质控样品和重点区域样品43个）。其中循环监测点玉米取样数量为191个，小麦取样量为33个，水稻取样量为2个，瓜果类取样量为17个，蔬菜类取样量为38个，其他作物取样量为7个。检测分析表明，农产品样品整体较安全。</t>
    <phoneticPr fontId="9" type="noConversion"/>
  </si>
  <si>
    <t xml:space="preserve"> 指标2：采集农产品样本</t>
    <phoneticPr fontId="9" type="noConversion"/>
  </si>
  <si>
    <t>≥300个</t>
    <phoneticPr fontId="9" type="noConversion"/>
  </si>
  <si>
    <t xml:space="preserve"> 指标5：引黃灌区面源污染监测示范区数</t>
    <phoneticPr fontId="9" type="noConversion"/>
  </si>
  <si>
    <t xml:space="preserve"> 指标1：任务完成时限</t>
    <phoneticPr fontId="9" type="noConversion"/>
  </si>
  <si>
    <r>
      <t xml:space="preserve"> 指标</t>
    </r>
    <r>
      <rPr>
        <sz val="8"/>
        <rFont val="宋体"/>
        <family val="3"/>
        <charset val="134"/>
      </rPr>
      <t>2</t>
    </r>
    <r>
      <rPr>
        <sz val="8"/>
        <rFont val="宋体"/>
        <family val="3"/>
        <charset val="134"/>
      </rPr>
      <t>：农田污染治理修复技术示范费</t>
    </r>
    <phoneticPr fontId="9" type="noConversion"/>
  </si>
  <si>
    <t>指标3：引黃灌区面源污染监测示范点、示范区监测费</t>
    <phoneticPr fontId="9" type="noConversion"/>
  </si>
  <si>
    <t xml:space="preserve"> 指标1：土壤与农产品重金属协同监测费</t>
    <phoneticPr fontId="9" type="noConversion"/>
  </si>
  <si>
    <t xml:space="preserve"> 指标4：入黃排水沟断面水质监测费</t>
    <phoneticPr fontId="9" type="noConversion"/>
  </si>
  <si>
    <t>基本完成，有偏差，截至2023年12月31日，涉及指标:3：引黃灌区面源污染监测示范点、示范区监测费；指标4：入黃排水沟断面水质监测费；指标5：引黄灌区加强型氮磷流失监测点数；指标6：黄河流域中、大尺度农田面源污染预测预报模型及黄河流域农田面源污染联网监测平台的黄河流域典型农田面源污染监测项目专项资金，委托天华（宁夏）会计事务所（特殊普通合伙）审计认定支出资金186.95万元，应付未付认定15.56万元，结余4.64万元（其中设备维修、改造租赁结余5908元、材料费结余17523.68元、测试化验费结余7760元、差旅肥结余10674.14元、出版/文献/信息传播/知识产权事务费结余1165.85元、劳务费结余7348.60元、其他支出结余484.90元。</t>
    <phoneticPr fontId="9" type="noConversion"/>
  </si>
  <si>
    <t>自治区农业资源环境监测与保护项目(农业面源污染监测)</t>
    <phoneticPr fontId="9" type="noConversion"/>
  </si>
  <si>
    <t>13个</t>
    <phoneticPr fontId="9" type="noConversion"/>
  </si>
  <si>
    <t>基本完成，有偏差。其中，同心县河西镇布设监测点基本未产生淋溶液，基本未获得监测数据。 2023年度所布设得的监测点位分别为，石嘴山市惠农区乐土丰民蔬菜种植专业合作社设施蔬菜大棚设立氮磷流失监测点1个；在平罗城关镇盈丰植保专业合作社设施蔬菜大棚设立氮磷流失监测点1个；在平罗县头闸镇田家营子布设麦后复种蔬菜监测点1个；在平罗县头闸立萍家庭农场布设玉米氮磷淋溶监测点1个；在平罗县渠口乡六中村布设水稻氮磷淋溶监测点1个；在宁夏贺兰县立岗镇四十里店稻渔空间布设长期定位监测点1个。在宁夏大学实验农场布设监测点3个，其中麦后复种白菜氮磷流失监测点1个，布设玉米地氮磷流失监测点2个，布设氮磷淋溶监测装置3套；在永宁县永宁气象局野外试验基地布设露地蔬菜氮磷淋溶监测点1个；姚伏镇灯塔村和永宁县农丰村共布设监测点2个。在青铜峡和同心县河西镇布设监测点2个。定位监测点农田主要作物为小麦、玉米、供港疏菜和芹菜；定位监测点主要作物为玉米、小麦、露地蔬菜等生产体系。主要监测宁夏典型种植模式下作物氮磷流失量与流失特征，明确田块尺度的农田监测防控技术。提出宁夏银北灌区主要农作物栽培、耕作、施肥量和灌溉量等措施影响下的农田氮磷流失系数、流失流失量等。 其中惠农监测点的氮流失率为24.10%、永宁玉米氮流失率为23.78%、小麦氮流失率为14.62%、复种白菜流失率为9.53%、玉米优化种植氮流失率为3.08%、平罗设施蔬菜流失率为9.49%等。</t>
    <phoneticPr fontId="9" type="noConversion"/>
  </si>
  <si>
    <t>其中：当年财政拨款</t>
    <phoneticPr fontId="9" type="noConversion"/>
  </si>
  <si>
    <t>其他资金</t>
    <phoneticPr fontId="9" type="noConversion"/>
  </si>
  <si>
    <t>宁夏大学</t>
    <phoneticPr fontId="9" type="noConversion"/>
  </si>
</sst>
</file>

<file path=xl/styles.xml><?xml version="1.0" encoding="utf-8"?>
<styleSheet xmlns="http://schemas.openxmlformats.org/spreadsheetml/2006/main">
  <fonts count="10">
    <font>
      <sz val="12"/>
      <color theme="1"/>
      <name val="等线"/>
      <charset val="134"/>
      <scheme val="minor"/>
    </font>
    <font>
      <sz val="8"/>
      <name val="宋体"/>
      <family val="3"/>
      <charset val="134"/>
    </font>
    <font>
      <sz val="10"/>
      <name val="宋体"/>
      <family val="3"/>
      <charset val="134"/>
    </font>
    <font>
      <sz val="16"/>
      <name val="黑体"/>
      <family val="3"/>
      <charset val="134"/>
    </font>
    <font>
      <sz val="10"/>
      <name val="黑体"/>
      <family val="3"/>
      <charset val="134"/>
    </font>
    <font>
      <sz val="18"/>
      <name val="方正小标宋_GBK"/>
      <charset val="134"/>
    </font>
    <font>
      <b/>
      <sz val="8"/>
      <name val="宋体"/>
      <family val="3"/>
      <charset val="134"/>
    </font>
    <font>
      <sz val="12"/>
      <name val="宋体"/>
      <family val="3"/>
      <charset val="134"/>
    </font>
    <font>
      <b/>
      <sz val="10"/>
      <name val="宋体"/>
      <family val="3"/>
      <charset val="134"/>
    </font>
    <font>
      <sz val="9"/>
      <name val="等线"/>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7" fillId="0" borderId="0"/>
  </cellStyleXfs>
  <cellXfs count="33">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wrapText="1"/>
    </xf>
    <xf numFmtId="0" fontId="1" fillId="0" borderId="1" xfId="1" applyFont="1" applyBorder="1" applyAlignment="1">
      <alignment vertical="center" wrapText="1"/>
    </xf>
    <xf numFmtId="0" fontId="6" fillId="0" borderId="1" xfId="1" applyFont="1" applyBorder="1" applyAlignment="1">
      <alignment horizontal="center" vertical="center" wrapText="1"/>
    </xf>
    <xf numFmtId="10" fontId="1" fillId="0" borderId="1" xfId="1" applyNumberFormat="1" applyFont="1" applyBorder="1" applyAlignment="1">
      <alignment horizontal="center" vertical="center" wrapText="1"/>
    </xf>
    <xf numFmtId="0" fontId="2" fillId="0" borderId="0" xfId="1" applyFont="1" applyAlignment="1">
      <alignment horizontal="center" vertical="center" wrapText="1"/>
    </xf>
    <xf numFmtId="9" fontId="1" fillId="0" borderId="1" xfId="1" applyNumberFormat="1" applyFont="1" applyBorder="1" applyAlignment="1">
      <alignment horizontal="center" vertical="center" wrapText="1"/>
    </xf>
    <xf numFmtId="31" fontId="1" fillId="0" borderId="1" xfId="1" applyNumberFormat="1" applyFont="1" applyBorder="1" applyAlignment="1">
      <alignment horizontal="center" vertical="center" wrapText="1"/>
    </xf>
    <xf numFmtId="0" fontId="1" fillId="0" borderId="3"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1" applyFont="1" applyBorder="1" applyAlignment="1">
      <alignment horizontal="left" vertical="center" wrapText="1"/>
    </xf>
    <xf numFmtId="0" fontId="1" fillId="0" borderId="3" xfId="1" applyFont="1" applyBorder="1" applyAlignment="1">
      <alignment vertical="center" wrapText="1"/>
    </xf>
    <xf numFmtId="57" fontId="1" fillId="0" borderId="1" xfId="1" applyNumberFormat="1" applyFont="1" applyBorder="1" applyAlignment="1">
      <alignment horizontal="center" vertical="center" wrapText="1"/>
    </xf>
    <xf numFmtId="0" fontId="2" fillId="0" borderId="2" xfId="1" applyFont="1" applyBorder="1" applyAlignment="1">
      <alignment vertical="center" wrapText="1"/>
    </xf>
    <xf numFmtId="0" fontId="4" fillId="0" borderId="0" xfId="1" applyFont="1" applyBorder="1" applyAlignment="1">
      <alignment vertical="center" wrapText="1"/>
    </xf>
    <xf numFmtId="0" fontId="2" fillId="0" borderId="0" xfId="1" applyFont="1" applyBorder="1" applyAlignment="1">
      <alignment vertical="center" wrapText="1"/>
    </xf>
    <xf numFmtId="0" fontId="2" fillId="0" borderId="0" xfId="1" applyFont="1" applyBorder="1" applyAlignment="1">
      <alignment horizontal="center" vertical="center" wrapText="1"/>
    </xf>
    <xf numFmtId="0" fontId="6" fillId="0" borderId="1" xfId="1" applyFont="1" applyBorder="1" applyAlignment="1">
      <alignment horizontal="center" vertical="center" wrapText="1"/>
    </xf>
    <xf numFmtId="0" fontId="2" fillId="0" borderId="0" xfId="1" applyFont="1" applyAlignment="1">
      <alignment horizontal="left" vertical="center" wrapText="1"/>
    </xf>
    <xf numFmtId="0" fontId="1" fillId="0" borderId="1" xfId="1" applyFont="1" applyBorder="1" applyAlignment="1">
      <alignment horizontal="center" vertical="center" wrapText="1"/>
    </xf>
    <xf numFmtId="0" fontId="1" fillId="0" borderId="1" xfId="1" applyFont="1" applyBorder="1" applyAlignment="1">
      <alignment horizontal="left" vertical="center" wrapText="1"/>
    </xf>
    <xf numFmtId="0" fontId="1" fillId="0" borderId="1" xfId="1" applyFont="1" applyBorder="1" applyAlignment="1">
      <alignment vertical="center" wrapText="1"/>
    </xf>
    <xf numFmtId="0" fontId="0" fillId="0" borderId="1" xfId="0" applyBorder="1" applyAlignment="1">
      <alignment horizontal="left" vertical="center"/>
    </xf>
    <xf numFmtId="0" fontId="1" fillId="0" borderId="3" xfId="1"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lignment vertical="center"/>
    </xf>
    <xf numFmtId="0" fontId="1" fillId="0" borderId="4" xfId="1" applyFont="1" applyBorder="1" applyAlignment="1">
      <alignment horizontal="center" vertical="center" wrapText="1"/>
    </xf>
    <xf numFmtId="0" fontId="1" fillId="0" borderId="4" xfId="0" applyFont="1" applyBorder="1">
      <alignment vertical="center"/>
    </xf>
    <xf numFmtId="0" fontId="1" fillId="0" borderId="5" xfId="0" applyFont="1" applyBorder="1">
      <alignment vertical="center"/>
    </xf>
    <xf numFmtId="0" fontId="3" fillId="0" borderId="0" xfId="1" applyFont="1" applyBorder="1" applyAlignment="1">
      <alignment horizontal="left" vertical="center"/>
    </xf>
    <xf numFmtId="0" fontId="5" fillId="0" borderId="0" xfId="1" applyFont="1" applyBorder="1" applyAlignment="1">
      <alignment horizontal="center" vertical="center" wrapText="1"/>
    </xf>
    <xf numFmtId="0" fontId="1" fillId="0" borderId="0" xfId="1" applyFont="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5"/>
  <sheetViews>
    <sheetView tabSelected="1" workbookViewId="0">
      <selection activeCell="I5" sqref="I5:K5"/>
    </sheetView>
  </sheetViews>
  <sheetFormatPr defaultColWidth="8.125" defaultRowHeight="12"/>
  <cols>
    <col min="1" max="1" width="3.875" style="2" customWidth="1"/>
    <col min="2" max="2" width="6.875" style="2" customWidth="1"/>
    <col min="3" max="3" width="5.75" style="2" customWidth="1"/>
    <col min="4" max="4" width="11.5" style="2" customWidth="1"/>
    <col min="5" max="5" width="5.25" style="2" customWidth="1"/>
    <col min="6" max="6" width="4.375" style="2" customWidth="1"/>
    <col min="7" max="7" width="11.125" style="2" customWidth="1"/>
    <col min="8" max="8" width="5" style="6" customWidth="1"/>
    <col min="9" max="9" width="6.125" style="6" customWidth="1"/>
    <col min="10" max="10" width="50.375" style="2" customWidth="1"/>
    <col min="11" max="11" width="5.25" style="14" customWidth="1"/>
    <col min="12" max="14" width="8.125" style="2" customWidth="1"/>
    <col min="15" max="256" width="8.125" style="2"/>
    <col min="257" max="257" width="3.875" style="2" customWidth="1"/>
    <col min="258" max="258" width="6.875" style="2" customWidth="1"/>
    <col min="259" max="259" width="6.625" style="2" customWidth="1"/>
    <col min="260" max="260" width="19.625" style="2" customWidth="1"/>
    <col min="261" max="261" width="8.875" style="2" customWidth="1"/>
    <col min="262" max="262" width="7.625" style="2" customWidth="1"/>
    <col min="263" max="263" width="7.875" style="2" customWidth="1"/>
    <col min="264" max="264" width="5" style="2" customWidth="1"/>
    <col min="265" max="265" width="6.125" style="2" customWidth="1"/>
    <col min="266" max="266" width="6.875" style="2" customWidth="1"/>
    <col min="267" max="267" width="7.875" style="2" customWidth="1"/>
    <col min="268" max="512" width="8.125" style="2"/>
    <col min="513" max="513" width="3.875" style="2" customWidth="1"/>
    <col min="514" max="514" width="6.875" style="2" customWidth="1"/>
    <col min="515" max="515" width="6.625" style="2" customWidth="1"/>
    <col min="516" max="516" width="19.625" style="2" customWidth="1"/>
    <col min="517" max="517" width="8.875" style="2" customWidth="1"/>
    <col min="518" max="518" width="7.625" style="2" customWidth="1"/>
    <col min="519" max="519" width="7.875" style="2" customWidth="1"/>
    <col min="520" max="520" width="5" style="2" customWidth="1"/>
    <col min="521" max="521" width="6.125" style="2" customWidth="1"/>
    <col min="522" max="522" width="6.875" style="2" customWidth="1"/>
    <col min="523" max="523" width="7.875" style="2" customWidth="1"/>
    <col min="524" max="768" width="8.125" style="2"/>
    <col min="769" max="769" width="3.875" style="2" customWidth="1"/>
    <col min="770" max="770" width="6.875" style="2" customWidth="1"/>
    <col min="771" max="771" width="6.625" style="2" customWidth="1"/>
    <col min="772" max="772" width="19.625" style="2" customWidth="1"/>
    <col min="773" max="773" width="8.875" style="2" customWidth="1"/>
    <col min="774" max="774" width="7.625" style="2" customWidth="1"/>
    <col min="775" max="775" width="7.875" style="2" customWidth="1"/>
    <col min="776" max="776" width="5" style="2" customWidth="1"/>
    <col min="777" max="777" width="6.125" style="2" customWidth="1"/>
    <col min="778" max="778" width="6.875" style="2" customWidth="1"/>
    <col min="779" max="779" width="7.875" style="2" customWidth="1"/>
    <col min="780" max="1024" width="8.125" style="2"/>
    <col min="1025" max="1025" width="3.875" style="2" customWidth="1"/>
    <col min="1026" max="1026" width="6.875" style="2" customWidth="1"/>
    <col min="1027" max="1027" width="6.625" style="2" customWidth="1"/>
    <col min="1028" max="1028" width="19.625" style="2" customWidth="1"/>
    <col min="1029" max="1029" width="8.875" style="2" customWidth="1"/>
    <col min="1030" max="1030" width="7.625" style="2" customWidth="1"/>
    <col min="1031" max="1031" width="7.875" style="2" customWidth="1"/>
    <col min="1032" max="1032" width="5" style="2" customWidth="1"/>
    <col min="1033" max="1033" width="6.125" style="2" customWidth="1"/>
    <col min="1034" max="1034" width="6.875" style="2" customWidth="1"/>
    <col min="1035" max="1035" width="7.875" style="2" customWidth="1"/>
    <col min="1036" max="1280" width="8.125" style="2"/>
    <col min="1281" max="1281" width="3.875" style="2" customWidth="1"/>
    <col min="1282" max="1282" width="6.875" style="2" customWidth="1"/>
    <col min="1283" max="1283" width="6.625" style="2" customWidth="1"/>
    <col min="1284" max="1284" width="19.625" style="2" customWidth="1"/>
    <col min="1285" max="1285" width="8.875" style="2" customWidth="1"/>
    <col min="1286" max="1286" width="7.625" style="2" customWidth="1"/>
    <col min="1287" max="1287" width="7.875" style="2" customWidth="1"/>
    <col min="1288" max="1288" width="5" style="2" customWidth="1"/>
    <col min="1289" max="1289" width="6.125" style="2" customWidth="1"/>
    <col min="1290" max="1290" width="6.875" style="2" customWidth="1"/>
    <col min="1291" max="1291" width="7.875" style="2" customWidth="1"/>
    <col min="1292" max="1536" width="8.125" style="2"/>
    <col min="1537" max="1537" width="3.875" style="2" customWidth="1"/>
    <col min="1538" max="1538" width="6.875" style="2" customWidth="1"/>
    <col min="1539" max="1539" width="6.625" style="2" customWidth="1"/>
    <col min="1540" max="1540" width="19.625" style="2" customWidth="1"/>
    <col min="1541" max="1541" width="8.875" style="2" customWidth="1"/>
    <col min="1542" max="1542" width="7.625" style="2" customWidth="1"/>
    <col min="1543" max="1543" width="7.875" style="2" customWidth="1"/>
    <col min="1544" max="1544" width="5" style="2" customWidth="1"/>
    <col min="1545" max="1545" width="6.125" style="2" customWidth="1"/>
    <col min="1546" max="1546" width="6.875" style="2" customWidth="1"/>
    <col min="1547" max="1547" width="7.875" style="2" customWidth="1"/>
    <col min="1548" max="1792" width="8.125" style="2"/>
    <col min="1793" max="1793" width="3.875" style="2" customWidth="1"/>
    <col min="1794" max="1794" width="6.875" style="2" customWidth="1"/>
    <col min="1795" max="1795" width="6.625" style="2" customWidth="1"/>
    <col min="1796" max="1796" width="19.625" style="2" customWidth="1"/>
    <col min="1797" max="1797" width="8.875" style="2" customWidth="1"/>
    <col min="1798" max="1798" width="7.625" style="2" customWidth="1"/>
    <col min="1799" max="1799" width="7.875" style="2" customWidth="1"/>
    <col min="1800" max="1800" width="5" style="2" customWidth="1"/>
    <col min="1801" max="1801" width="6.125" style="2" customWidth="1"/>
    <col min="1802" max="1802" width="6.875" style="2" customWidth="1"/>
    <col min="1803" max="1803" width="7.875" style="2" customWidth="1"/>
    <col min="1804" max="2048" width="8.125" style="2"/>
    <col min="2049" max="2049" width="3.875" style="2" customWidth="1"/>
    <col min="2050" max="2050" width="6.875" style="2" customWidth="1"/>
    <col min="2051" max="2051" width="6.625" style="2" customWidth="1"/>
    <col min="2052" max="2052" width="19.625" style="2" customWidth="1"/>
    <col min="2053" max="2053" width="8.875" style="2" customWidth="1"/>
    <col min="2054" max="2054" width="7.625" style="2" customWidth="1"/>
    <col min="2055" max="2055" width="7.875" style="2" customWidth="1"/>
    <col min="2056" max="2056" width="5" style="2" customWidth="1"/>
    <col min="2057" max="2057" width="6.125" style="2" customWidth="1"/>
    <col min="2058" max="2058" width="6.875" style="2" customWidth="1"/>
    <col min="2059" max="2059" width="7.875" style="2" customWidth="1"/>
    <col min="2060" max="2304" width="8.125" style="2"/>
    <col min="2305" max="2305" width="3.875" style="2" customWidth="1"/>
    <col min="2306" max="2306" width="6.875" style="2" customWidth="1"/>
    <col min="2307" max="2307" width="6.625" style="2" customWidth="1"/>
    <col min="2308" max="2308" width="19.625" style="2" customWidth="1"/>
    <col min="2309" max="2309" width="8.875" style="2" customWidth="1"/>
    <col min="2310" max="2310" width="7.625" style="2" customWidth="1"/>
    <col min="2311" max="2311" width="7.875" style="2" customWidth="1"/>
    <col min="2312" max="2312" width="5" style="2" customWidth="1"/>
    <col min="2313" max="2313" width="6.125" style="2" customWidth="1"/>
    <col min="2314" max="2314" width="6.875" style="2" customWidth="1"/>
    <col min="2315" max="2315" width="7.875" style="2" customWidth="1"/>
    <col min="2316" max="2560" width="8.125" style="2"/>
    <col min="2561" max="2561" width="3.875" style="2" customWidth="1"/>
    <col min="2562" max="2562" width="6.875" style="2" customWidth="1"/>
    <col min="2563" max="2563" width="6.625" style="2" customWidth="1"/>
    <col min="2564" max="2564" width="19.625" style="2" customWidth="1"/>
    <col min="2565" max="2565" width="8.875" style="2" customWidth="1"/>
    <col min="2566" max="2566" width="7.625" style="2" customWidth="1"/>
    <col min="2567" max="2567" width="7.875" style="2" customWidth="1"/>
    <col min="2568" max="2568" width="5" style="2" customWidth="1"/>
    <col min="2569" max="2569" width="6.125" style="2" customWidth="1"/>
    <col min="2570" max="2570" width="6.875" style="2" customWidth="1"/>
    <col min="2571" max="2571" width="7.875" style="2" customWidth="1"/>
    <col min="2572" max="2816" width="8.125" style="2"/>
    <col min="2817" max="2817" width="3.875" style="2" customWidth="1"/>
    <col min="2818" max="2818" width="6.875" style="2" customWidth="1"/>
    <col min="2819" max="2819" width="6.625" style="2" customWidth="1"/>
    <col min="2820" max="2820" width="19.625" style="2" customWidth="1"/>
    <col min="2821" max="2821" width="8.875" style="2" customWidth="1"/>
    <col min="2822" max="2822" width="7.625" style="2" customWidth="1"/>
    <col min="2823" max="2823" width="7.875" style="2" customWidth="1"/>
    <col min="2824" max="2824" width="5" style="2" customWidth="1"/>
    <col min="2825" max="2825" width="6.125" style="2" customWidth="1"/>
    <col min="2826" max="2826" width="6.875" style="2" customWidth="1"/>
    <col min="2827" max="2827" width="7.875" style="2" customWidth="1"/>
    <col min="2828" max="3072" width="8.125" style="2"/>
    <col min="3073" max="3073" width="3.875" style="2" customWidth="1"/>
    <col min="3074" max="3074" width="6.875" style="2" customWidth="1"/>
    <col min="3075" max="3075" width="6.625" style="2" customWidth="1"/>
    <col min="3076" max="3076" width="19.625" style="2" customWidth="1"/>
    <col min="3077" max="3077" width="8.875" style="2" customWidth="1"/>
    <col min="3078" max="3078" width="7.625" style="2" customWidth="1"/>
    <col min="3079" max="3079" width="7.875" style="2" customWidth="1"/>
    <col min="3080" max="3080" width="5" style="2" customWidth="1"/>
    <col min="3081" max="3081" width="6.125" style="2" customWidth="1"/>
    <col min="3082" max="3082" width="6.875" style="2" customWidth="1"/>
    <col min="3083" max="3083" width="7.875" style="2" customWidth="1"/>
    <col min="3084" max="3328" width="8.125" style="2"/>
    <col min="3329" max="3329" width="3.875" style="2" customWidth="1"/>
    <col min="3330" max="3330" width="6.875" style="2" customWidth="1"/>
    <col min="3331" max="3331" width="6.625" style="2" customWidth="1"/>
    <col min="3332" max="3332" width="19.625" style="2" customWidth="1"/>
    <col min="3333" max="3333" width="8.875" style="2" customWidth="1"/>
    <col min="3334" max="3334" width="7.625" style="2" customWidth="1"/>
    <col min="3335" max="3335" width="7.875" style="2" customWidth="1"/>
    <col min="3336" max="3336" width="5" style="2" customWidth="1"/>
    <col min="3337" max="3337" width="6.125" style="2" customWidth="1"/>
    <col min="3338" max="3338" width="6.875" style="2" customWidth="1"/>
    <col min="3339" max="3339" width="7.875" style="2" customWidth="1"/>
    <col min="3340" max="3584" width="8.125" style="2"/>
    <col min="3585" max="3585" width="3.875" style="2" customWidth="1"/>
    <col min="3586" max="3586" width="6.875" style="2" customWidth="1"/>
    <col min="3587" max="3587" width="6.625" style="2" customWidth="1"/>
    <col min="3588" max="3588" width="19.625" style="2" customWidth="1"/>
    <col min="3589" max="3589" width="8.875" style="2" customWidth="1"/>
    <col min="3590" max="3590" width="7.625" style="2" customWidth="1"/>
    <col min="3591" max="3591" width="7.875" style="2" customWidth="1"/>
    <col min="3592" max="3592" width="5" style="2" customWidth="1"/>
    <col min="3593" max="3593" width="6.125" style="2" customWidth="1"/>
    <col min="3594" max="3594" width="6.875" style="2" customWidth="1"/>
    <col min="3595" max="3595" width="7.875" style="2" customWidth="1"/>
    <col min="3596" max="3840" width="8.125" style="2"/>
    <col min="3841" max="3841" width="3.875" style="2" customWidth="1"/>
    <col min="3842" max="3842" width="6.875" style="2" customWidth="1"/>
    <col min="3843" max="3843" width="6.625" style="2" customWidth="1"/>
    <col min="3844" max="3844" width="19.625" style="2" customWidth="1"/>
    <col min="3845" max="3845" width="8.875" style="2" customWidth="1"/>
    <col min="3846" max="3846" width="7.625" style="2" customWidth="1"/>
    <col min="3847" max="3847" width="7.875" style="2" customWidth="1"/>
    <col min="3848" max="3848" width="5" style="2" customWidth="1"/>
    <col min="3849" max="3849" width="6.125" style="2" customWidth="1"/>
    <col min="3850" max="3850" width="6.875" style="2" customWidth="1"/>
    <col min="3851" max="3851" width="7.875" style="2" customWidth="1"/>
    <col min="3852" max="4096" width="8.125" style="2"/>
    <col min="4097" max="4097" width="3.875" style="2" customWidth="1"/>
    <col min="4098" max="4098" width="6.875" style="2" customWidth="1"/>
    <col min="4099" max="4099" width="6.625" style="2" customWidth="1"/>
    <col min="4100" max="4100" width="19.625" style="2" customWidth="1"/>
    <col min="4101" max="4101" width="8.875" style="2" customWidth="1"/>
    <col min="4102" max="4102" width="7.625" style="2" customWidth="1"/>
    <col min="4103" max="4103" width="7.875" style="2" customWidth="1"/>
    <col min="4104" max="4104" width="5" style="2" customWidth="1"/>
    <col min="4105" max="4105" width="6.125" style="2" customWidth="1"/>
    <col min="4106" max="4106" width="6.875" style="2" customWidth="1"/>
    <col min="4107" max="4107" width="7.875" style="2" customWidth="1"/>
    <col min="4108" max="4352" width="8.125" style="2"/>
    <col min="4353" max="4353" width="3.875" style="2" customWidth="1"/>
    <col min="4354" max="4354" width="6.875" style="2" customWidth="1"/>
    <col min="4355" max="4355" width="6.625" style="2" customWidth="1"/>
    <col min="4356" max="4356" width="19.625" style="2" customWidth="1"/>
    <col min="4357" max="4357" width="8.875" style="2" customWidth="1"/>
    <col min="4358" max="4358" width="7.625" style="2" customWidth="1"/>
    <col min="4359" max="4359" width="7.875" style="2" customWidth="1"/>
    <col min="4360" max="4360" width="5" style="2" customWidth="1"/>
    <col min="4361" max="4361" width="6.125" style="2" customWidth="1"/>
    <col min="4362" max="4362" width="6.875" style="2" customWidth="1"/>
    <col min="4363" max="4363" width="7.875" style="2" customWidth="1"/>
    <col min="4364" max="4608" width="8.125" style="2"/>
    <col min="4609" max="4609" width="3.875" style="2" customWidth="1"/>
    <col min="4610" max="4610" width="6.875" style="2" customWidth="1"/>
    <col min="4611" max="4611" width="6.625" style="2" customWidth="1"/>
    <col min="4612" max="4612" width="19.625" style="2" customWidth="1"/>
    <col min="4613" max="4613" width="8.875" style="2" customWidth="1"/>
    <col min="4614" max="4614" width="7.625" style="2" customWidth="1"/>
    <col min="4615" max="4615" width="7.875" style="2" customWidth="1"/>
    <col min="4616" max="4616" width="5" style="2" customWidth="1"/>
    <col min="4617" max="4617" width="6.125" style="2" customWidth="1"/>
    <col min="4618" max="4618" width="6.875" style="2" customWidth="1"/>
    <col min="4619" max="4619" width="7.875" style="2" customWidth="1"/>
    <col min="4620" max="4864" width="8.125" style="2"/>
    <col min="4865" max="4865" width="3.875" style="2" customWidth="1"/>
    <col min="4866" max="4866" width="6.875" style="2" customWidth="1"/>
    <col min="4867" max="4867" width="6.625" style="2" customWidth="1"/>
    <col min="4868" max="4868" width="19.625" style="2" customWidth="1"/>
    <col min="4869" max="4869" width="8.875" style="2" customWidth="1"/>
    <col min="4870" max="4870" width="7.625" style="2" customWidth="1"/>
    <col min="4871" max="4871" width="7.875" style="2" customWidth="1"/>
    <col min="4872" max="4872" width="5" style="2" customWidth="1"/>
    <col min="4873" max="4873" width="6.125" style="2" customWidth="1"/>
    <col min="4874" max="4874" width="6.875" style="2" customWidth="1"/>
    <col min="4875" max="4875" width="7.875" style="2" customWidth="1"/>
    <col min="4876" max="5120" width="8.125" style="2"/>
    <col min="5121" max="5121" width="3.875" style="2" customWidth="1"/>
    <col min="5122" max="5122" width="6.875" style="2" customWidth="1"/>
    <col min="5123" max="5123" width="6.625" style="2" customWidth="1"/>
    <col min="5124" max="5124" width="19.625" style="2" customWidth="1"/>
    <col min="5125" max="5125" width="8.875" style="2" customWidth="1"/>
    <col min="5126" max="5126" width="7.625" style="2" customWidth="1"/>
    <col min="5127" max="5127" width="7.875" style="2" customWidth="1"/>
    <col min="5128" max="5128" width="5" style="2" customWidth="1"/>
    <col min="5129" max="5129" width="6.125" style="2" customWidth="1"/>
    <col min="5130" max="5130" width="6.875" style="2" customWidth="1"/>
    <col min="5131" max="5131" width="7.875" style="2" customWidth="1"/>
    <col min="5132" max="5376" width="8.125" style="2"/>
    <col min="5377" max="5377" width="3.875" style="2" customWidth="1"/>
    <col min="5378" max="5378" width="6.875" style="2" customWidth="1"/>
    <col min="5379" max="5379" width="6.625" style="2" customWidth="1"/>
    <col min="5380" max="5380" width="19.625" style="2" customWidth="1"/>
    <col min="5381" max="5381" width="8.875" style="2" customWidth="1"/>
    <col min="5382" max="5382" width="7.625" style="2" customWidth="1"/>
    <col min="5383" max="5383" width="7.875" style="2" customWidth="1"/>
    <col min="5384" max="5384" width="5" style="2" customWidth="1"/>
    <col min="5385" max="5385" width="6.125" style="2" customWidth="1"/>
    <col min="5386" max="5386" width="6.875" style="2" customWidth="1"/>
    <col min="5387" max="5387" width="7.875" style="2" customWidth="1"/>
    <col min="5388" max="5632" width="8.125" style="2"/>
    <col min="5633" max="5633" width="3.875" style="2" customWidth="1"/>
    <col min="5634" max="5634" width="6.875" style="2" customWidth="1"/>
    <col min="5635" max="5635" width="6.625" style="2" customWidth="1"/>
    <col min="5636" max="5636" width="19.625" style="2" customWidth="1"/>
    <col min="5637" max="5637" width="8.875" style="2" customWidth="1"/>
    <col min="5638" max="5638" width="7.625" style="2" customWidth="1"/>
    <col min="5639" max="5639" width="7.875" style="2" customWidth="1"/>
    <col min="5640" max="5640" width="5" style="2" customWidth="1"/>
    <col min="5641" max="5641" width="6.125" style="2" customWidth="1"/>
    <col min="5642" max="5642" width="6.875" style="2" customWidth="1"/>
    <col min="5643" max="5643" width="7.875" style="2" customWidth="1"/>
    <col min="5644" max="5888" width="8.125" style="2"/>
    <col min="5889" max="5889" width="3.875" style="2" customWidth="1"/>
    <col min="5890" max="5890" width="6.875" style="2" customWidth="1"/>
    <col min="5891" max="5891" width="6.625" style="2" customWidth="1"/>
    <col min="5892" max="5892" width="19.625" style="2" customWidth="1"/>
    <col min="5893" max="5893" width="8.875" style="2" customWidth="1"/>
    <col min="5894" max="5894" width="7.625" style="2" customWidth="1"/>
    <col min="5895" max="5895" width="7.875" style="2" customWidth="1"/>
    <col min="5896" max="5896" width="5" style="2" customWidth="1"/>
    <col min="5897" max="5897" width="6.125" style="2" customWidth="1"/>
    <col min="5898" max="5898" width="6.875" style="2" customWidth="1"/>
    <col min="5899" max="5899" width="7.875" style="2" customWidth="1"/>
    <col min="5900" max="6144" width="8.125" style="2"/>
    <col min="6145" max="6145" width="3.875" style="2" customWidth="1"/>
    <col min="6146" max="6146" width="6.875" style="2" customWidth="1"/>
    <col min="6147" max="6147" width="6.625" style="2" customWidth="1"/>
    <col min="6148" max="6148" width="19.625" style="2" customWidth="1"/>
    <col min="6149" max="6149" width="8.875" style="2" customWidth="1"/>
    <col min="6150" max="6150" width="7.625" style="2" customWidth="1"/>
    <col min="6151" max="6151" width="7.875" style="2" customWidth="1"/>
    <col min="6152" max="6152" width="5" style="2" customWidth="1"/>
    <col min="6153" max="6153" width="6.125" style="2" customWidth="1"/>
    <col min="6154" max="6154" width="6.875" style="2" customWidth="1"/>
    <col min="6155" max="6155" width="7.875" style="2" customWidth="1"/>
    <col min="6156" max="6400" width="8.125" style="2"/>
    <col min="6401" max="6401" width="3.875" style="2" customWidth="1"/>
    <col min="6402" max="6402" width="6.875" style="2" customWidth="1"/>
    <col min="6403" max="6403" width="6.625" style="2" customWidth="1"/>
    <col min="6404" max="6404" width="19.625" style="2" customWidth="1"/>
    <col min="6405" max="6405" width="8.875" style="2" customWidth="1"/>
    <col min="6406" max="6406" width="7.625" style="2" customWidth="1"/>
    <col min="6407" max="6407" width="7.875" style="2" customWidth="1"/>
    <col min="6408" max="6408" width="5" style="2" customWidth="1"/>
    <col min="6409" max="6409" width="6.125" style="2" customWidth="1"/>
    <col min="6410" max="6410" width="6.875" style="2" customWidth="1"/>
    <col min="6411" max="6411" width="7.875" style="2" customWidth="1"/>
    <col min="6412" max="6656" width="8.125" style="2"/>
    <col min="6657" max="6657" width="3.875" style="2" customWidth="1"/>
    <col min="6658" max="6658" width="6.875" style="2" customWidth="1"/>
    <col min="6659" max="6659" width="6.625" style="2" customWidth="1"/>
    <col min="6660" max="6660" width="19.625" style="2" customWidth="1"/>
    <col min="6661" max="6661" width="8.875" style="2" customWidth="1"/>
    <col min="6662" max="6662" width="7.625" style="2" customWidth="1"/>
    <col min="6663" max="6663" width="7.875" style="2" customWidth="1"/>
    <col min="6664" max="6664" width="5" style="2" customWidth="1"/>
    <col min="6665" max="6665" width="6.125" style="2" customWidth="1"/>
    <col min="6666" max="6666" width="6.875" style="2" customWidth="1"/>
    <col min="6667" max="6667" width="7.875" style="2" customWidth="1"/>
    <col min="6668" max="6912" width="8.125" style="2"/>
    <col min="6913" max="6913" width="3.875" style="2" customWidth="1"/>
    <col min="6914" max="6914" width="6.875" style="2" customWidth="1"/>
    <col min="6915" max="6915" width="6.625" style="2" customWidth="1"/>
    <col min="6916" max="6916" width="19.625" style="2" customWidth="1"/>
    <col min="6917" max="6917" width="8.875" style="2" customWidth="1"/>
    <col min="6918" max="6918" width="7.625" style="2" customWidth="1"/>
    <col min="6919" max="6919" width="7.875" style="2" customWidth="1"/>
    <col min="6920" max="6920" width="5" style="2" customWidth="1"/>
    <col min="6921" max="6921" width="6.125" style="2" customWidth="1"/>
    <col min="6922" max="6922" width="6.875" style="2" customWidth="1"/>
    <col min="6923" max="6923" width="7.875" style="2" customWidth="1"/>
    <col min="6924" max="7168" width="8.125" style="2"/>
    <col min="7169" max="7169" width="3.875" style="2" customWidth="1"/>
    <col min="7170" max="7170" width="6.875" style="2" customWidth="1"/>
    <col min="7171" max="7171" width="6.625" style="2" customWidth="1"/>
    <col min="7172" max="7172" width="19.625" style="2" customWidth="1"/>
    <col min="7173" max="7173" width="8.875" style="2" customWidth="1"/>
    <col min="7174" max="7174" width="7.625" style="2" customWidth="1"/>
    <col min="7175" max="7175" width="7.875" style="2" customWidth="1"/>
    <col min="7176" max="7176" width="5" style="2" customWidth="1"/>
    <col min="7177" max="7177" width="6.125" style="2" customWidth="1"/>
    <col min="7178" max="7178" width="6.875" style="2" customWidth="1"/>
    <col min="7179" max="7179" width="7.875" style="2" customWidth="1"/>
    <col min="7180" max="7424" width="8.125" style="2"/>
    <col min="7425" max="7425" width="3.875" style="2" customWidth="1"/>
    <col min="7426" max="7426" width="6.875" style="2" customWidth="1"/>
    <col min="7427" max="7427" width="6.625" style="2" customWidth="1"/>
    <col min="7428" max="7428" width="19.625" style="2" customWidth="1"/>
    <col min="7429" max="7429" width="8.875" style="2" customWidth="1"/>
    <col min="7430" max="7430" width="7.625" style="2" customWidth="1"/>
    <col min="7431" max="7431" width="7.875" style="2" customWidth="1"/>
    <col min="7432" max="7432" width="5" style="2" customWidth="1"/>
    <col min="7433" max="7433" width="6.125" style="2" customWidth="1"/>
    <col min="7434" max="7434" width="6.875" style="2" customWidth="1"/>
    <col min="7435" max="7435" width="7.875" style="2" customWidth="1"/>
    <col min="7436" max="7680" width="8.125" style="2"/>
    <col min="7681" max="7681" width="3.875" style="2" customWidth="1"/>
    <col min="7682" max="7682" width="6.875" style="2" customWidth="1"/>
    <col min="7683" max="7683" width="6.625" style="2" customWidth="1"/>
    <col min="7684" max="7684" width="19.625" style="2" customWidth="1"/>
    <col min="7685" max="7685" width="8.875" style="2" customWidth="1"/>
    <col min="7686" max="7686" width="7.625" style="2" customWidth="1"/>
    <col min="7687" max="7687" width="7.875" style="2" customWidth="1"/>
    <col min="7688" max="7688" width="5" style="2" customWidth="1"/>
    <col min="7689" max="7689" width="6.125" style="2" customWidth="1"/>
    <col min="7690" max="7690" width="6.875" style="2" customWidth="1"/>
    <col min="7691" max="7691" width="7.875" style="2" customWidth="1"/>
    <col min="7692" max="7936" width="8.125" style="2"/>
    <col min="7937" max="7937" width="3.875" style="2" customWidth="1"/>
    <col min="7938" max="7938" width="6.875" style="2" customWidth="1"/>
    <col min="7939" max="7939" width="6.625" style="2" customWidth="1"/>
    <col min="7940" max="7940" width="19.625" style="2" customWidth="1"/>
    <col min="7941" max="7941" width="8.875" style="2" customWidth="1"/>
    <col min="7942" max="7942" width="7.625" style="2" customWidth="1"/>
    <col min="7943" max="7943" width="7.875" style="2" customWidth="1"/>
    <col min="7944" max="7944" width="5" style="2" customWidth="1"/>
    <col min="7945" max="7945" width="6.125" style="2" customWidth="1"/>
    <col min="7946" max="7946" width="6.875" style="2" customWidth="1"/>
    <col min="7947" max="7947" width="7.875" style="2" customWidth="1"/>
    <col min="7948" max="8192" width="8.125" style="2"/>
    <col min="8193" max="8193" width="3.875" style="2" customWidth="1"/>
    <col min="8194" max="8194" width="6.875" style="2" customWidth="1"/>
    <col min="8195" max="8195" width="6.625" style="2" customWidth="1"/>
    <col min="8196" max="8196" width="19.625" style="2" customWidth="1"/>
    <col min="8197" max="8197" width="8.875" style="2" customWidth="1"/>
    <col min="8198" max="8198" width="7.625" style="2" customWidth="1"/>
    <col min="8199" max="8199" width="7.875" style="2" customWidth="1"/>
    <col min="8200" max="8200" width="5" style="2" customWidth="1"/>
    <col min="8201" max="8201" width="6.125" style="2" customWidth="1"/>
    <col min="8202" max="8202" width="6.875" style="2" customWidth="1"/>
    <col min="8203" max="8203" width="7.875" style="2" customWidth="1"/>
    <col min="8204" max="8448" width="8.125" style="2"/>
    <col min="8449" max="8449" width="3.875" style="2" customWidth="1"/>
    <col min="8450" max="8450" width="6.875" style="2" customWidth="1"/>
    <col min="8451" max="8451" width="6.625" style="2" customWidth="1"/>
    <col min="8452" max="8452" width="19.625" style="2" customWidth="1"/>
    <col min="8453" max="8453" width="8.875" style="2" customWidth="1"/>
    <col min="8454" max="8454" width="7.625" style="2" customWidth="1"/>
    <col min="8455" max="8455" width="7.875" style="2" customWidth="1"/>
    <col min="8456" max="8456" width="5" style="2" customWidth="1"/>
    <col min="8457" max="8457" width="6.125" style="2" customWidth="1"/>
    <col min="8458" max="8458" width="6.875" style="2" customWidth="1"/>
    <col min="8459" max="8459" width="7.875" style="2" customWidth="1"/>
    <col min="8460" max="8704" width="8.125" style="2"/>
    <col min="8705" max="8705" width="3.875" style="2" customWidth="1"/>
    <col min="8706" max="8706" width="6.875" style="2" customWidth="1"/>
    <col min="8707" max="8707" width="6.625" style="2" customWidth="1"/>
    <col min="8708" max="8708" width="19.625" style="2" customWidth="1"/>
    <col min="8709" max="8709" width="8.875" style="2" customWidth="1"/>
    <col min="8710" max="8710" width="7.625" style="2" customWidth="1"/>
    <col min="8711" max="8711" width="7.875" style="2" customWidth="1"/>
    <col min="8712" max="8712" width="5" style="2" customWidth="1"/>
    <col min="8713" max="8713" width="6.125" style="2" customWidth="1"/>
    <col min="8714" max="8714" width="6.875" style="2" customWidth="1"/>
    <col min="8715" max="8715" width="7.875" style="2" customWidth="1"/>
    <col min="8716" max="8960" width="8.125" style="2"/>
    <col min="8961" max="8961" width="3.875" style="2" customWidth="1"/>
    <col min="8962" max="8962" width="6.875" style="2" customWidth="1"/>
    <col min="8963" max="8963" width="6.625" style="2" customWidth="1"/>
    <col min="8964" max="8964" width="19.625" style="2" customWidth="1"/>
    <col min="8965" max="8965" width="8.875" style="2" customWidth="1"/>
    <col min="8966" max="8966" width="7.625" style="2" customWidth="1"/>
    <col min="8967" max="8967" width="7.875" style="2" customWidth="1"/>
    <col min="8968" max="8968" width="5" style="2" customWidth="1"/>
    <col min="8969" max="8969" width="6.125" style="2" customWidth="1"/>
    <col min="8970" max="8970" width="6.875" style="2" customWidth="1"/>
    <col min="8971" max="8971" width="7.875" style="2" customWidth="1"/>
    <col min="8972" max="9216" width="8.125" style="2"/>
    <col min="9217" max="9217" width="3.875" style="2" customWidth="1"/>
    <col min="9218" max="9218" width="6.875" style="2" customWidth="1"/>
    <col min="9219" max="9219" width="6.625" style="2" customWidth="1"/>
    <col min="9220" max="9220" width="19.625" style="2" customWidth="1"/>
    <col min="9221" max="9221" width="8.875" style="2" customWidth="1"/>
    <col min="9222" max="9222" width="7.625" style="2" customWidth="1"/>
    <col min="9223" max="9223" width="7.875" style="2" customWidth="1"/>
    <col min="9224" max="9224" width="5" style="2" customWidth="1"/>
    <col min="9225" max="9225" width="6.125" style="2" customWidth="1"/>
    <col min="9226" max="9226" width="6.875" style="2" customWidth="1"/>
    <col min="9227" max="9227" width="7.875" style="2" customWidth="1"/>
    <col min="9228" max="9472" width="8.125" style="2"/>
    <col min="9473" max="9473" width="3.875" style="2" customWidth="1"/>
    <col min="9474" max="9474" width="6.875" style="2" customWidth="1"/>
    <col min="9475" max="9475" width="6.625" style="2" customWidth="1"/>
    <col min="9476" max="9476" width="19.625" style="2" customWidth="1"/>
    <col min="9477" max="9477" width="8.875" style="2" customWidth="1"/>
    <col min="9478" max="9478" width="7.625" style="2" customWidth="1"/>
    <col min="9479" max="9479" width="7.875" style="2" customWidth="1"/>
    <col min="9480" max="9480" width="5" style="2" customWidth="1"/>
    <col min="9481" max="9481" width="6.125" style="2" customWidth="1"/>
    <col min="9482" max="9482" width="6.875" style="2" customWidth="1"/>
    <col min="9483" max="9483" width="7.875" style="2" customWidth="1"/>
    <col min="9484" max="9728" width="8.125" style="2"/>
    <col min="9729" max="9729" width="3.875" style="2" customWidth="1"/>
    <col min="9730" max="9730" width="6.875" style="2" customWidth="1"/>
    <col min="9731" max="9731" width="6.625" style="2" customWidth="1"/>
    <col min="9732" max="9732" width="19.625" style="2" customWidth="1"/>
    <col min="9733" max="9733" width="8.875" style="2" customWidth="1"/>
    <col min="9734" max="9734" width="7.625" style="2" customWidth="1"/>
    <col min="9735" max="9735" width="7.875" style="2" customWidth="1"/>
    <col min="9736" max="9736" width="5" style="2" customWidth="1"/>
    <col min="9737" max="9737" width="6.125" style="2" customWidth="1"/>
    <col min="9738" max="9738" width="6.875" style="2" customWidth="1"/>
    <col min="9739" max="9739" width="7.875" style="2" customWidth="1"/>
    <col min="9740" max="9984" width="8.125" style="2"/>
    <col min="9985" max="9985" width="3.875" style="2" customWidth="1"/>
    <col min="9986" max="9986" width="6.875" style="2" customWidth="1"/>
    <col min="9987" max="9987" width="6.625" style="2" customWidth="1"/>
    <col min="9988" max="9988" width="19.625" style="2" customWidth="1"/>
    <col min="9989" max="9989" width="8.875" style="2" customWidth="1"/>
    <col min="9990" max="9990" width="7.625" style="2" customWidth="1"/>
    <col min="9991" max="9991" width="7.875" style="2" customWidth="1"/>
    <col min="9992" max="9992" width="5" style="2" customWidth="1"/>
    <col min="9993" max="9993" width="6.125" style="2" customWidth="1"/>
    <col min="9994" max="9994" width="6.875" style="2" customWidth="1"/>
    <col min="9995" max="9995" width="7.875" style="2" customWidth="1"/>
    <col min="9996" max="10240" width="8.125" style="2"/>
    <col min="10241" max="10241" width="3.875" style="2" customWidth="1"/>
    <col min="10242" max="10242" width="6.875" style="2" customWidth="1"/>
    <col min="10243" max="10243" width="6.625" style="2" customWidth="1"/>
    <col min="10244" max="10244" width="19.625" style="2" customWidth="1"/>
    <col min="10245" max="10245" width="8.875" style="2" customWidth="1"/>
    <col min="10246" max="10246" width="7.625" style="2" customWidth="1"/>
    <col min="10247" max="10247" width="7.875" style="2" customWidth="1"/>
    <col min="10248" max="10248" width="5" style="2" customWidth="1"/>
    <col min="10249" max="10249" width="6.125" style="2" customWidth="1"/>
    <col min="10250" max="10250" width="6.875" style="2" customWidth="1"/>
    <col min="10251" max="10251" width="7.875" style="2" customWidth="1"/>
    <col min="10252" max="10496" width="8.125" style="2"/>
    <col min="10497" max="10497" width="3.875" style="2" customWidth="1"/>
    <col min="10498" max="10498" width="6.875" style="2" customWidth="1"/>
    <col min="10499" max="10499" width="6.625" style="2" customWidth="1"/>
    <col min="10500" max="10500" width="19.625" style="2" customWidth="1"/>
    <col min="10501" max="10501" width="8.875" style="2" customWidth="1"/>
    <col min="10502" max="10502" width="7.625" style="2" customWidth="1"/>
    <col min="10503" max="10503" width="7.875" style="2" customWidth="1"/>
    <col min="10504" max="10504" width="5" style="2" customWidth="1"/>
    <col min="10505" max="10505" width="6.125" style="2" customWidth="1"/>
    <col min="10506" max="10506" width="6.875" style="2" customWidth="1"/>
    <col min="10507" max="10507" width="7.875" style="2" customWidth="1"/>
    <col min="10508" max="10752" width="8.125" style="2"/>
    <col min="10753" max="10753" width="3.875" style="2" customWidth="1"/>
    <col min="10754" max="10754" width="6.875" style="2" customWidth="1"/>
    <col min="10755" max="10755" width="6.625" style="2" customWidth="1"/>
    <col min="10756" max="10756" width="19.625" style="2" customWidth="1"/>
    <col min="10757" max="10757" width="8.875" style="2" customWidth="1"/>
    <col min="10758" max="10758" width="7.625" style="2" customWidth="1"/>
    <col min="10759" max="10759" width="7.875" style="2" customWidth="1"/>
    <col min="10760" max="10760" width="5" style="2" customWidth="1"/>
    <col min="10761" max="10761" width="6.125" style="2" customWidth="1"/>
    <col min="10762" max="10762" width="6.875" style="2" customWidth="1"/>
    <col min="10763" max="10763" width="7.875" style="2" customWidth="1"/>
    <col min="10764" max="11008" width="8.125" style="2"/>
    <col min="11009" max="11009" width="3.875" style="2" customWidth="1"/>
    <col min="11010" max="11010" width="6.875" style="2" customWidth="1"/>
    <col min="11011" max="11011" width="6.625" style="2" customWidth="1"/>
    <col min="11012" max="11012" width="19.625" style="2" customWidth="1"/>
    <col min="11013" max="11013" width="8.875" style="2" customWidth="1"/>
    <col min="11014" max="11014" width="7.625" style="2" customWidth="1"/>
    <col min="11015" max="11015" width="7.875" style="2" customWidth="1"/>
    <col min="11016" max="11016" width="5" style="2" customWidth="1"/>
    <col min="11017" max="11017" width="6.125" style="2" customWidth="1"/>
    <col min="11018" max="11018" width="6.875" style="2" customWidth="1"/>
    <col min="11019" max="11019" width="7.875" style="2" customWidth="1"/>
    <col min="11020" max="11264" width="8.125" style="2"/>
    <col min="11265" max="11265" width="3.875" style="2" customWidth="1"/>
    <col min="11266" max="11266" width="6.875" style="2" customWidth="1"/>
    <col min="11267" max="11267" width="6.625" style="2" customWidth="1"/>
    <col min="11268" max="11268" width="19.625" style="2" customWidth="1"/>
    <col min="11269" max="11269" width="8.875" style="2" customWidth="1"/>
    <col min="11270" max="11270" width="7.625" style="2" customWidth="1"/>
    <col min="11271" max="11271" width="7.875" style="2" customWidth="1"/>
    <col min="11272" max="11272" width="5" style="2" customWidth="1"/>
    <col min="11273" max="11273" width="6.125" style="2" customWidth="1"/>
    <col min="11274" max="11274" width="6.875" style="2" customWidth="1"/>
    <col min="11275" max="11275" width="7.875" style="2" customWidth="1"/>
    <col min="11276" max="11520" width="8.125" style="2"/>
    <col min="11521" max="11521" width="3.875" style="2" customWidth="1"/>
    <col min="11522" max="11522" width="6.875" style="2" customWidth="1"/>
    <col min="11523" max="11523" width="6.625" style="2" customWidth="1"/>
    <col min="11524" max="11524" width="19.625" style="2" customWidth="1"/>
    <col min="11525" max="11525" width="8.875" style="2" customWidth="1"/>
    <col min="11526" max="11526" width="7.625" style="2" customWidth="1"/>
    <col min="11527" max="11527" width="7.875" style="2" customWidth="1"/>
    <col min="11528" max="11528" width="5" style="2" customWidth="1"/>
    <col min="11529" max="11529" width="6.125" style="2" customWidth="1"/>
    <col min="11530" max="11530" width="6.875" style="2" customWidth="1"/>
    <col min="11531" max="11531" width="7.875" style="2" customWidth="1"/>
    <col min="11532" max="11776" width="8.125" style="2"/>
    <col min="11777" max="11777" width="3.875" style="2" customWidth="1"/>
    <col min="11778" max="11778" width="6.875" style="2" customWidth="1"/>
    <col min="11779" max="11779" width="6.625" style="2" customWidth="1"/>
    <col min="11780" max="11780" width="19.625" style="2" customWidth="1"/>
    <col min="11781" max="11781" width="8.875" style="2" customWidth="1"/>
    <col min="11782" max="11782" width="7.625" style="2" customWidth="1"/>
    <col min="11783" max="11783" width="7.875" style="2" customWidth="1"/>
    <col min="11784" max="11784" width="5" style="2" customWidth="1"/>
    <col min="11785" max="11785" width="6.125" style="2" customWidth="1"/>
    <col min="11786" max="11786" width="6.875" style="2" customWidth="1"/>
    <col min="11787" max="11787" width="7.875" style="2" customWidth="1"/>
    <col min="11788" max="12032" width="8.125" style="2"/>
    <col min="12033" max="12033" width="3.875" style="2" customWidth="1"/>
    <col min="12034" max="12034" width="6.875" style="2" customWidth="1"/>
    <col min="12035" max="12035" width="6.625" style="2" customWidth="1"/>
    <col min="12036" max="12036" width="19.625" style="2" customWidth="1"/>
    <col min="12037" max="12037" width="8.875" style="2" customWidth="1"/>
    <col min="12038" max="12038" width="7.625" style="2" customWidth="1"/>
    <col min="12039" max="12039" width="7.875" style="2" customWidth="1"/>
    <col min="12040" max="12040" width="5" style="2" customWidth="1"/>
    <col min="12041" max="12041" width="6.125" style="2" customWidth="1"/>
    <col min="12042" max="12042" width="6.875" style="2" customWidth="1"/>
    <col min="12043" max="12043" width="7.875" style="2" customWidth="1"/>
    <col min="12044" max="12288" width="8.125" style="2"/>
    <col min="12289" max="12289" width="3.875" style="2" customWidth="1"/>
    <col min="12290" max="12290" width="6.875" style="2" customWidth="1"/>
    <col min="12291" max="12291" width="6.625" style="2" customWidth="1"/>
    <col min="12292" max="12292" width="19.625" style="2" customWidth="1"/>
    <col min="12293" max="12293" width="8.875" style="2" customWidth="1"/>
    <col min="12294" max="12294" width="7.625" style="2" customWidth="1"/>
    <col min="12295" max="12295" width="7.875" style="2" customWidth="1"/>
    <col min="12296" max="12296" width="5" style="2" customWidth="1"/>
    <col min="12297" max="12297" width="6.125" style="2" customWidth="1"/>
    <col min="12298" max="12298" width="6.875" style="2" customWidth="1"/>
    <col min="12299" max="12299" width="7.875" style="2" customWidth="1"/>
    <col min="12300" max="12544" width="8.125" style="2"/>
    <col min="12545" max="12545" width="3.875" style="2" customWidth="1"/>
    <col min="12546" max="12546" width="6.875" style="2" customWidth="1"/>
    <col min="12547" max="12547" width="6.625" style="2" customWidth="1"/>
    <col min="12548" max="12548" width="19.625" style="2" customWidth="1"/>
    <col min="12549" max="12549" width="8.875" style="2" customWidth="1"/>
    <col min="12550" max="12550" width="7.625" style="2" customWidth="1"/>
    <col min="12551" max="12551" width="7.875" style="2" customWidth="1"/>
    <col min="12552" max="12552" width="5" style="2" customWidth="1"/>
    <col min="12553" max="12553" width="6.125" style="2" customWidth="1"/>
    <col min="12554" max="12554" width="6.875" style="2" customWidth="1"/>
    <col min="12555" max="12555" width="7.875" style="2" customWidth="1"/>
    <col min="12556" max="12800" width="8.125" style="2"/>
    <col min="12801" max="12801" width="3.875" style="2" customWidth="1"/>
    <col min="12802" max="12802" width="6.875" style="2" customWidth="1"/>
    <col min="12803" max="12803" width="6.625" style="2" customWidth="1"/>
    <col min="12804" max="12804" width="19.625" style="2" customWidth="1"/>
    <col min="12805" max="12805" width="8.875" style="2" customWidth="1"/>
    <col min="12806" max="12806" width="7.625" style="2" customWidth="1"/>
    <col min="12807" max="12807" width="7.875" style="2" customWidth="1"/>
    <col min="12808" max="12808" width="5" style="2" customWidth="1"/>
    <col min="12809" max="12809" width="6.125" style="2" customWidth="1"/>
    <col min="12810" max="12810" width="6.875" style="2" customWidth="1"/>
    <col min="12811" max="12811" width="7.875" style="2" customWidth="1"/>
    <col min="12812" max="13056" width="8.125" style="2"/>
    <col min="13057" max="13057" width="3.875" style="2" customWidth="1"/>
    <col min="13058" max="13058" width="6.875" style="2" customWidth="1"/>
    <col min="13059" max="13059" width="6.625" style="2" customWidth="1"/>
    <col min="13060" max="13060" width="19.625" style="2" customWidth="1"/>
    <col min="13061" max="13061" width="8.875" style="2" customWidth="1"/>
    <col min="13062" max="13062" width="7.625" style="2" customWidth="1"/>
    <col min="13063" max="13063" width="7.875" style="2" customWidth="1"/>
    <col min="13064" max="13064" width="5" style="2" customWidth="1"/>
    <col min="13065" max="13065" width="6.125" style="2" customWidth="1"/>
    <col min="13066" max="13066" width="6.875" style="2" customWidth="1"/>
    <col min="13067" max="13067" width="7.875" style="2" customWidth="1"/>
    <col min="13068" max="13312" width="8.125" style="2"/>
    <col min="13313" max="13313" width="3.875" style="2" customWidth="1"/>
    <col min="13314" max="13314" width="6.875" style="2" customWidth="1"/>
    <col min="13315" max="13315" width="6.625" style="2" customWidth="1"/>
    <col min="13316" max="13316" width="19.625" style="2" customWidth="1"/>
    <col min="13317" max="13317" width="8.875" style="2" customWidth="1"/>
    <col min="13318" max="13318" width="7.625" style="2" customWidth="1"/>
    <col min="13319" max="13319" width="7.875" style="2" customWidth="1"/>
    <col min="13320" max="13320" width="5" style="2" customWidth="1"/>
    <col min="13321" max="13321" width="6.125" style="2" customWidth="1"/>
    <col min="13322" max="13322" width="6.875" style="2" customWidth="1"/>
    <col min="13323" max="13323" width="7.875" style="2" customWidth="1"/>
    <col min="13324" max="13568" width="8.125" style="2"/>
    <col min="13569" max="13569" width="3.875" style="2" customWidth="1"/>
    <col min="13570" max="13570" width="6.875" style="2" customWidth="1"/>
    <col min="13571" max="13571" width="6.625" style="2" customWidth="1"/>
    <col min="13572" max="13572" width="19.625" style="2" customWidth="1"/>
    <col min="13573" max="13573" width="8.875" style="2" customWidth="1"/>
    <col min="13574" max="13574" width="7.625" style="2" customWidth="1"/>
    <col min="13575" max="13575" width="7.875" style="2" customWidth="1"/>
    <col min="13576" max="13576" width="5" style="2" customWidth="1"/>
    <col min="13577" max="13577" width="6.125" style="2" customWidth="1"/>
    <col min="13578" max="13578" width="6.875" style="2" customWidth="1"/>
    <col min="13579" max="13579" width="7.875" style="2" customWidth="1"/>
    <col min="13580" max="13824" width="8.125" style="2"/>
    <col min="13825" max="13825" width="3.875" style="2" customWidth="1"/>
    <col min="13826" max="13826" width="6.875" style="2" customWidth="1"/>
    <col min="13827" max="13827" width="6.625" style="2" customWidth="1"/>
    <col min="13828" max="13828" width="19.625" style="2" customWidth="1"/>
    <col min="13829" max="13829" width="8.875" style="2" customWidth="1"/>
    <col min="13830" max="13830" width="7.625" style="2" customWidth="1"/>
    <col min="13831" max="13831" width="7.875" style="2" customWidth="1"/>
    <col min="13832" max="13832" width="5" style="2" customWidth="1"/>
    <col min="13833" max="13833" width="6.125" style="2" customWidth="1"/>
    <col min="13834" max="13834" width="6.875" style="2" customWidth="1"/>
    <col min="13835" max="13835" width="7.875" style="2" customWidth="1"/>
    <col min="13836" max="14080" width="8.125" style="2"/>
    <col min="14081" max="14081" width="3.875" style="2" customWidth="1"/>
    <col min="14082" max="14082" width="6.875" style="2" customWidth="1"/>
    <col min="14083" max="14083" width="6.625" style="2" customWidth="1"/>
    <col min="14084" max="14084" width="19.625" style="2" customWidth="1"/>
    <col min="14085" max="14085" width="8.875" style="2" customWidth="1"/>
    <col min="14086" max="14086" width="7.625" style="2" customWidth="1"/>
    <col min="14087" max="14087" width="7.875" style="2" customWidth="1"/>
    <col min="14088" max="14088" width="5" style="2" customWidth="1"/>
    <col min="14089" max="14089" width="6.125" style="2" customWidth="1"/>
    <col min="14090" max="14090" width="6.875" style="2" customWidth="1"/>
    <col min="14091" max="14091" width="7.875" style="2" customWidth="1"/>
    <col min="14092" max="14336" width="8.125" style="2"/>
    <col min="14337" max="14337" width="3.875" style="2" customWidth="1"/>
    <col min="14338" max="14338" width="6.875" style="2" customWidth="1"/>
    <col min="14339" max="14339" width="6.625" style="2" customWidth="1"/>
    <col min="14340" max="14340" width="19.625" style="2" customWidth="1"/>
    <col min="14341" max="14341" width="8.875" style="2" customWidth="1"/>
    <col min="14342" max="14342" width="7.625" style="2" customWidth="1"/>
    <col min="14343" max="14343" width="7.875" style="2" customWidth="1"/>
    <col min="14344" max="14344" width="5" style="2" customWidth="1"/>
    <col min="14345" max="14345" width="6.125" style="2" customWidth="1"/>
    <col min="14346" max="14346" width="6.875" style="2" customWidth="1"/>
    <col min="14347" max="14347" width="7.875" style="2" customWidth="1"/>
    <col min="14348" max="14592" width="8.125" style="2"/>
    <col min="14593" max="14593" width="3.875" style="2" customWidth="1"/>
    <col min="14594" max="14594" width="6.875" style="2" customWidth="1"/>
    <col min="14595" max="14595" width="6.625" style="2" customWidth="1"/>
    <col min="14596" max="14596" width="19.625" style="2" customWidth="1"/>
    <col min="14597" max="14597" width="8.875" style="2" customWidth="1"/>
    <col min="14598" max="14598" width="7.625" style="2" customWidth="1"/>
    <col min="14599" max="14599" width="7.875" style="2" customWidth="1"/>
    <col min="14600" max="14600" width="5" style="2" customWidth="1"/>
    <col min="14601" max="14601" width="6.125" style="2" customWidth="1"/>
    <col min="14602" max="14602" width="6.875" style="2" customWidth="1"/>
    <col min="14603" max="14603" width="7.875" style="2" customWidth="1"/>
    <col min="14604" max="14848" width="8.125" style="2"/>
    <col min="14849" max="14849" width="3.875" style="2" customWidth="1"/>
    <col min="14850" max="14850" width="6.875" style="2" customWidth="1"/>
    <col min="14851" max="14851" width="6.625" style="2" customWidth="1"/>
    <col min="14852" max="14852" width="19.625" style="2" customWidth="1"/>
    <col min="14853" max="14853" width="8.875" style="2" customWidth="1"/>
    <col min="14854" max="14854" width="7.625" style="2" customWidth="1"/>
    <col min="14855" max="14855" width="7.875" style="2" customWidth="1"/>
    <col min="14856" max="14856" width="5" style="2" customWidth="1"/>
    <col min="14857" max="14857" width="6.125" style="2" customWidth="1"/>
    <col min="14858" max="14858" width="6.875" style="2" customWidth="1"/>
    <col min="14859" max="14859" width="7.875" style="2" customWidth="1"/>
    <col min="14860" max="15104" width="8.125" style="2"/>
    <col min="15105" max="15105" width="3.875" style="2" customWidth="1"/>
    <col min="15106" max="15106" width="6.875" style="2" customWidth="1"/>
    <col min="15107" max="15107" width="6.625" style="2" customWidth="1"/>
    <col min="15108" max="15108" width="19.625" style="2" customWidth="1"/>
    <col min="15109" max="15109" width="8.875" style="2" customWidth="1"/>
    <col min="15110" max="15110" width="7.625" style="2" customWidth="1"/>
    <col min="15111" max="15111" width="7.875" style="2" customWidth="1"/>
    <col min="15112" max="15112" width="5" style="2" customWidth="1"/>
    <col min="15113" max="15113" width="6.125" style="2" customWidth="1"/>
    <col min="15114" max="15114" width="6.875" style="2" customWidth="1"/>
    <col min="15115" max="15115" width="7.875" style="2" customWidth="1"/>
    <col min="15116" max="15360" width="8.125" style="2"/>
    <col min="15361" max="15361" width="3.875" style="2" customWidth="1"/>
    <col min="15362" max="15362" width="6.875" style="2" customWidth="1"/>
    <col min="15363" max="15363" width="6.625" style="2" customWidth="1"/>
    <col min="15364" max="15364" width="19.625" style="2" customWidth="1"/>
    <col min="15365" max="15365" width="8.875" style="2" customWidth="1"/>
    <col min="15366" max="15366" width="7.625" style="2" customWidth="1"/>
    <col min="15367" max="15367" width="7.875" style="2" customWidth="1"/>
    <col min="15368" max="15368" width="5" style="2" customWidth="1"/>
    <col min="15369" max="15369" width="6.125" style="2" customWidth="1"/>
    <col min="15370" max="15370" width="6.875" style="2" customWidth="1"/>
    <col min="15371" max="15371" width="7.875" style="2" customWidth="1"/>
    <col min="15372" max="15616" width="8.125" style="2"/>
    <col min="15617" max="15617" width="3.875" style="2" customWidth="1"/>
    <col min="15618" max="15618" width="6.875" style="2" customWidth="1"/>
    <col min="15619" max="15619" width="6.625" style="2" customWidth="1"/>
    <col min="15620" max="15620" width="19.625" style="2" customWidth="1"/>
    <col min="15621" max="15621" width="8.875" style="2" customWidth="1"/>
    <col min="15622" max="15622" width="7.625" style="2" customWidth="1"/>
    <col min="15623" max="15623" width="7.875" style="2" customWidth="1"/>
    <col min="15624" max="15624" width="5" style="2" customWidth="1"/>
    <col min="15625" max="15625" width="6.125" style="2" customWidth="1"/>
    <col min="15626" max="15626" width="6.875" style="2" customWidth="1"/>
    <col min="15627" max="15627" width="7.875" style="2" customWidth="1"/>
    <col min="15628" max="15872" width="8.125" style="2"/>
    <col min="15873" max="15873" width="3.875" style="2" customWidth="1"/>
    <col min="15874" max="15874" width="6.875" style="2" customWidth="1"/>
    <col min="15875" max="15875" width="6.625" style="2" customWidth="1"/>
    <col min="15876" max="15876" width="19.625" style="2" customWidth="1"/>
    <col min="15877" max="15877" width="8.875" style="2" customWidth="1"/>
    <col min="15878" max="15878" width="7.625" style="2" customWidth="1"/>
    <col min="15879" max="15879" width="7.875" style="2" customWidth="1"/>
    <col min="15880" max="15880" width="5" style="2" customWidth="1"/>
    <col min="15881" max="15881" width="6.125" style="2" customWidth="1"/>
    <col min="15882" max="15882" width="6.875" style="2" customWidth="1"/>
    <col min="15883" max="15883" width="7.875" style="2" customWidth="1"/>
    <col min="15884" max="16128" width="8.125" style="2"/>
    <col min="16129" max="16129" width="3.875" style="2" customWidth="1"/>
    <col min="16130" max="16130" width="6.875" style="2" customWidth="1"/>
    <col min="16131" max="16131" width="6.625" style="2" customWidth="1"/>
    <col min="16132" max="16132" width="19.625" style="2" customWidth="1"/>
    <col min="16133" max="16133" width="8.875" style="2" customWidth="1"/>
    <col min="16134" max="16134" width="7.625" style="2" customWidth="1"/>
    <col min="16135" max="16135" width="7.875" style="2" customWidth="1"/>
    <col min="16136" max="16136" width="5" style="2" customWidth="1"/>
    <col min="16137" max="16137" width="6.125" style="2" customWidth="1"/>
    <col min="16138" max="16138" width="6.875" style="2" customWidth="1"/>
    <col min="16139" max="16139" width="7.875" style="2" customWidth="1"/>
    <col min="16140" max="16384" width="8.125" style="2"/>
  </cols>
  <sheetData>
    <row r="1" spans="1:11" ht="20.25">
      <c r="A1" s="30" t="s">
        <v>0</v>
      </c>
      <c r="B1" s="30"/>
      <c r="C1" s="15"/>
      <c r="D1" s="15"/>
      <c r="E1" s="16"/>
      <c r="F1" s="16"/>
      <c r="G1" s="16"/>
      <c r="H1" s="17"/>
      <c r="I1" s="17"/>
      <c r="J1" s="16"/>
      <c r="K1" s="16"/>
    </row>
    <row r="2" spans="1:11" ht="22.5">
      <c r="A2" s="31" t="s">
        <v>1</v>
      </c>
      <c r="B2" s="31"/>
      <c r="C2" s="31"/>
      <c r="D2" s="31"/>
      <c r="E2" s="31"/>
      <c r="F2" s="31"/>
      <c r="G2" s="31"/>
      <c r="H2" s="31"/>
      <c r="I2" s="31"/>
      <c r="J2" s="31"/>
      <c r="K2" s="31"/>
    </row>
    <row r="3" spans="1:11" s="1" customFormat="1" ht="15.75" customHeight="1">
      <c r="A3" s="32" t="s">
        <v>2</v>
      </c>
      <c r="B3" s="32"/>
      <c r="C3" s="32"/>
      <c r="D3" s="32"/>
      <c r="E3" s="32"/>
      <c r="F3" s="32"/>
      <c r="G3" s="32"/>
      <c r="H3" s="32"/>
      <c r="I3" s="32"/>
      <c r="J3" s="32"/>
      <c r="K3" s="32"/>
    </row>
    <row r="4" spans="1:11" s="1" customFormat="1" ht="18.75" customHeight="1">
      <c r="A4" s="20" t="s">
        <v>3</v>
      </c>
      <c r="B4" s="20"/>
      <c r="C4" s="20"/>
      <c r="D4" s="20" t="s">
        <v>104</v>
      </c>
      <c r="E4" s="20"/>
      <c r="F4" s="20"/>
      <c r="G4" s="20"/>
      <c r="H4" s="20"/>
      <c r="I4" s="20"/>
      <c r="J4" s="20"/>
      <c r="K4" s="20"/>
    </row>
    <row r="5" spans="1:11" s="1" customFormat="1" ht="21" customHeight="1">
      <c r="A5" s="20" t="s">
        <v>4</v>
      </c>
      <c r="B5" s="20"/>
      <c r="C5" s="20"/>
      <c r="D5" s="20" t="s">
        <v>5</v>
      </c>
      <c r="E5" s="20"/>
      <c r="F5" s="20"/>
      <c r="G5" s="20" t="s">
        <v>6</v>
      </c>
      <c r="H5" s="20"/>
      <c r="I5" s="20" t="s">
        <v>109</v>
      </c>
      <c r="J5" s="20"/>
      <c r="K5" s="20"/>
    </row>
    <row r="6" spans="1:11" s="1" customFormat="1" ht="31.5">
      <c r="A6" s="24" t="s">
        <v>7</v>
      </c>
      <c r="B6" s="26"/>
      <c r="C6" s="26"/>
      <c r="D6" s="10"/>
      <c r="E6" s="10" t="s">
        <v>8</v>
      </c>
      <c r="F6" s="10" t="s">
        <v>9</v>
      </c>
      <c r="G6" s="20" t="s">
        <v>10</v>
      </c>
      <c r="H6" s="20"/>
      <c r="I6" s="10" t="s">
        <v>11</v>
      </c>
      <c r="J6" s="10" t="s">
        <v>12</v>
      </c>
      <c r="K6" s="10" t="s">
        <v>13</v>
      </c>
    </row>
    <row r="7" spans="1:11" s="1" customFormat="1" ht="18" customHeight="1">
      <c r="A7" s="27"/>
      <c r="B7" s="28"/>
      <c r="C7" s="28"/>
      <c r="D7" s="3" t="s">
        <v>14</v>
      </c>
      <c r="E7" s="11">
        <v>300</v>
      </c>
      <c r="F7" s="10">
        <v>330.93324200000001</v>
      </c>
      <c r="G7" s="24">
        <v>325.59068300000001</v>
      </c>
      <c r="H7" s="24"/>
      <c r="I7" s="10">
        <v>10</v>
      </c>
      <c r="J7" s="5">
        <v>0.9839</v>
      </c>
      <c r="K7" s="10">
        <v>9.8390000000000004</v>
      </c>
    </row>
    <row r="8" spans="1:11" s="1" customFormat="1" ht="21.75" customHeight="1">
      <c r="A8" s="28"/>
      <c r="B8" s="28"/>
      <c r="C8" s="28"/>
      <c r="D8" s="3" t="s">
        <v>107</v>
      </c>
      <c r="E8" s="11">
        <v>300</v>
      </c>
      <c r="F8" s="10"/>
      <c r="G8" s="20">
        <v>294.689593</v>
      </c>
      <c r="H8" s="20"/>
      <c r="I8" s="10" t="s">
        <v>15</v>
      </c>
      <c r="J8" s="5">
        <v>0.98229999999999995</v>
      </c>
      <c r="K8" s="10" t="s">
        <v>15</v>
      </c>
    </row>
    <row r="9" spans="1:11" s="1" customFormat="1" ht="13.5" customHeight="1">
      <c r="A9" s="28"/>
      <c r="B9" s="28"/>
      <c r="C9" s="28"/>
      <c r="D9" s="3" t="s">
        <v>16</v>
      </c>
      <c r="E9" s="10">
        <v>30.933242</v>
      </c>
      <c r="F9" s="10"/>
      <c r="G9" s="20">
        <v>30.90109</v>
      </c>
      <c r="H9" s="20"/>
      <c r="I9" s="10" t="s">
        <v>15</v>
      </c>
      <c r="J9" s="5">
        <v>0.999</v>
      </c>
      <c r="K9" s="10" t="s">
        <v>15</v>
      </c>
    </row>
    <row r="10" spans="1:11" s="1" customFormat="1" ht="15" customHeight="1">
      <c r="A10" s="29"/>
      <c r="B10" s="28"/>
      <c r="C10" s="28"/>
      <c r="D10" s="12" t="s">
        <v>108</v>
      </c>
      <c r="E10" s="9"/>
      <c r="F10" s="9"/>
      <c r="G10" s="24"/>
      <c r="H10" s="24"/>
      <c r="I10" s="9" t="s">
        <v>15</v>
      </c>
      <c r="J10" s="9"/>
      <c r="K10" s="9" t="s">
        <v>15</v>
      </c>
    </row>
    <row r="11" spans="1:11" s="1" customFormat="1" ht="19.5" customHeight="1">
      <c r="A11" s="20" t="s">
        <v>17</v>
      </c>
      <c r="B11" s="25" t="s">
        <v>18</v>
      </c>
      <c r="C11" s="25"/>
      <c r="D11" s="25"/>
      <c r="E11" s="25"/>
      <c r="F11" s="25"/>
      <c r="G11" s="20" t="s">
        <v>19</v>
      </c>
      <c r="H11" s="20"/>
      <c r="I11" s="20"/>
      <c r="J11" s="20"/>
      <c r="K11" s="20"/>
    </row>
    <row r="12" spans="1:11" s="1" customFormat="1" ht="339.75" customHeight="1">
      <c r="A12" s="20"/>
      <c r="B12" s="21" t="s">
        <v>82</v>
      </c>
      <c r="C12" s="23"/>
      <c r="D12" s="23"/>
      <c r="E12" s="23"/>
      <c r="F12" s="23"/>
      <c r="G12" s="21" t="s">
        <v>85</v>
      </c>
      <c r="H12" s="21"/>
      <c r="I12" s="21"/>
      <c r="J12" s="21"/>
      <c r="K12" s="21"/>
    </row>
    <row r="13" spans="1:11" s="1" customFormat="1" ht="23.25" customHeight="1">
      <c r="A13" s="20" t="s">
        <v>20</v>
      </c>
      <c r="B13" s="10" t="s">
        <v>21</v>
      </c>
      <c r="C13" s="10" t="s">
        <v>22</v>
      </c>
      <c r="D13" s="20" t="s">
        <v>23</v>
      </c>
      <c r="E13" s="20"/>
      <c r="F13" s="3" t="s">
        <v>24</v>
      </c>
      <c r="G13" s="3" t="s">
        <v>25</v>
      </c>
      <c r="H13" s="10" t="s">
        <v>11</v>
      </c>
      <c r="I13" s="10" t="s">
        <v>13</v>
      </c>
      <c r="J13" s="20" t="s">
        <v>26</v>
      </c>
      <c r="K13" s="20"/>
    </row>
    <row r="14" spans="1:11" s="1" customFormat="1" ht="117" customHeight="1">
      <c r="A14" s="20"/>
      <c r="B14" s="20"/>
      <c r="C14" s="10"/>
      <c r="D14" s="21" t="s">
        <v>86</v>
      </c>
      <c r="E14" s="21"/>
      <c r="F14" s="10" t="s">
        <v>27</v>
      </c>
      <c r="G14" s="10" t="s">
        <v>28</v>
      </c>
      <c r="H14" s="10">
        <v>2</v>
      </c>
      <c r="I14" s="10">
        <v>2</v>
      </c>
      <c r="J14" s="22" t="s">
        <v>93</v>
      </c>
      <c r="K14" s="22"/>
    </row>
    <row r="15" spans="1:11" s="1" customFormat="1" ht="57.75" customHeight="1">
      <c r="A15" s="20"/>
      <c r="B15" s="20"/>
      <c r="C15" s="10"/>
      <c r="D15" s="21" t="s">
        <v>95</v>
      </c>
      <c r="E15" s="21"/>
      <c r="F15" s="10" t="s">
        <v>96</v>
      </c>
      <c r="G15" s="10" t="s">
        <v>29</v>
      </c>
      <c r="H15" s="10">
        <v>2</v>
      </c>
      <c r="I15" s="10">
        <v>2</v>
      </c>
      <c r="J15" s="22" t="s">
        <v>94</v>
      </c>
      <c r="K15" s="22"/>
    </row>
    <row r="16" spans="1:11" s="1" customFormat="1" ht="106.5" customHeight="1">
      <c r="A16" s="20"/>
      <c r="B16" s="20"/>
      <c r="C16" s="10"/>
      <c r="D16" s="21" t="s">
        <v>87</v>
      </c>
      <c r="E16" s="21"/>
      <c r="F16" s="10" t="s">
        <v>88</v>
      </c>
      <c r="G16" s="10" t="s">
        <v>89</v>
      </c>
      <c r="H16" s="10">
        <v>3</v>
      </c>
      <c r="I16" s="10">
        <v>3</v>
      </c>
      <c r="J16" s="22" t="s">
        <v>83</v>
      </c>
      <c r="K16" s="22"/>
    </row>
    <row r="17" spans="1:11" s="1" customFormat="1" ht="93" customHeight="1">
      <c r="A17" s="20"/>
      <c r="B17" s="20"/>
      <c r="C17" s="10"/>
      <c r="D17" s="20" t="s">
        <v>90</v>
      </c>
      <c r="E17" s="20"/>
      <c r="F17" s="10" t="s">
        <v>30</v>
      </c>
      <c r="G17" s="10" t="s">
        <v>71</v>
      </c>
      <c r="H17" s="10">
        <v>2</v>
      </c>
      <c r="I17" s="10">
        <v>2</v>
      </c>
      <c r="J17" s="22" t="s">
        <v>70</v>
      </c>
      <c r="K17" s="22"/>
    </row>
    <row r="18" spans="1:11" s="1" customFormat="1" ht="222" customHeight="1">
      <c r="A18" s="20"/>
      <c r="B18" s="20"/>
      <c r="C18" s="10"/>
      <c r="D18" s="21" t="s">
        <v>97</v>
      </c>
      <c r="E18" s="21"/>
      <c r="F18" s="10" t="s">
        <v>31</v>
      </c>
      <c r="G18" s="10" t="s">
        <v>72</v>
      </c>
      <c r="H18" s="10">
        <v>3</v>
      </c>
      <c r="I18" s="10">
        <v>3</v>
      </c>
      <c r="J18" s="22" t="s">
        <v>73</v>
      </c>
      <c r="K18" s="22"/>
    </row>
    <row r="19" spans="1:11" s="1" customFormat="1" ht="152.25" customHeight="1">
      <c r="A19" s="20"/>
      <c r="B19" s="20"/>
      <c r="C19" s="10"/>
      <c r="D19" s="21" t="s">
        <v>32</v>
      </c>
      <c r="E19" s="21"/>
      <c r="F19" s="10" t="s">
        <v>33</v>
      </c>
      <c r="G19" s="10" t="s">
        <v>76</v>
      </c>
      <c r="H19" s="10">
        <v>3</v>
      </c>
      <c r="I19" s="10">
        <v>3</v>
      </c>
      <c r="J19" s="21" t="s">
        <v>74</v>
      </c>
      <c r="K19" s="21"/>
    </row>
    <row r="20" spans="1:11" s="1" customFormat="1" ht="213.75" customHeight="1">
      <c r="A20" s="20"/>
      <c r="B20" s="20" t="s">
        <v>34</v>
      </c>
      <c r="C20" s="10" t="s">
        <v>35</v>
      </c>
      <c r="D20" s="21" t="s">
        <v>36</v>
      </c>
      <c r="E20" s="21"/>
      <c r="F20" s="10" t="s">
        <v>37</v>
      </c>
      <c r="G20" s="10" t="s">
        <v>105</v>
      </c>
      <c r="H20" s="10">
        <v>3</v>
      </c>
      <c r="I20" s="10">
        <v>2.4</v>
      </c>
      <c r="J20" s="21" t="s">
        <v>106</v>
      </c>
      <c r="K20" s="21"/>
    </row>
    <row r="21" spans="1:11" s="1" customFormat="1" ht="120.75" customHeight="1">
      <c r="A21" s="20"/>
      <c r="B21" s="20"/>
      <c r="C21" s="10"/>
      <c r="D21" s="21" t="s">
        <v>91</v>
      </c>
      <c r="E21" s="21"/>
      <c r="F21" s="3" t="s">
        <v>30</v>
      </c>
      <c r="G21" s="3" t="s">
        <v>71</v>
      </c>
      <c r="H21" s="10">
        <v>2</v>
      </c>
      <c r="I21" s="10">
        <v>1.8</v>
      </c>
      <c r="J21" s="21" t="s">
        <v>60</v>
      </c>
      <c r="K21" s="21"/>
    </row>
    <row r="22" spans="1:11" s="1" customFormat="1" ht="118.5" customHeight="1">
      <c r="A22" s="20"/>
      <c r="B22" s="20"/>
      <c r="C22" s="10"/>
      <c r="D22" s="21" t="s">
        <v>92</v>
      </c>
      <c r="E22" s="21"/>
      <c r="F22" s="10" t="s">
        <v>38</v>
      </c>
      <c r="G22" s="10" t="s">
        <v>75</v>
      </c>
      <c r="H22" s="10">
        <v>2</v>
      </c>
      <c r="I22" s="10">
        <v>1.8</v>
      </c>
      <c r="J22" s="21" t="s">
        <v>77</v>
      </c>
      <c r="K22" s="21"/>
    </row>
    <row r="23" spans="1:11" s="1" customFormat="1" ht="127.5" customHeight="1">
      <c r="A23" s="20"/>
      <c r="B23" s="20"/>
      <c r="C23" s="10" t="s">
        <v>39</v>
      </c>
      <c r="D23" s="21" t="s">
        <v>40</v>
      </c>
      <c r="E23" s="21"/>
      <c r="F23" s="7" t="s">
        <v>59</v>
      </c>
      <c r="G23" s="7" t="s">
        <v>59</v>
      </c>
      <c r="H23" s="10">
        <v>5</v>
      </c>
      <c r="I23" s="10">
        <v>4.8</v>
      </c>
      <c r="J23" s="21" t="s">
        <v>69</v>
      </c>
      <c r="K23" s="21"/>
    </row>
    <row r="24" spans="1:11" s="1" customFormat="1" ht="85.5" customHeight="1">
      <c r="A24" s="20"/>
      <c r="B24" s="20"/>
      <c r="C24" s="10" t="s">
        <v>41</v>
      </c>
      <c r="D24" s="21" t="s">
        <v>98</v>
      </c>
      <c r="E24" s="21"/>
      <c r="F24" s="13" t="s">
        <v>61</v>
      </c>
      <c r="G24" s="8">
        <v>45288</v>
      </c>
      <c r="H24" s="10">
        <v>5</v>
      </c>
      <c r="I24" s="10">
        <v>4.8</v>
      </c>
      <c r="J24" s="21" t="s">
        <v>68</v>
      </c>
      <c r="K24" s="21"/>
    </row>
    <row r="25" spans="1:11" s="1" customFormat="1" ht="64.5" customHeight="1">
      <c r="A25" s="20"/>
      <c r="B25" s="20"/>
      <c r="C25" s="20" t="s">
        <v>42</v>
      </c>
      <c r="D25" s="22" t="s">
        <v>101</v>
      </c>
      <c r="E25" s="22"/>
      <c r="F25" s="3" t="s">
        <v>43</v>
      </c>
      <c r="G25" s="3" t="s">
        <v>84</v>
      </c>
      <c r="H25" s="10">
        <v>3</v>
      </c>
      <c r="I25" s="10">
        <v>2.7</v>
      </c>
      <c r="J25" s="21" t="s">
        <v>81</v>
      </c>
      <c r="K25" s="21"/>
    </row>
    <row r="26" spans="1:11" s="1" customFormat="1" ht="67.5" customHeight="1">
      <c r="A26" s="20"/>
      <c r="B26" s="20"/>
      <c r="C26" s="20"/>
      <c r="D26" s="22" t="s">
        <v>99</v>
      </c>
      <c r="E26" s="22"/>
      <c r="F26" s="3" t="s">
        <v>44</v>
      </c>
      <c r="G26" s="3" t="s">
        <v>84</v>
      </c>
      <c r="H26" s="10">
        <v>3</v>
      </c>
      <c r="I26" s="10">
        <v>2.7</v>
      </c>
      <c r="J26" s="21" t="s">
        <v>81</v>
      </c>
      <c r="K26" s="21"/>
    </row>
    <row r="27" spans="1:11" s="1" customFormat="1" ht="109.5" customHeight="1">
      <c r="A27" s="20"/>
      <c r="B27" s="20"/>
      <c r="C27" s="20"/>
      <c r="D27" s="22" t="s">
        <v>100</v>
      </c>
      <c r="E27" s="22"/>
      <c r="F27" s="3" t="s">
        <v>45</v>
      </c>
      <c r="G27" s="3" t="s">
        <v>84</v>
      </c>
      <c r="H27" s="10">
        <v>3</v>
      </c>
      <c r="I27" s="10">
        <v>2.8</v>
      </c>
      <c r="J27" s="21" t="s">
        <v>80</v>
      </c>
      <c r="K27" s="21"/>
    </row>
    <row r="28" spans="1:11" s="1" customFormat="1" ht="120" customHeight="1">
      <c r="A28" s="20"/>
      <c r="B28" s="20"/>
      <c r="C28" s="20"/>
      <c r="D28" s="22" t="s">
        <v>102</v>
      </c>
      <c r="E28" s="22"/>
      <c r="F28" s="3" t="s">
        <v>46</v>
      </c>
      <c r="G28" s="3" t="s">
        <v>84</v>
      </c>
      <c r="H28" s="10">
        <v>3</v>
      </c>
      <c r="I28" s="10">
        <v>2.8</v>
      </c>
      <c r="J28" s="21" t="s">
        <v>103</v>
      </c>
      <c r="K28" s="21"/>
    </row>
    <row r="29" spans="1:11" s="1" customFormat="1" ht="116.25" customHeight="1">
      <c r="A29" s="20"/>
      <c r="B29" s="20"/>
      <c r="C29" s="20"/>
      <c r="D29" s="22" t="s">
        <v>78</v>
      </c>
      <c r="E29" s="22"/>
      <c r="F29" s="3" t="s">
        <v>47</v>
      </c>
      <c r="G29" s="3" t="s">
        <v>84</v>
      </c>
      <c r="H29" s="10">
        <v>3</v>
      </c>
      <c r="I29" s="10">
        <v>2.8</v>
      </c>
      <c r="J29" s="21" t="s">
        <v>80</v>
      </c>
      <c r="K29" s="21"/>
    </row>
    <row r="30" spans="1:11" s="1" customFormat="1" ht="123.75" customHeight="1">
      <c r="A30" s="20"/>
      <c r="B30" s="20"/>
      <c r="C30" s="20"/>
      <c r="D30" s="22" t="s">
        <v>79</v>
      </c>
      <c r="E30" s="22"/>
      <c r="F30" s="3" t="s">
        <v>48</v>
      </c>
      <c r="G30" s="3" t="s">
        <v>84</v>
      </c>
      <c r="H30" s="10">
        <v>3</v>
      </c>
      <c r="I30" s="10">
        <v>2.8</v>
      </c>
      <c r="J30" s="21" t="s">
        <v>80</v>
      </c>
      <c r="K30" s="21"/>
    </row>
    <row r="31" spans="1:11" s="1" customFormat="1" ht="105.75" customHeight="1">
      <c r="A31" s="20"/>
      <c r="B31" s="20" t="s">
        <v>63</v>
      </c>
      <c r="C31" s="10" t="s">
        <v>49</v>
      </c>
      <c r="D31" s="22" t="s">
        <v>50</v>
      </c>
      <c r="E31" s="22"/>
      <c r="F31" s="3" t="s">
        <v>64</v>
      </c>
      <c r="G31" s="3" t="s">
        <v>64</v>
      </c>
      <c r="H31" s="10">
        <v>15</v>
      </c>
      <c r="I31" s="10">
        <v>14.2</v>
      </c>
      <c r="J31" s="21" t="s">
        <v>67</v>
      </c>
      <c r="K31" s="21"/>
    </row>
    <row r="32" spans="1:11" s="1" customFormat="1" ht="243.75" customHeight="1">
      <c r="A32" s="20"/>
      <c r="B32" s="20"/>
      <c r="C32" s="10" t="s">
        <v>51</v>
      </c>
      <c r="D32" s="22" t="s">
        <v>52</v>
      </c>
      <c r="E32" s="22"/>
      <c r="F32" s="3" t="s">
        <v>62</v>
      </c>
      <c r="G32" s="3" t="s">
        <v>62</v>
      </c>
      <c r="H32" s="10">
        <v>15</v>
      </c>
      <c r="I32" s="10">
        <v>14.2</v>
      </c>
      <c r="J32" s="21" t="s">
        <v>65</v>
      </c>
      <c r="K32" s="21"/>
    </row>
    <row r="33" spans="1:11" s="1" customFormat="1" ht="180.75" customHeight="1">
      <c r="A33" s="20"/>
      <c r="B33" s="10" t="s">
        <v>53</v>
      </c>
      <c r="C33" s="10" t="s">
        <v>54</v>
      </c>
      <c r="D33" s="22" t="s">
        <v>55</v>
      </c>
      <c r="E33" s="22"/>
      <c r="F33" s="3" t="s">
        <v>56</v>
      </c>
      <c r="G33" s="3" t="s">
        <v>59</v>
      </c>
      <c r="H33" s="10">
        <v>10</v>
      </c>
      <c r="I33" s="10">
        <v>9.1999999999999993</v>
      </c>
      <c r="J33" s="22" t="s">
        <v>66</v>
      </c>
      <c r="K33" s="22"/>
    </row>
    <row r="34" spans="1:11" s="1" customFormat="1" ht="24.75" customHeight="1">
      <c r="A34" s="18" t="s">
        <v>57</v>
      </c>
      <c r="B34" s="18"/>
      <c r="C34" s="18"/>
      <c r="D34" s="18"/>
      <c r="E34" s="18"/>
      <c r="F34" s="18"/>
      <c r="G34" s="18"/>
      <c r="H34" s="4">
        <f>SUM(H14:H33)+10</f>
        <v>100</v>
      </c>
      <c r="I34" s="4">
        <f>SUM(I14:I33)+K7</f>
        <v>94.638999999999996</v>
      </c>
      <c r="J34" s="18"/>
      <c r="K34" s="18"/>
    </row>
    <row r="35" spans="1:11" ht="18.75" customHeight="1">
      <c r="A35" s="19" t="s">
        <v>58</v>
      </c>
      <c r="B35" s="19"/>
      <c r="C35" s="19"/>
      <c r="D35" s="19"/>
      <c r="E35" s="19"/>
      <c r="F35" s="19"/>
      <c r="G35" s="19"/>
      <c r="H35" s="19"/>
      <c r="I35" s="19"/>
      <c r="J35" s="19"/>
      <c r="K35" s="19"/>
    </row>
  </sheetData>
  <mergeCells count="7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A6:C10"/>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J30:K30"/>
    <mergeCell ref="D27:E27"/>
    <mergeCell ref="J27:K27"/>
    <mergeCell ref="D28:E28"/>
    <mergeCell ref="J28:K28"/>
    <mergeCell ref="D29:E29"/>
    <mergeCell ref="J29:K29"/>
    <mergeCell ref="A34:G34"/>
    <mergeCell ref="J34:K34"/>
    <mergeCell ref="A35:K35"/>
    <mergeCell ref="A11:A12"/>
    <mergeCell ref="A13:A33"/>
    <mergeCell ref="B14:B19"/>
    <mergeCell ref="B20:B30"/>
    <mergeCell ref="B31:B32"/>
    <mergeCell ref="C25:C30"/>
    <mergeCell ref="J31:K31"/>
    <mergeCell ref="D32:E32"/>
    <mergeCell ref="J32:K32"/>
    <mergeCell ref="D33:E33"/>
    <mergeCell ref="J33:K33"/>
    <mergeCell ref="D31:E31"/>
    <mergeCell ref="D30:E30"/>
  </mergeCells>
  <phoneticPr fontId="9"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自治区项目支出绩效自评表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马琨</cp:lastModifiedBy>
  <cp:lastPrinted>2024-04-11T08:43:42Z</cp:lastPrinted>
  <dcterms:created xsi:type="dcterms:W3CDTF">2024-03-25T02:30:00Z</dcterms:created>
  <dcterms:modified xsi:type="dcterms:W3CDTF">2024-04-11T08:48:19Z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BAFD6104935F49BA9D3E3E45327902DC_12</vt:lpwstr>
  </property>
  <property fmtid="{D5CDD505-2E9C-101B-9397-08002B2CF9AE}" pid="3" name="KSOProductBuildVer">
    <vt:lpwstr>2052-12.1.0.15990</vt:lpwstr>
  </property>
</Properties>
</file>