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0" activeTab="14"/>
  </bookViews>
  <sheets>
    <sheet name="13.自治区农业特色优势产业育种专项 " sheetId="23" r:id="rId1"/>
    <sheet name="18.自治区农业资源环境监测与保护项目" sheetId="19" r:id="rId2"/>
    <sheet name="19.林业新技术引进推广项目" sheetId="20" r:id="rId3"/>
    <sheet name="21.基础条件与创新平台建设项目" sheetId="5" r:id="rId4"/>
    <sheet name="22.东西部科技成果引进转化项目" sheetId="10" r:id="rId5"/>
    <sheet name="27.科普与科技创新政策研究专项" sheetId="12" r:id="rId6"/>
    <sheet name="28.自治区东西部联合研发项目" sheetId="13" r:id="rId7"/>
    <sheet name="31.中央引导地方专项" sheetId="14" r:id="rId8"/>
    <sheet name="34.民生领域重点研发计划项目" sheetId="15" r:id="rId9"/>
    <sheet name="35.宁夏大学技术推广与转化——盘活资金" sheetId="22" r:id="rId10"/>
    <sheet name="36.自治区自然科学基金 " sheetId="4" r:id="rId11"/>
    <sheet name="38.特色产业重点研发专项" sheetId="6" r:id="rId12"/>
    <sheet name="40.2023年宁夏第三次全国土壤普查项目 " sheetId="21" r:id="rId13"/>
    <sheet name="43.民族教育项目资金" sheetId="18" r:id="rId14"/>
    <sheet name="44.战略新兴产业重点研发项目" sheetId="7"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<sst xmlns="http://schemas.openxmlformats.org/spreadsheetml/2006/main" count="1303" uniqueCount="348">
  <si>
    <t>附件2</t>
  </si>
  <si>
    <t>自治区项目支出绩效自评表</t>
  </si>
  <si>
    <t>（2023年度）</t>
  </si>
  <si>
    <t>项目名称</t>
  </si>
  <si>
    <t>自治区农业特色优势产业育种专项--宁夏大学</t>
  </si>
  <si>
    <t>主管部门</t>
  </si>
  <si>
    <t>824-宁夏大学</t>
  </si>
  <si>
    <t>实施单位</t>
  </si>
  <si>
    <t>824001-宁夏大学</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</si>
  <si>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</si>
  <si>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</si>
  <si>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</si>
  <si>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</si>
  <si>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</si>
  <si>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</si>
  <si>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</si>
  <si>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</si>
  <si>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</si>
  <si>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</si>
  <si>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</si>
  <si>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</si>
  <si>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</si>
  <si>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</si>
  <si>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</si>
  <si>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2023年继续支持4个育种专项开展研究，分别为特色作物马铃薯硒砂瓜灵武长枣基因编辑106.46万元，饲草农业育种382.10万元，瓜菜育种项目65万元，葡萄酒育种专项65万元。共计618.56万元。通过开展研究提升高校科技创新能力，培养一批科研人员和技术骨干；提高番茄、马铃薯、酿酒葡萄、饲草的种质资源品质；转化一批科研成果，提升服务地方能力显著增强；推广示范一批农业新品种，让一大批农民获益，让农民增收为自治区脱区攻坚提供智力支持。</t>
  </si>
  <si>
    <t>按项目任务书开展研究工作，如期完成项目任务指标。</t>
  </si>
  <si>
    <t>绩
效
指
标</t>
  </si>
  <si>
    <t>一级指标</t>
  </si>
  <si>
    <t>二级指标</t>
  </si>
  <si>
    <t>三级指标</t>
  </si>
  <si>
    <t>年度指标值</t>
  </si>
  <si>
    <t>实际完成值</t>
  </si>
  <si>
    <t>偏差原因分析
及改进措施</t>
  </si>
  <si>
    <t>产
出
指
标
（50分）</t>
  </si>
  <si>
    <t>数量指标</t>
  </si>
  <si>
    <t>育种项目</t>
  </si>
  <si>
    <t>建立育种团队</t>
  </si>
  <si>
    <t>4个</t>
  </si>
  <si>
    <t>培育动植物新品种（系)</t>
  </si>
  <si>
    <t>4-6项</t>
  </si>
  <si>
    <t>质量指标</t>
  </si>
  <si>
    <t>新品种产品品质</t>
  </si>
  <si>
    <t>显著提升</t>
  </si>
  <si>
    <t>新品种抗抗逆性</t>
  </si>
  <si>
    <t>明显提高</t>
  </si>
  <si>
    <t>时效指标</t>
  </si>
  <si>
    <t>年度执行率</t>
  </si>
  <si>
    <t>80%以上</t>
  </si>
  <si>
    <t>资金使用率</t>
  </si>
  <si>
    <t>成本指标</t>
  </si>
  <si>
    <t>瓜菜育种专项投入成本</t>
  </si>
  <si>
    <t>65万元</t>
  </si>
  <si>
    <t>葡萄酒育种专项投入成本</t>
  </si>
  <si>
    <t>饲草育种专项投入成本</t>
  </si>
  <si>
    <t>382.1万元</t>
  </si>
  <si>
    <t>特色作物马铃薯硒砂瓜灵武长枣基因编辑投入成本</t>
  </si>
  <si>
    <t>106.46万元</t>
  </si>
  <si>
    <t>效
益
指
标
（30分）</t>
  </si>
  <si>
    <t>经济效益
指标</t>
  </si>
  <si>
    <t>农作物新品种亩产量增长幅度</t>
  </si>
  <si>
    <t>10%左右</t>
  </si>
  <si>
    <t>作物新品种综合生产能力提升幅度</t>
  </si>
  <si>
    <t>社会效益
指标</t>
  </si>
  <si>
    <t>本地育种人才创新能力</t>
  </si>
  <si>
    <t>明显增强</t>
  </si>
  <si>
    <t>农业特色优势产业市场竞争力</t>
  </si>
  <si>
    <t>育繁推一体化育种体系建设</t>
  </si>
  <si>
    <t>不断完善</t>
  </si>
  <si>
    <t>生态效益
指标</t>
  </si>
  <si>
    <t>可持续
影响指标</t>
  </si>
  <si>
    <t>提高农业新品种覆盖率和良种率</t>
  </si>
  <si>
    <t>有利于</t>
  </si>
  <si>
    <t>增强农业科技创新能力</t>
  </si>
  <si>
    <t>满意度
指标
（10分）</t>
  </si>
  <si>
    <t>服务对象
满意度
指标</t>
  </si>
  <si>
    <t>项目成果受益群众满意度</t>
  </si>
  <si>
    <t>≧90%</t>
  </si>
  <si>
    <t>项目承担单位管理部门满意度</t>
  </si>
  <si>
    <t>项目承担单位满意度</t>
  </si>
  <si>
    <t>总 　　　 分</t>
  </si>
  <si>
    <r>
      <rPr>
        <sz val="12"/>
        <rFont val="宋体"/>
        <charset val="134"/>
      </rPr>
      <t xml:space="preserve">  </t>
    </r>
    <r>
      <rPr>
        <b/>
        <sz val="12"/>
        <rFont val="宋体"/>
        <charset val="134"/>
      </rPr>
      <t>注意事项：总分100=绩效指标90分+资金执行情况10，请大家务必按照勾稽关系准确计分。</t>
    </r>
  </si>
  <si>
    <t>自治区农业资源环境监测与保护项目(农业面源污染监测)</t>
  </si>
  <si>
    <t>宁夏农业环境保护监测站</t>
  </si>
  <si>
    <t>2023年度自治区财政，根据《宁夏农业面源污染防治实施意见》安排资金300万元，主要用于1、农产品产地土壤及农产品重金属协同监测。采集200个以上农产品样品，同时采集土壤样品110个。2、开展引黄灌区典型农田面源污染物监测及污染系数测算。污染监测示范区2个，引黃灌区面源污染监测示范区数，布设监测断面75个。3、引黄灌区加强型氮磷流失监测点14个。4、建立黄河流域农田面源污染可预测模型2个，建立完善黄河流域农田面源污染联网监测平台1个。</t>
  </si>
  <si>
    <t xml:space="preserve">1. 超额完成了农产品产地土壤及农产品重金属协同监测 ，实际采集农产品样品330个，采集土壤样品134个。农产品与土壤协同监测点共获得4248余条监测数据，其中农产品2640条数据，土壤样品1608条数据。
2. 完成了引黄灌区典型农田面源污染物监测及污染系数测算。实际建立了污染监测示范区3个，引黃灌区面源污染修复监测示范区数2个，布设监测断面80个。 监测断面分布为第四排水沟26个、第五排水沟22个、第六排水沟12个、永清沟20个。在平罗县渠口乡六中村洪福农业合作社基地开展大豆田块氮磷淋失污染物监测及淋失系数测算；在平罗县立头闸镇立萍村家庭农场基地开展小麦田块氮磷流失监测、测算氮磷流失系数；在永宁县的宁夏大学教学实验农场示范区，完成水稻-玉米布局的农田田块氮磷流失监测。在贺兰县习岗镇四十里店稻渔空间联合宁夏丰谷稻业产销专业合作社、宁夏大学教学实验农场分别推广有机生产种养模式，优化氮肥施用技术模式的应用。第四排水沟断面的监测发现，3月-11月排污量出现峰值的为7月、10月和11月，排污量分别为184204.14kg、330933.96kg 和231359.69kg；第五排水沟断面的监测发现，3月-11月排污量出现峰值的为4月和6月，排污量分别为452090.16kg、和458936.67kg；第六排水沟断面的监测发现，从3月-11月排污量出现峰值的为6月，排污量分别为3452.06 kg 。通过4个示范基地土壤氮磷流失量和流失率测算发现，平罗六中村2160亩大豆示范田TN流失系数为10.17%，TP流失系数为0.0122%。头闸镇永惠村200亩小麦示范田总氮流失率为18.01%，总磷流失率为0.024%。永宁420亩玉米示范田N流失系数为3.083% ，P流失系数为0.07678%，从以上3种旱作流失率测算发现，说明在生长季内氮磷污染物流失主要以氮流失为主。贺兰四十里店1600亩稻鱼生态基地氮磷流失变化趋势为，断面水体硝态氮、全氮和全磷含量随着随水稻生育进程呈现出先升高后降低趋势，各监测断面水体铵态氮浓度均呈下降趋势。
3. 完成加强型氮磷流失监测点14个田块的氮磷流失系数测算，氮素流失系数最大为惠农区尾闸镇熊家庄监测点，总氮流失系数为24.10%，田块种植的作物是蔬菜（设施），磷相对比较稳定，流失率较小，磷流失系数最高的是永宁县望洪镇西和村（宁夏大学教学农场）监测点，TP流失系数为0.414%，主要作物为小麦麦后继续复种白菜，其次是平罗县城关镇小兴墩村（盈丰植保专业合作社），流失系数为0.35%，田块作物是蔬菜（设施）。然而从田家营子氮磷流失监测点分析可知，采用滴灌水肥一体化技术，基本上不存在氮磷流失。
4.建立了黄河流域农田面源污染可预测模型2个，构建的田块尺度模型和卫星遥感大尺度模型拟合结果发现，将第六排水沟分为13个子流域，预测分析结果得出单位面积总氮负荷较大的子流域还有3、5和6号子流域，污染负荷为2.522-6.395kg/ha。总氮单位负荷在连续2年中的分布特征基本相同，主要集中在1、3、5和6号子流域，单位面积负荷变化范围相近程度较高。
5.建立了宁夏引黄灌区农田氮磷流失监测在线管理系统，已经实现了在线数据分析、数据查询和模型分析等功能（IP：82.157.10.192/）。系统能对退域所有监测断面4个污染指标以图表的形式显示，并进行数据统计和对比分析；系统能对氮磷流失田块、示范区内氮磷流失量、流失系数进行分析和图表显示，在线系统对田块、示范区和退域的水资源、农作物、水质、氮、磷等进行汇总、统计、分析，并在柱状图、曲线图等显示和数据库构建。
</t>
  </si>
  <si>
    <t>农产品与土壤协同监测点位数</t>
  </si>
  <si>
    <t>≥200个</t>
  </si>
  <si>
    <t>≥335个协同监测点位，其中农产品与土壤协同监测点位数314个、地地力监测点6个、农药残留监测点5个、农产品农药残留监测10个</t>
  </si>
  <si>
    <t>无偏差，超额完成。本年度实际监测的自治区农产品与土壤协同监测点位数330个。其中农产品与土壤协同监测点位数314个，按照农业农村部的技术规范，2023年度新增耕地地力监测点6个、农药残留监测点5个、农产品农药残留监测10个。采集土壤样品134个（其中，土壤循环监测点样品106个，重复质控样品和重点区域样品28个），采集农产品样品330个，检测分析了农产品样品中重金属铅（Pb）、汞（Hg）、镉（Cd）、铬（Cr）、镍（Ni）、铜（Cu）、锌（Zn）和类金属砷（As）8项指标，同步监测了土壤样品pH值、阳离子代换量（CEC）、有机质、机械组成等4项指标。 绘制了2023年度 ，11副农产品产地土壤重金属和pH值、阳离子代换量（CEC）、有机质空间插值分布图。确定宁夏农田土壤中重金属的时间变化特征及其主要来源；发表学术论文2篇。</t>
  </si>
  <si>
    <t>采集农产品样本</t>
  </si>
  <si>
    <t>≥300个</t>
  </si>
  <si>
    <t>≥330个</t>
  </si>
  <si>
    <t>无偏差，超额完成采集任务。本年度实际采集的农产品样品330个（其中循环监测点农产品样品288个，重复质控样品和重点区域样品43个）。其中循环监测点玉米取样数量为191个，小麦取样量为33个，水稻取样量为2个，瓜果类取样量为17个，蔬菜类取样量为38个，其他作物取样量为7个。检测分析表明，农产品样品整体较安全。</t>
  </si>
  <si>
    <t>监测分析指标</t>
  </si>
  <si>
    <t>不少于4000条</t>
  </si>
  <si>
    <t>农产品与土壤协同监测点共获得4248余条监测数据 ；面源污染监测</t>
  </si>
  <si>
    <t>无偏差，超额完成。2023年度，采集的土壤和农产品样品，检测分析指标包括农产品中的重金属铅（Pb）、汞（Hg）、镉（Cd）、铬（Cr）、镍（Ni）、铜（Cu）、锌（Zn）和类金属砷（As）8项指标，配套监测土壤样品指标为土壤 pH值、阳离子代换量（CEC）、有机质、机械组成及土壤中的重金属铅（Pb）、汞（Hg）、镉（Cd）、铬（Cr）、镍（Ni）、铜（Cu）、锌（Zn）和类金属砷（As）8项指标，合计12项指标。农产品与土壤协同监测点共获得4248余条监测数据，其中农产品2640条数据，土壤样品1608条数据。农田面源污染监测任务采集分析断面水样3486份，采集分析土壤、淋溶液样品1674份，典型示范区采集土壤水样1380份，自动水翁、水质采集设备动态采集数据33万余条。</t>
  </si>
  <si>
    <t>农田面源污染治理修复技术示范点数</t>
  </si>
  <si>
    <t>2个</t>
  </si>
  <si>
    <t>无偏差，完成，2023年度在贺兰县习岗镇四十里店稻渔空间联合宁夏丰谷稻业产销专业合作社设立面积100余亩的面源污染长期试验（氮磷循环利用）基地监测点1个，重点结合该区域特色，推广有机生产模式，将水产养殖废水与稻田灌溉有机结合，实现了农田氮磷巡河利用，减少了氮磷污染负荷；在宁夏大学教学实验农场布设面源污染长期试验基地监测点1个，面积800余亩，主要利用国家推荐的优化氮肥的污染负荷消减技术，指导农场开展青贮玉米生产，该区域的氮肥施用量有习惯性的32kg/亩减少到28kg/亩，减少了氮素的流失和淋溶。分析水样117份，土壤样品96份。</t>
  </si>
  <si>
    <t>引黃灌区面源污染监测示范区数</t>
  </si>
  <si>
    <t>3个</t>
  </si>
  <si>
    <t xml:space="preserve">无偏差，超额完成。2023年度在平罗县渠口乡六中村洪福农业合作社开展大豆田块氮磷淋失污染物监测及淋失系数测算，示范区面积2160亩，有淋溶桶3个。监测区内五一支沟有雷达水位计1台，监测区域内设有地下水观测井12孔眼。分析水体总氮、总磷、铵态氮、硝态氮等多项指标参数，测算大豆田块氮磷淋失量，计算氮磷淋失系数。在平罗县立头闸镇立萍村家庭农场开展小麦田块氮磷流失监测、测算氮磷流失系数，示范基地玉米总面积200亩，安装淋溶桶3个，设有地下水观测井3孔眼。调查内容同上，记录示范区玉米种植模式、施肥模式、施肥次数与施肥量、灌水次数与灌水量；监测指标包括地下水位、玉米田淋溶水量、水质，检测淋溶水样水质总氮、铵态氮、硝态氮、总磷等指标，测算氮磷流失量，计算氮磷流失系数。在贺兰县四十里店稻鱼空间开展稻鱼系统田块氮磷流失系数测定，示范区面积1600亩，在示范区退水沟布设农田退水水质自动监测站1台，示范区实现自动获取数据与人工采集同时进行，人工监测内容和调查指标上。在永宁县的宁夏大学教学实验农场示范区，完成水稻-玉米布局的农田田块氮磷流失监测，监测基地总面积420亩，测算氮磷流失系数。该监测点已在示范区退水沟布设农田退水水质自动监测站1台，布设自动水位、流量流速监测设备2套，已安装淋溶桶6个，计划今年布设地下水观测井2个。本监测示范区采取自动获取数据与人工采集、检测同时进行，人工监测内容和调查指标同上。该监测基地重点揭示出农田尺度（&gt;400亩）田块大尺度下，引黄灌区主栽作物（玉米、水稻）化肥氮磷流失量与流失系数，明确农田尺度氮磷流失消减防控技术体系。计算主栽作物（玉米、水稻）在不同水肥管理措施下土壤氮磷流失量，流失系数。摸清以上4个示范区内作物氮量流失量规律，为种植业面源污染流失系数测算提供数据支撑，并提出消减农田氮磷流失的技术模式。
</t>
  </si>
  <si>
    <t>入黃排水沟布设监测断面数</t>
  </si>
  <si>
    <t>75个</t>
  </si>
  <si>
    <t>80个</t>
  </si>
  <si>
    <t xml:space="preserve">无偏差，超额完成。实际监测断面80个，整合第四第五第六等排水沟断面数据与17套自动采集设备，获取数据达33万条。 实际监测过程中，布设了80个监测断面，其中第四排水沟26个、第五排水沟22个、第六排水沟12个、永清沟20个断面监测点）。依据农作物灌溉和退水特点，主要监测各排水沟不同段面汇水水量（流量、流速）及退水水体中总氮、铵态氮、硝态氮、总磷等水质指标。第四排水沟断面的监测发现，3月-11月排污量出现峰值的为7月、10月和11月，排污量分别为184204.14kg、330933.96kg 和231359.69kg，主要原因四排大田作物玉米占有面积较大，其次是瓜菜种植，7月份玉米和瓜菜大量追肥和灌水等，氮磷污染物排量大，导致氮磷流失量大；从第五排水沟断面的监测发现，3月-11月排污量出现峰值的为4月和6月，排污量分别为452090.16kg、和458936.67kg，通过周边种植作物调研，4月出现高峰是小麦作物灌水追肥时间段，故污染物排放量较高，出现峰值，6月高峰主要是玉米第1次追肥灌水时间段。第六排水沟断面的监测发现，从3月-11月排污量出现峰值的为6月，排污量分别为3452.06 kg，与第四、第五排水沟排污量相似，具有一定的共同性。
</t>
  </si>
  <si>
    <t>引黄灌区加强型氮磷流失监测点数</t>
  </si>
  <si>
    <t>14个</t>
  </si>
  <si>
    <t>13个</t>
  </si>
  <si>
    <t>基本完成，有偏差。其中，同心县河西镇布设监测点基本未产生淋溶液，基本未获得监测数据。 2023年度所布设得的监测点位分别为，石嘴山市惠农区乐土丰民蔬菜种植专业合作社设施蔬菜大棚设立氮磷流失监测点1个；在平罗城关镇盈丰植保专业合作社设施蔬菜大棚设立氮磷流失监测点1个；在平罗县头闸镇田家营子布设麦后复种蔬菜监测点1个；在平罗县头闸立萍家庭农场布设玉米氮磷淋溶监测点1个；在平罗县渠口乡六中村布设水稻氮磷淋溶监测点1个；在宁夏贺兰县立岗镇四十里店稻渔空间布设长期定位监测点1个。在宁夏大学实验农场布设监测点3个，其中麦后复种白菜氮磷流失监测点1个，布设玉米地氮磷流失监测点2个，布设氮磷淋溶监测装置3套；在永宁县永宁气象局野外试验基地布设露地蔬菜氮磷淋溶监测点1个；姚伏镇灯塔村和永宁县农丰村共布设监测点2个。在青铜峡和同心县河西镇布设监测点2个。定位监测点农田主要作物为小麦、玉米、供港疏菜和芹菜；定位监测点主要作物为玉米、小麦、露地蔬菜等生产体系。主要监测宁夏典型种植模式下作物氮磷流失量与流失特征，明确田块尺度的农田监测防控技术。提出宁夏银北灌区主要农作物栽培、耕作、施肥量和灌溉量等措施影响下的农田氮磷流失系数、流失流失量等。 其中惠农监测点的氮流失率为24.10%、永宁玉米氮流失率为23.78%、小麦氮流失率为14.62%、复种白菜流失率为9.53%、玉米优化种植氮流失率为3.08%、平罗设施蔬菜流失率为9.49%等。</t>
  </si>
  <si>
    <t>建立黄河流域农田面源污染可预测模型</t>
  </si>
  <si>
    <t>完成，无偏差。构建了自治区第六农田退水退域所辖范围内的遥感监测模型1套，构建了宁夏大学教学实验农场闭路动态模型1套，初步梳理出所监测区域内农业生产施肥、栽培管理及主要污染源等。2023年第六排水沟流域共输出硝氮2587.73kg，氨氮1495.88kg，总氮11135.7kg，总磷3185.45kg，污染物总量为18404.76kg，其中污染发生的关键源区是 1、3、5、6号子流域，由灌溉产生的污染物负荷占全年的92.88%。对比SWAT模型模拟结果与断面监测污染物数量，发现两者在数值上并无较大差异，说明本研究所构建的基于SWAT模型的农业面源污染监测模型可用于模拟第六排水沟流域的农业面源污染。</t>
  </si>
  <si>
    <t>建立完善黄河流域农田面源污染联网监测平台</t>
  </si>
  <si>
    <t>1个</t>
  </si>
  <si>
    <t>完成，无偏差.建设了宁夏引黄灌区农田氮磷流失监测在线管理系统1个，完善更新了基于Web GIS的重金属污染信息系统，实现了可视化、管理、查询、设置等功能；完成了单机版系统完成了宁夏典型农田面源污染及氮磷负荷消减技术研究系统的主要功能模块的设计与开发，并在腾讯云申请云主机，完成了系统云化部署。同时撰写了宁夏典型农田面源污染及氮磷负荷消减技术研究系统的软件使用说明书，源码和软件登记等工作。云服务器IP地址及其配置：IP：82.157.10.192/；对宁夏农田和农产品重金属监测系统的数据字段进行规划、设计和确认，明确统计和分析指标；基于java + SpringCloud + vue + nginx，设计和开发宁夏农田和农产品重金属监测系统1套。由系统主界面、重金属大数据统计、地图分布情况、数据查询、数据管理、系统设置等6个模块组成。</t>
  </si>
  <si>
    <t>制定质控方案，严格按照国家、地方及行业标准执行相应质控措施</t>
  </si>
  <si>
    <t>90%以上</t>
  </si>
  <si>
    <t xml:space="preserve">无偏差，完成。2023年度，监测团队严格按照《种植业氮磷流失量抽样调查及原位监测技术方案》、《全国农业污染源普查质量控制实施方案》等相关监测内容的技术规范和要求，及时制定质控方案和工作计划。自治区农业环境监测站组织相关专家对实施方案也进行评审，提出了问题和建议。在调查、布点、采样、样品运输、检测、数据录入等普查流程的每个节点配套制定质量控制技术措施。项目组邀请了宁夏回族自治区有经验专家现场检查了农田氮磷监测、原位淋溶监测点，确保监测采样的可靠性，确保了数据真实性、客观性，提高了监测、调查数据质量。采样阶段，对各县区采样情况进行现场检查，核实其是否严格落实采样质控管理的有关要求，对发现的问题进行及时纠正。对监测结果异常样品进行复测、复采。在数据分析审核中发现个别指标异常，及时用备样进行了复检，排除了从样品制备到测试分析过程中存在的污染和误差。在确定实验室环节没有问题后，安排对超标样品进行了复采并进行了加密采样，对数据异常点位重新进行化验分析。
</t>
  </si>
  <si>
    <t>任务完成时限</t>
  </si>
  <si>
    <t>2023年12月31日前</t>
  </si>
  <si>
    <t>无偏差，完成。2023年12月28日，监测任务管理单位宁夏回族自治区农业环境保护监测站组织自治区相关专家5人对监测任务进行了验收。宁夏大学提交了典型农田面源污染监测、农产品产地土壤与农产品重金属协同监测等2项监测任务的工作总结、技术总结和绩效自评价报告。委托天华（宁夏）会计事务所（特殊普通合伙）12月中下旬针对各监测的经费使用开展了审计工作。专家组一致认为，项目完成了监测任务，组织管理规范。宁夏农业环境保护监测站对2023年度的工作进行了肯定了工作，也提出了建议和要求。</t>
  </si>
  <si>
    <t>土壤与农产品重金属协同监测费</t>
  </si>
  <si>
    <t>42.8万元</t>
  </si>
  <si>
    <t>基本支付完成</t>
  </si>
  <si>
    <t>基本完成，有偏差，经费未能100%支付完成。截至2023年12月31日，成本指标1和成本指标2在实施结束后，针对指标1-指标 2“土壤与农产品重金属协同监测费”、“ 农田污染治理修复技术示范费”等任务，委托天华（宁夏）会计事务所（特殊普通合伙）审计认定应付未付认定4.11万元，结余0.67万元，预算执行率99.27%，结余资金比例0.73%。</t>
  </si>
  <si>
    <t>农田污染治理修复技术示范费</t>
  </si>
  <si>
    <t>44.2万元</t>
  </si>
  <si>
    <t>引黃灌区面源污染监测示范点、示范区监测费</t>
  </si>
  <si>
    <t>45万元</t>
  </si>
  <si>
    <t>基本完成，有偏差，截至2023年12月31日，涉及指标:3：引黃灌区面源污染监测示范点、示范区监测费；指标4：入黃排水沟断面水质监测费；指标5：引黄灌区加强型氮磷流失监测点数；指标六：黄河流域中、大尺度农田面源污染预测预报模型及黄河流域农田面源污染联网监测平台的黄河流域典型农田面源污染监测项目专项资金，委托天华（宁夏）会计事务所（特殊普通合伙）审计认定支出资金186.95万元，应付未付认定15.56万元，结余4.64万元（其中设备维修、改造租赁结余5908元、材料费结余17523.68元、测试化验费结余7760元、差旅肥结余10674.14元、出版/文献/信息传播/知识产权事务费结余1165.85元、劳务费结余7348.60元、其他支出结余484.90元。</t>
  </si>
  <si>
    <t>入黃排水沟断面水质监测费</t>
  </si>
  <si>
    <t>60万元</t>
  </si>
  <si>
    <t>基本完成，有偏差，截至2023年12月31日，涉及指标:3：引黃灌区面源污染监测示范点、示范区监测费；指标4：入黃排水沟断面水质监测费；指标5：引黄灌区加强型氮磷流失监测点数；指标6：黄河流域中、大尺度农田面源污染预测预报模型及黄河流域农田面源污染联网监测平台的黄河流域典型农田面源污染监测项目专项资金，委托天华（宁夏）会计事务所（特殊普通合伙）审计认定支出资金186.95万元，应付未付认定15.56万元，结余4.64万元（其中设备维修、改造租赁结余5908元、材料费结余17523.68元、测试化验费结余7760元、差旅肥结余10674.14元、出版/文献/信息传播/知识产权事务费结余1165.85元、劳务费结余7348.60元、其他支出结余484.90元。</t>
  </si>
  <si>
    <t>42万元</t>
  </si>
  <si>
    <t>黄河流域中、大尺度农田面源污染预测预报模型及黄河流域农田面源污染联网监测平台费</t>
  </si>
  <si>
    <t>66万元</t>
  </si>
  <si>
    <t>农业面源污染防治</t>
  </si>
  <si>
    <t>水平提高</t>
  </si>
  <si>
    <t>完成，无偏差。2023年宁夏大学在开展相关研究工作时仍然从监测点—示范区—退域三个尺度上进行监测工作，将氮磷淋溶液渗漏装置法、自动水质监测站、流域断面雷达多普勒水位流速监测仪、基于SWAT的尺度模型等三个层面的监测方法相结合，提高了农业面源监测水平和污染防治水平提高，在宁夏大学教学实验农场、平罗县渠口乡六中村水稻示范区、平罗县立头闸镇东通平村立萍家庭农场玉米示范区、在贺兰县稻鱼空间水稻示范区，指导基地企业、农民开展的典型农田面源污染负荷消减技术显著提高农业生产主体的污染防治意识，使区域内的农业面源污染防治水平提高。相关主要进展由管理单位总结已经上报农业农村部。</t>
  </si>
  <si>
    <t>农业面源污染</t>
  </si>
  <si>
    <t>有效遏制</t>
  </si>
  <si>
    <t>完成，无偏差。农产品产地重金属协同监测结果表明，农产品产地土壤中砷元素分布范围为：5.45-17.61 mg/kg，汞元素为：0.01-0.16 mg/kg，铬元素为：40.00-139.00 mg/kg，镍元素为：19.00-44.00 mg/kg，铜元素为：15.00-33.00 mg/kg，锌元素为：41.00-115.00 mg/kg，镉元素为：0.06-0.27 mg/kg，铅元素为：12.40-37.30 mg/kg。所有采集并检测的土壤样本均未超标。2023年所采集的农产品铅元素分布范围为：0.028-0.340 mg/kg。有1个苜蓿样铅含量接近限量值，但未超标；农产品镉元素分布范围为：0.001-0.041mg/kg，铜元素分布范围为：0.20-22.40 mg/kg；农产品锌元素分布范围为：1.03-57.60mg/kg；农产品镍元素分布范围为：0.50-8.59 mg/kg；铬元素分布范围为：0.008-0.78mg/kg；农产品汞元素分布范围为：0.003-0.010mg/kg。砷元素分布范围为：0.003-0.44mg/kg，所检测的农产品样本均未超过国家标准。 农业面源污染中惠农区尾闸镇熊家庄监测点农田总氮流失系数为24.10%，田块种植的作物是蔬菜（设施），磷相对比较稳定，流失率较小，磷流失系数最高的是永宁县望洪镇西和村（宁夏大学教学农场）监测点，总磷流失系数为0.414%，主要作物为小麦麦后继续复种白菜，其次是平罗县城关镇小兴墩村（盈丰植保专业合作社），流失系数为0.35%，田块作物是蔬菜（设施）。滴灌水肥一体化技术，基本上不存在氮磷流失。示范基地土壤氮磷流失量和流失率测算发现，平罗六中村2160亩大豆示范田TN流失系数为10.17%，TP流失系数为0.0122%。头闸镇永惠村200亩小麦示范田总氮流失率为18.01%，总磷流失率为0.024%。永宁420亩玉米示范田N流失系数为3.083% ，P流失系数为0.07678%，从以上3种旱作流失率测算发现，说明在生长季内氮磷污染物流失主要以氮流失为主。贺兰四十里店1600亩稻鱼生态基地氮磷流失变化趋势为：断面水体硝态氮、全氮和全磷含量随着随水稻生育进程呈现出先升高后降低趋势，各监测断面水体铵态氮浓度均呈下降趋势。</t>
  </si>
  <si>
    <t>社会公众满意度</t>
  </si>
  <si>
    <t>完成，基本无偏差。2023年10月27日至30日，举办全区农业资源与环境监测技术培训1次，培训人员40人，培训3天，培训包括面源污染理论讲解和面源污染治理现场观摩2个部分。同时面向培训人员开展农业面源污染调查，提交调查表40份，旨在大力推广生态农业技术、促进农业生产的节本增效、粮食安全与科学施肥技术、秸秆资源化利用技术、遥感技术在农业资源环境中的应用、高分辨率对地观测系统与农业陆表环境遥感监测技术、农业面源污染监测技术、农田氮磷流失淋溶监测技术、农业生态系统健康和生态产业发展以及农业环境监测等内容，为推动宁夏黄河流域生态保护和高质量发展先行区建设，取得了较好的培训效果。问卷结果显示，农业企业及合作社等经营主体对相关监测及技术指导工作的满意大于度90%以上。2023年，在宁夏贺兰县立岗镇四十里店稻鱼空间，联合宁夏丰谷稻业产销专业合作社建立示范面积200亩的水稻面源污染治理修复技术示范基地1个，指导平罗县立萍家庭农场、平罗盈丰专业合作社等推广氮素负荷消减技术，在宁夏大学教学实验农场基地指导农场生产，实现了数据共享。企业对相关监测及技术指导工作的满意大于度90%以上。</t>
  </si>
  <si>
    <t>　　林业新技术引进推广项目</t>
  </si>
  <si>
    <t>地方主管部门</t>
  </si>
  <si>
    <t>目标1:引进15-20个蝴蝶兰新品种4万株，筛选出适宜品种10个                                                                                      
目标2:培育成品开花株7万株。
目标3:培养技术骨干5人，培训技术工人150人次以上，发放培训手册数量200册                                                                                        
目标4:发表论文1篇，制作科技视频1部，                                                          
目标5:为当地提供40人以上的就业</t>
  </si>
  <si>
    <t xml:space="preserve">目标1:示范展示蝴蝶兰新品种15个，4万株                                                                                    
目标2:技术培训100人次，发放培训手册200册      
目标3:培育成品开花株4.6万株                                                                                      
</t>
  </si>
  <si>
    <t>引进新品种</t>
  </si>
  <si>
    <t>引进新品种数量</t>
  </si>
  <si>
    <t>筛选出品种</t>
  </si>
  <si>
    <t>引进常规种苗数量</t>
  </si>
  <si>
    <t>开展技术培训/人次</t>
  </si>
  <si>
    <t>发放技术资料/册</t>
  </si>
  <si>
    <t>蝴蝶兰成品率</t>
  </si>
  <si>
    <t>新品种成活率</t>
  </si>
  <si>
    <t>3000平方米蝴蝶兰示范建设</t>
  </si>
  <si>
    <t xml:space="preserve"> 指标2：</t>
  </si>
  <si>
    <t>销售收入</t>
  </si>
  <si>
    <t>80万</t>
  </si>
  <si>
    <t>100万</t>
  </si>
  <si>
    <t>带动就业（人）/提供管护岗位（人）</t>
  </si>
  <si>
    <t>花卉设施生产中新设备新技术引进起到示范何带动作用</t>
  </si>
  <si>
    <t>比较突出</t>
  </si>
  <si>
    <t>是否改善当地生态环境，节约利用资源</t>
  </si>
  <si>
    <t>改善当地生态环境</t>
  </si>
  <si>
    <t>成品率高、成活率提高、减少浪费何废料。</t>
  </si>
  <si>
    <t>对宁夏特色产业可持续发展的影响</t>
  </si>
  <si>
    <t>增加宁夏蝴蝶兰特色花卉产业</t>
  </si>
  <si>
    <t>丰富本地花卉品种</t>
  </si>
  <si>
    <t>生态系统功能改善可持续影响</t>
  </si>
  <si>
    <t xml:space="preserve"> ……</t>
  </si>
  <si>
    <t>技术骨干/职工培训满意度率</t>
  </si>
  <si>
    <t>种植户培训满意度</t>
  </si>
  <si>
    <t xml:space="preserve"> </t>
  </si>
  <si>
    <t>基础条件与创新平台建设项目</t>
  </si>
  <si>
    <t>2023年支持基础条件与创新平台建设项目4项，并对通过考核的7个平台实施奖补，通过项目的实施，培养一批科研骨干，提升平台的硬件设施水平，提高平台的科研创新能力。</t>
  </si>
  <si>
    <t>2023年分3批次下达基础条件与创新平台建设项目，通过项目的实施，大幅改善实验室和工程技术中心的硬件水平，培养一批科研骨干，提高了我校的科研创新能力。</t>
  </si>
  <si>
    <t>基础条件与创新平台建设项目（奖补项目）</t>
  </si>
  <si>
    <t>平台管理规范化</t>
  </si>
  <si>
    <t>进一步提高</t>
  </si>
  <si>
    <t>项目按进度执行情况达标率</t>
  </si>
  <si>
    <t>100%以上</t>
  </si>
  <si>
    <t>资金拨付及时率</t>
  </si>
  <si>
    <t>年度经费总额</t>
  </si>
  <si>
    <t>560万元</t>
  </si>
  <si>
    <t>带动培养科研人员、技术骨干数量</t>
  </si>
  <si>
    <t>10人左右</t>
  </si>
  <si>
    <t>15人</t>
  </si>
  <si>
    <t>引进优秀青年博士</t>
  </si>
  <si>
    <t>2-3人</t>
  </si>
  <si>
    <t>2人</t>
  </si>
  <si>
    <t>区域科技创新能力</t>
  </si>
  <si>
    <t>稳步提升</t>
  </si>
  <si>
    <t>被服务对象满意度</t>
  </si>
  <si>
    <t>≧95%</t>
  </si>
  <si>
    <t>95%以上</t>
  </si>
  <si>
    <t>东西部科技成果引进转化项目</t>
  </si>
  <si>
    <t>实施成果转化项目补助1项；实放重大科技成果转化项目2项，引进转化优质高产耐逆水稻新品种宁粳65号种子生产、示范及水稻浅覆土和精量穴播直播高效种植技术，为农民增产创造条件，让农民增收为自治区脱区攻坚提供智力支持，提升服务地方能力进一步增强。项目成果转化应用后灌溉定额控制在每亩160-240方，较传统灌溉能节水40%以上，葡萄较现有亩产300公斤的基础上增产10%以上，肥料利用率从现有的35%提高到75%以上，节省化学肥料投入40%以上，节约灌溉施肥人工成本30%以上。项目拟在张骞郡酒庄集群区建立酿酒葡萄水肥一体化成果应用区3000亩，建立示范区3个，示范推广标准化的酒葡萄种植基地2万亩，建设酿酒葡萄专用肥生产线1条，购置酿酒葡萄智能水肥一体化控制设备1套。 项目的成果转化应用后葡萄品质显著提升，优质酿酒葡萄原料售价每公斤提高4-6元，年平均每亩节本增效1800元，3000亩核心试验示范区累计节本增效1080万元，预期经济效益显著。项目通过精准水肥调控，节约生产物资和人力成本的同时，显著提高酿酒葡萄原料质量，将带动宁夏葡萄酒产业高端化绿色化、智能化、融合化发展，预期社会效益显著。</t>
  </si>
  <si>
    <t>成果转化补助项目</t>
  </si>
  <si>
    <t>重大科技成果转化项目</t>
  </si>
  <si>
    <t>引进并应用科技成果（知识产权）数量（项）</t>
  </si>
  <si>
    <t>新品种、新技术、新产品、新装备等转化应用情况
□示范基地面积（亩）
□生产、应用数量（个、户、公斤）</t>
  </si>
  <si>
    <t>3000亩</t>
  </si>
  <si>
    <t>项目任务指标完成率</t>
  </si>
  <si>
    <t>≥90%</t>
  </si>
  <si>
    <t>资金下达及时率</t>
  </si>
  <si>
    <t>及时</t>
  </si>
  <si>
    <t>年度资金总额</t>
  </si>
  <si>
    <t>128.2万元</t>
  </si>
  <si>
    <t>项目新增产值（万元）</t>
  </si>
  <si>
    <t>项目节本增效（万元/亩）</t>
  </si>
  <si>
    <t>培训技术服务（人次）</t>
  </si>
  <si>
    <t>250-270</t>
  </si>
  <si>
    <t>培养技术骨干（人）</t>
  </si>
  <si>
    <t>科技成果示范效果持续时间</t>
  </si>
  <si>
    <t>长期</t>
  </si>
  <si>
    <t>科研人员满意度</t>
  </si>
  <si>
    <t>科普与科技创新政策研究专项</t>
  </si>
  <si>
    <t>支持开展5项软科学研究项目，通过调查和分析，梳理科技创新政策中与当前社会经济发展不相适应的地方，结合宁夏自治区的实际情况和相关政策，理论联系实际，提出具有针对性、符合实际的解决方案，为宁夏改革创新发展提供参考建议。</t>
  </si>
  <si>
    <t>软科学研究项目</t>
  </si>
  <si>
    <t>项目完成率</t>
  </si>
  <si>
    <t>≧90%以上</t>
  </si>
  <si>
    <t>项目到期验收率</t>
  </si>
  <si>
    <t>资金拨付率</t>
  </si>
  <si>
    <t>为产业发展提供决策参考</t>
  </si>
  <si>
    <t>持续提升</t>
  </si>
  <si>
    <t>自治区东西部联合研发项目</t>
  </si>
  <si>
    <t>2022年支持25项东西部联合项目开展研究。通过开展研究培养一批科研人员和技术骨干；与东部高校开展合作科研，与东部地区科研水平进一步缩小；推广示范一批农业装备，使一大批农民获益，让农民增收为自治区脱区攻坚提供智力支持，提升服务地方能力进一步增强。</t>
  </si>
  <si>
    <t>实施项目数量</t>
  </si>
  <si>
    <t>25项</t>
  </si>
  <si>
    <t>项目管理规范化</t>
  </si>
  <si>
    <t>进一步增强</t>
  </si>
  <si>
    <t>项目与区内主导产业或社会民生契合度</t>
  </si>
  <si>
    <t>良好</t>
  </si>
  <si>
    <t>按期结题验收率</t>
  </si>
  <si>
    <t>项目资金支付进度</t>
  </si>
  <si>
    <t>947.3万元</t>
  </si>
  <si>
    <t>可实现农民增收情况</t>
  </si>
  <si>
    <t>带动产业提质增效</t>
  </si>
  <si>
    <t>是否有利于经济社会发展水平</t>
  </si>
  <si>
    <t>是否有利于生态环改善</t>
  </si>
  <si>
    <t>农民群众满意度</t>
  </si>
  <si>
    <t>科技人员满意度</t>
  </si>
  <si>
    <t>中央引导地方专项</t>
  </si>
  <si>
    <t>围绕落实黄河流域生态保护和高质量发展先行区，支撑产业高端化、绿色化、智能化、融合化发展等重要指示精神，紧密围绕自治区经济社会发展实际需求进行项目布局，通过项目实施，加快推进区域创新体系建设，提升区域创新能力和服务高质量发展支撑能力。
针对宁夏微生物资源库的挖掘与应用，购进微生物生长检测分析系统、正置荧光显微镜，以及相关辅助配件。实现多种微生物在线检测培养，开展菌种筛选，微生物发酵食品微生物研究。通过项目的实施，在科学研究的同时提升人才培养与实践教学，提升学校创新能力和服务高质量发展支撑能力。</t>
  </si>
  <si>
    <t>按项目任务书开展研究工作和实验室基础条件能力建设，如期完成项目任务指标。</t>
  </si>
  <si>
    <t>支持实验室基础条件能力建设项目</t>
  </si>
  <si>
    <t>385万元</t>
  </si>
  <si>
    <t>指导企业设备仪器使用</t>
  </si>
  <si>
    <t>10人次</t>
  </si>
  <si>
    <t>培训企业技术创新服务人员数量</t>
  </si>
  <si>
    <t>民生领域重点研发计划项目</t>
  </si>
  <si>
    <t>围绕生态环保（双碳）、公共安全（服务）和人口健康实施重点研发项目，助力自治区企业在新技术、新工艺、新方法上取得突破，提升企业的核心竞争力，有力带动企业新增产值，带动企业新增就业。</t>
  </si>
  <si>
    <t>支持延续项目数</t>
  </si>
  <si>
    <t>新立项数</t>
  </si>
  <si>
    <t>与国校高校合作科研范围</t>
  </si>
  <si>
    <t>进一步扩大</t>
  </si>
  <si>
    <t>866.68万元</t>
  </si>
  <si>
    <t>项目是否带动企业年度新增产值</t>
  </si>
  <si>
    <t>项目是否带动企业年度新增就业人数</t>
  </si>
  <si>
    <t>15人左右</t>
  </si>
  <si>
    <t>项目带动企业创新发展环境</t>
  </si>
  <si>
    <t>企业满意度</t>
  </si>
  <si>
    <t>宁夏大学技术推广与转化——盘活资金</t>
  </si>
  <si>
    <t>此项目资金执行期为2021.9-2023.12月，该项目目前仍然在执行期内，主要用于林业技术推广与转化。2023年申请盘活资金4万元，用于完成项目执行内人员成本支出。</t>
  </si>
  <si>
    <t>1项</t>
  </si>
  <si>
    <t>完成质量</t>
  </si>
  <si>
    <t>100%</t>
  </si>
  <si>
    <t>完成时效</t>
  </si>
  <si>
    <t>2023年12月底</t>
  </si>
  <si>
    <t>申请盘活资金金额-人员经费成本</t>
  </si>
  <si>
    <t>4万元</t>
  </si>
  <si>
    <t>加强林业技术转换</t>
  </si>
  <si>
    <t>逐年提高</t>
  </si>
  <si>
    <t>加强学校社会服务能力</t>
  </si>
  <si>
    <t>大于90%</t>
  </si>
  <si>
    <t>合作单位满意度</t>
  </si>
  <si>
    <t>自治区自然科学基金</t>
  </si>
  <si>
    <t>支持387项宁夏自然基金项目开展研究，高校科技创新能力进一步增强；科研人员科技创新能力进一步增强，发表一批高质量论文，转化一批科研成果，申报一批国家专利；项目达到预期效果，按期结项率进一步提高达90%以上。</t>
  </si>
  <si>
    <t>实施创新群体项目项目数量</t>
  </si>
  <si>
    <t>实施重点项目数量</t>
  </si>
  <si>
    <t>实施优秀青年项目数量</t>
  </si>
  <si>
    <t>实施一般项目数量</t>
  </si>
  <si>
    <t>拨付项目财政资金数</t>
  </si>
  <si>
    <t>1663万元</t>
  </si>
  <si>
    <t>210人左右</t>
  </si>
  <si>
    <t>250人左右</t>
  </si>
  <si>
    <t>基础研究能力</t>
  </si>
  <si>
    <t>特色产业重点研发专项</t>
  </si>
  <si>
    <t>支持2项国家重点研发计划项目和62项新立项自治区特色产业重点研发项目开展研究；通过开展研究培养一批科研人员和技术骨干；提升服务地方能力进一步增强；推广示范一批农业基地，使一大批农民获益，让农民增收为自治区脱区攻坚提供智力支持。</t>
  </si>
  <si>
    <t>示范区资源利用率提升</t>
  </si>
  <si>
    <t>3333万元</t>
  </si>
  <si>
    <t>示范区经济社会发展水平</t>
  </si>
  <si>
    <t>示范区总体生态环境</t>
  </si>
  <si>
    <t>示范区农民群众满意度</t>
  </si>
  <si>
    <t>2023年宁夏第三次全国土壤普查项目(外业剖面调查采样、质控及外业检查质控等)</t>
  </si>
  <si>
    <t>宁夏大学</t>
  </si>
  <si>
    <t>完成30个剖面调查采样，外业质量监控审核3500个，内业现场检查不少于6次，样品流转量500个，留样抽检量2个，内业检测技术培训不少于3次，内业测试分析技术指导不少于4次，提交工作报告1份。</t>
  </si>
  <si>
    <t>完成32个剖面调查采样，外业质量监控审核3700个，内业现场检查6次，样品流转量500个，留样抽检量2个，内业检测技术培训3次，内业测试分析技术指导4次，提交工作报告1份。</t>
  </si>
  <si>
    <t>剖面调查采样</t>
  </si>
  <si>
    <t>30个</t>
  </si>
  <si>
    <t>32个</t>
  </si>
  <si>
    <t>外业质量监控</t>
  </si>
  <si>
    <t>3500个</t>
  </si>
  <si>
    <t>3700个</t>
  </si>
  <si>
    <t>样品流转量</t>
  </si>
  <si>
    <t>500个</t>
  </si>
  <si>
    <t>内业现场检查</t>
  </si>
  <si>
    <t>留样抽检量</t>
  </si>
  <si>
    <t>项目办尚未下达</t>
  </si>
  <si>
    <t>内业检测技术培训</t>
  </si>
  <si>
    <t>内业测试分析技术指导</t>
  </si>
  <si>
    <t>提交工作报告</t>
  </si>
  <si>
    <t>项目合格率</t>
  </si>
  <si>
    <t>项目准时率</t>
  </si>
  <si>
    <t>经费到账</t>
  </si>
  <si>
    <t>耕地保护性开发利用</t>
  </si>
  <si>
    <t>促进</t>
  </si>
  <si>
    <t>农业农村发展</t>
  </si>
  <si>
    <t>农业产业布局</t>
  </si>
  <si>
    <t>优化</t>
  </si>
  <si>
    <t>通过三普办检查</t>
  </si>
  <si>
    <t>民族教育项目资金</t>
  </si>
  <si>
    <t>支持6项教育政策研究课题开展研究，通过调查研究梳理教育中存在的问题和不足，结合宁夏自治区当前的区情和相关教育政策，理论结合实践，从而找到具有针对性的、符合实际的解决办法，为宁夏教育教学改革创新的发展提出参考建议。</t>
  </si>
  <si>
    <t>实施教育政策研究课题</t>
  </si>
  <si>
    <t>6个</t>
  </si>
  <si>
    <t>项目完成质量</t>
  </si>
  <si>
    <t>项目完成时间</t>
  </si>
  <si>
    <t>教育特殊补助项目资金</t>
  </si>
  <si>
    <t>6万元</t>
  </si>
  <si>
    <t>推动自治区教育事业发展</t>
  </si>
  <si>
    <t>逐年提升</t>
  </si>
  <si>
    <t>师生满意度</t>
  </si>
  <si>
    <t>大于95%</t>
  </si>
  <si>
    <t>战略新兴产业重点研发项目</t>
  </si>
  <si>
    <r>
      <rPr>
        <sz val="12"/>
        <rFont val="宋体"/>
        <charset val="134"/>
      </rPr>
      <t>支持</t>
    </r>
    <r>
      <rPr>
        <sz val="12"/>
        <color theme="1"/>
        <rFont val="宋体"/>
        <charset val="134"/>
      </rPr>
      <t>8项</t>
    </r>
    <r>
      <rPr>
        <sz val="12"/>
        <rFont val="宋体"/>
        <charset val="134"/>
      </rPr>
      <t>战略新兴产业重点研发项目开展研究，落实自治区创新驱动战略，助力自治区产业高端化、绿色化、智能化、融合化发展，在六新产业领域助力自治区企业突破一批关键核心技术，为黄河流域生态保护和高质量发展先行区建设提供智力支撑，助力产业实现高质量发展。</t>
    </r>
  </si>
  <si>
    <t>实施项目数</t>
  </si>
  <si>
    <t>8项</t>
  </si>
  <si>
    <t>项目运行良好率</t>
  </si>
  <si>
    <t>与主导产业关联度</t>
  </si>
  <si>
    <t>资金拨付及时性</t>
  </si>
  <si>
    <t>615.75万元</t>
  </si>
  <si>
    <t>创新活跃度</t>
  </si>
  <si>
    <t>技术发展助力生态改善</t>
  </si>
  <si>
    <t>持续助力</t>
  </si>
  <si>
    <t>创新环境影响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</si>
</sst>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color theme="1"/>
      <name val="等线"/>
      <charset val="134"/>
      <scheme val="minor"/>
    </font>
    <font>
      <sz val="12"/>
      <name val="黑体"/>
      <charset val="134"/>
    </font>
    <font>
      <sz val="12"/>
      <name val="宋体"/>
      <charset val="134"/>
    </font>
    <font>
      <sz val="18"/>
      <name val="方正小标宋_GBK"/>
      <charset val="134"/>
    </font>
    <font>
      <sz val="12"/>
      <color theme="1"/>
      <name val="宋体"/>
      <charset val="134"/>
    </font>
    <font>
      <sz val="12"/>
      <color rgb="FFFF0000"/>
      <name val="宋体"/>
      <charset val="134"/>
    </font>
    <font>
      <sz val="11"/>
      <name val="宋体"/>
      <charset val="134"/>
    </font>
    <font>
      <b/>
      <sz val="12"/>
      <name val="宋体"/>
      <charset val="134"/>
    </font>
    <font>
      <sz val="12"/>
      <color indexed="8"/>
      <name val="宋体"/>
      <charset val="134"/>
    </font>
    <font>
      <sz val="16"/>
      <name val="黑体"/>
      <charset val="134"/>
    </font>
    <font>
      <sz val="10"/>
      <name val="黑体"/>
      <charset val="134"/>
    </font>
    <font>
      <sz val="10"/>
      <name val="宋体"/>
      <charset val="134"/>
    </font>
    <font>
      <sz val="8"/>
      <name val="宋体"/>
      <charset val="134"/>
    </font>
    <font>
      <sz val="12"/>
      <color indexed="8"/>
      <name val="宋体"/>
      <charset val="0"/>
    </font>
    <font>
      <sz val="11"/>
      <color theme="1"/>
      <name val="等线"/>
      <charset val="134"/>
      <scheme val="minor"/>
    </font>
    <font>
      <u/>
      <sz val="12"/>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24" fillId="4" borderId="19" applyNumberFormat="0" applyAlignment="0" applyProtection="0">
      <alignment vertical="center"/>
    </xf>
    <xf numFmtId="0" fontId="25" fillId="4" borderId="18" applyNumberFormat="0" applyAlignment="0" applyProtection="0">
      <alignment vertical="center"/>
    </xf>
    <xf numFmtId="0" fontId="26" fillId="5"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2" fillId="0" borderId="0"/>
    <xf numFmtId="0" fontId="2" fillId="0" borderId="0">
      <alignment vertical="center"/>
    </xf>
  </cellStyleXfs>
  <cellXfs count="146">
    <xf numFmtId="0" fontId="0" fillId="0" borderId="0" xfId="0">
      <alignment vertical="center"/>
    </xf>
    <xf numFmtId="0" fontId="1" fillId="0" borderId="0" xfId="49" applyFont="1" applyAlignment="1">
      <alignment horizontal="lef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0" applyFont="1" applyBorder="1">
      <alignment vertical="center"/>
    </xf>
    <xf numFmtId="0" fontId="2" fillId="0" borderId="6" xfId="0" applyFont="1" applyBorder="1">
      <alignment vertical="center"/>
    </xf>
    <xf numFmtId="0" fontId="2" fillId="0" borderId="7" xfId="49" applyFont="1" applyBorder="1" applyAlignment="1">
      <alignment horizontal="center" vertical="center" wrapText="1"/>
    </xf>
    <xf numFmtId="0" fontId="2" fillId="0" borderId="8" xfId="49" applyFont="1" applyBorder="1" applyAlignment="1">
      <alignment horizontal="center" vertical="center" wrapText="1"/>
    </xf>
    <xf numFmtId="0" fontId="2" fillId="0" borderId="0" xfId="0" applyFont="1">
      <alignment vertical="center"/>
    </xf>
    <xf numFmtId="0" fontId="2" fillId="0" borderId="9" xfId="0" applyFont="1" applyBorder="1">
      <alignment vertical="center"/>
    </xf>
    <xf numFmtId="0" fontId="2" fillId="0" borderId="1" xfId="49" applyFont="1" applyBorder="1" applyAlignment="1">
      <alignment horizontal="left" vertical="center" wrapText="1"/>
    </xf>
    <xf numFmtId="0" fontId="2" fillId="0" borderId="8" xfId="0" applyFont="1" applyBorder="1">
      <alignment vertical="center"/>
    </xf>
    <xf numFmtId="0" fontId="2" fillId="0" borderId="10" xfId="0" applyFont="1" applyBorder="1">
      <alignment vertical="center"/>
    </xf>
    <xf numFmtId="0" fontId="2" fillId="0" borderId="4" xfId="49" applyFont="1" applyBorder="1" applyAlignment="1">
      <alignment horizontal="left" vertical="center" wrapText="1"/>
    </xf>
    <xf numFmtId="0" fontId="2" fillId="0" borderId="11"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10" xfId="49" applyFont="1" applyBorder="1" applyAlignment="1">
      <alignment horizontal="center" vertical="center" wrapText="1"/>
    </xf>
    <xf numFmtId="0" fontId="2" fillId="0" borderId="3" xfId="49" applyFont="1" applyBorder="1" applyAlignment="1">
      <alignment horizontal="left" vertical="center" wrapText="1"/>
    </xf>
    <xf numFmtId="0" fontId="2" fillId="0" borderId="2" xfId="49" applyFont="1" applyBorder="1" applyAlignment="1">
      <alignment horizontal="left" vertical="center" wrapText="1"/>
    </xf>
    <xf numFmtId="0" fontId="2" fillId="0" borderId="3" xfId="49" applyFont="1" applyBorder="1" applyAlignment="1">
      <alignment vertical="center" wrapText="1"/>
    </xf>
    <xf numFmtId="0" fontId="2" fillId="0" borderId="12" xfId="49" applyFont="1" applyBorder="1" applyAlignment="1">
      <alignment horizontal="center" vertical="center" wrapText="1"/>
    </xf>
    <xf numFmtId="0" fontId="4" fillId="0" borderId="1" xfId="49" applyFont="1" applyBorder="1" applyAlignment="1">
      <alignment horizontal="left" vertical="center" wrapText="1"/>
    </xf>
    <xf numFmtId="0" fontId="4" fillId="0" borderId="7" xfId="49" applyFont="1" applyBorder="1" applyAlignment="1">
      <alignment horizontal="left" vertical="center" wrapText="1"/>
    </xf>
    <xf numFmtId="0" fontId="4" fillId="0" borderId="3" xfId="49" applyFont="1" applyBorder="1" applyAlignment="1">
      <alignment vertical="center" wrapText="1"/>
    </xf>
    <xf numFmtId="0" fontId="5" fillId="0" borderId="1" xfId="49" applyFont="1" applyBorder="1" applyAlignment="1">
      <alignment horizontal="left" vertical="center" wrapText="1"/>
    </xf>
    <xf numFmtId="0" fontId="5" fillId="0" borderId="7" xfId="49" applyFont="1" applyBorder="1" applyAlignment="1">
      <alignment horizontal="left" vertical="center" wrapText="1"/>
    </xf>
    <xf numFmtId="0" fontId="5" fillId="0" borderId="3" xfId="49" applyFont="1" applyBorder="1" applyAlignment="1">
      <alignment vertical="center" wrapText="1"/>
    </xf>
    <xf numFmtId="0" fontId="5" fillId="0" borderId="3" xfId="49" applyFont="1" applyBorder="1" applyAlignment="1">
      <alignment horizontal="left" vertical="center" wrapText="1"/>
    </xf>
    <xf numFmtId="0" fontId="2" fillId="0" borderId="7" xfId="49" applyFont="1" applyBorder="1" applyAlignment="1">
      <alignment horizontal="left" vertical="center" wrapText="1"/>
    </xf>
    <xf numFmtId="0" fontId="6" fillId="0" borderId="3" xfId="49" applyFont="1" applyFill="1" applyBorder="1" applyAlignment="1">
      <alignment horizontal="left" vertical="center" wrapText="1"/>
    </xf>
    <xf numFmtId="9" fontId="6" fillId="0" borderId="3" xfId="49" applyNumberFormat="1" applyFont="1" applyFill="1" applyBorder="1" applyAlignment="1">
      <alignment horizontal="left" vertical="center" wrapText="1"/>
    </xf>
    <xf numFmtId="0" fontId="2" fillId="0" borderId="1" xfId="49" applyFont="1" applyBorder="1" applyAlignment="1">
      <alignment vertical="center" wrapText="1"/>
    </xf>
    <xf numFmtId="0" fontId="2" fillId="0" borderId="7" xfId="49" applyFont="1" applyBorder="1" applyAlignment="1">
      <alignment vertical="center" wrapText="1"/>
    </xf>
    <xf numFmtId="0" fontId="2" fillId="0" borderId="13" xfId="49" applyFont="1" applyBorder="1" applyAlignment="1">
      <alignment horizontal="center" vertical="center" wrapText="1"/>
    </xf>
    <xf numFmtId="0" fontId="7" fillId="0" borderId="1" xfId="49" applyFont="1" applyBorder="1" applyAlignment="1">
      <alignment horizontal="center" vertical="center" wrapText="1"/>
    </xf>
    <xf numFmtId="0" fontId="7" fillId="0" borderId="2" xfId="49" applyFont="1" applyBorder="1" applyAlignment="1">
      <alignment horizontal="center" vertical="center" wrapText="1"/>
    </xf>
    <xf numFmtId="0" fontId="7" fillId="0" borderId="7" xfId="49" applyFont="1" applyBorder="1" applyAlignment="1">
      <alignment horizontal="center" vertical="center" wrapText="1"/>
    </xf>
    <xf numFmtId="0" fontId="7" fillId="0" borderId="3" xfId="49" applyFont="1" applyBorder="1" applyAlignment="1">
      <alignment horizontal="center" vertical="center" wrapText="1"/>
    </xf>
    <xf numFmtId="0" fontId="2" fillId="0" borderId="0" xfId="49" applyFont="1" applyAlignment="1">
      <alignment horizontal="left" vertical="center" wrapText="1"/>
    </xf>
    <xf numFmtId="0" fontId="8" fillId="0" borderId="14" xfId="0" applyNumberFormat="1" applyFont="1" applyFill="1" applyBorder="1" applyAlignment="1" applyProtection="1">
      <alignment horizontal="left" vertical="center" wrapText="1"/>
    </xf>
    <xf numFmtId="0" fontId="8" fillId="0" borderId="14" xfId="0" applyNumberFormat="1" applyFont="1" applyFill="1" applyBorder="1" applyAlignment="1" applyProtection="1">
      <alignment vertical="center"/>
    </xf>
    <xf numFmtId="0" fontId="8" fillId="0" borderId="14" xfId="0" applyNumberFormat="1" applyFont="1" applyFill="1" applyBorder="1" applyAlignment="1" applyProtection="1">
      <alignment horizontal="left" vertical="center"/>
    </xf>
    <xf numFmtId="0" fontId="9" fillId="0" borderId="0" xfId="49" applyFont="1" applyFill="1" applyAlignment="1">
      <alignment horizontal="left" vertical="center"/>
    </xf>
    <xf numFmtId="0" fontId="10" fillId="0" borderId="0" xfId="49" applyFont="1" applyFill="1" applyAlignment="1">
      <alignment vertical="center" wrapText="1"/>
    </xf>
    <xf numFmtId="0" fontId="11" fillId="0" borderId="0" xfId="49" applyFont="1" applyFill="1" applyAlignment="1">
      <alignment vertical="center" wrapText="1"/>
    </xf>
    <xf numFmtId="0" fontId="3" fillId="0" borderId="0" xfId="49" applyFont="1" applyFill="1" applyAlignment="1">
      <alignment horizontal="center" vertical="center" wrapText="1"/>
    </xf>
    <xf numFmtId="0" fontId="2"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11"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3"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2" fillId="0" borderId="3" xfId="49" applyFont="1" applyFill="1" applyBorder="1" applyAlignment="1">
      <alignment vertical="center" wrapText="1"/>
    </xf>
    <xf numFmtId="0" fontId="2" fillId="0" borderId="12" xfId="49" applyFont="1" applyFill="1" applyBorder="1" applyAlignment="1">
      <alignment horizontal="center" vertical="center" wrapText="1"/>
    </xf>
    <xf numFmtId="0" fontId="2" fillId="0" borderId="7" xfId="49" applyFont="1" applyFill="1" applyBorder="1" applyAlignment="1">
      <alignment horizontal="left" vertical="center" wrapText="1"/>
    </xf>
    <xf numFmtId="0" fontId="2" fillId="0" borderId="0" xfId="49" applyFont="1" applyFill="1" applyAlignment="1">
      <alignment horizontal="left" vertical="center" wrapText="1"/>
    </xf>
    <xf numFmtId="9" fontId="2" fillId="0" borderId="3" xfId="49" applyNumberFormat="1" applyFont="1" applyFill="1" applyBorder="1" applyAlignment="1">
      <alignment horizontal="left" vertical="center" wrapText="1"/>
    </xf>
    <xf numFmtId="0" fontId="2" fillId="0" borderId="13" xfId="49" applyFont="1" applyFill="1" applyBorder="1" applyAlignment="1">
      <alignment horizontal="center" vertical="center" wrapText="1"/>
    </xf>
    <xf numFmtId="0" fontId="2" fillId="0" borderId="1" xfId="49" applyFont="1" applyFill="1" applyBorder="1" applyAlignment="1">
      <alignment vertical="center" wrapText="1"/>
    </xf>
    <xf numFmtId="0" fontId="2" fillId="0" borderId="7" xfId="49" applyFont="1" applyFill="1" applyBorder="1" applyAlignment="1">
      <alignment vertical="center" wrapText="1"/>
    </xf>
    <xf numFmtId="0" fontId="7" fillId="0" borderId="1"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3" xfId="49" applyFont="1" applyFill="1" applyBorder="1" applyAlignment="1">
      <alignment horizontal="center" vertical="center" wrapText="1"/>
    </xf>
    <xf numFmtId="10" fontId="2" fillId="0" borderId="3" xfId="49" applyNumberFormat="1" applyFont="1" applyFill="1" applyBorder="1" applyAlignment="1">
      <alignment horizontal="center" vertical="center" wrapText="1"/>
    </xf>
    <xf numFmtId="0" fontId="12" fillId="0" borderId="0" xfId="49" applyFont="1" applyAlignment="1">
      <alignment vertical="center" wrapText="1"/>
    </xf>
    <xf numFmtId="0" fontId="11" fillId="0" borderId="0" xfId="49" applyFont="1" applyAlignment="1">
      <alignment vertical="center" wrapText="1"/>
    </xf>
    <xf numFmtId="0" fontId="4" fillId="0" borderId="3" xfId="49" applyFont="1" applyBorder="1" applyAlignment="1">
      <alignment horizontal="left" vertical="center" wrapText="1"/>
    </xf>
    <xf numFmtId="0" fontId="6" fillId="0" borderId="3" xfId="49" applyFont="1" applyFill="1" applyBorder="1" applyAlignment="1">
      <alignment horizontal="center" vertical="center" wrapText="1"/>
    </xf>
    <xf numFmtId="0" fontId="8" fillId="0" borderId="14" xfId="0" applyNumberFormat="1" applyFont="1" applyFill="1" applyBorder="1" applyAlignment="1" applyProtection="1">
      <alignment horizontal="center" vertical="center"/>
    </xf>
    <xf numFmtId="0" fontId="2" fillId="0" borderId="3" xfId="49" applyFont="1" applyBorder="1" applyAlignment="1">
      <alignment horizontal="right" vertical="center" wrapText="1"/>
    </xf>
    <xf numFmtId="0" fontId="9" fillId="0" borderId="0" xfId="49" applyFont="1" applyFill="1" applyAlignment="1" applyProtection="1">
      <alignment horizontal="left" vertical="center"/>
    </xf>
    <xf numFmtId="0" fontId="10" fillId="0" borderId="0" xfId="49" applyFont="1" applyFill="1" applyAlignment="1" applyProtection="1">
      <alignment vertical="center" wrapText="1"/>
    </xf>
    <xf numFmtId="0" fontId="11" fillId="0" borderId="0" xfId="49" applyFont="1" applyFill="1" applyAlignment="1" applyProtection="1">
      <alignment vertical="center" wrapText="1"/>
    </xf>
    <xf numFmtId="0" fontId="3" fillId="0" borderId="0" xfId="49" applyFont="1" applyFill="1" applyAlignment="1" applyProtection="1">
      <alignment horizontal="center" vertical="center" wrapText="1"/>
    </xf>
    <xf numFmtId="0" fontId="2" fillId="0" borderId="0" xfId="49" applyFont="1" applyFill="1" applyAlignment="1" applyProtection="1">
      <alignment horizontal="center" vertical="center" wrapText="1"/>
    </xf>
    <xf numFmtId="0" fontId="2" fillId="0" borderId="1" xfId="49" applyFont="1" applyFill="1" applyBorder="1" applyAlignment="1" applyProtection="1">
      <alignment horizontal="center" vertical="center" wrapText="1"/>
    </xf>
    <xf numFmtId="0" fontId="2" fillId="0" borderId="2" xfId="49" applyFont="1" applyFill="1" applyBorder="1" applyAlignment="1" applyProtection="1">
      <alignment horizontal="center" vertical="center" wrapText="1"/>
    </xf>
    <xf numFmtId="0" fontId="2" fillId="0" borderId="3" xfId="49" applyFont="1" applyFill="1" applyBorder="1" applyAlignment="1" applyProtection="1">
      <alignment horizontal="center" vertical="center" wrapText="1"/>
    </xf>
    <xf numFmtId="0" fontId="2" fillId="0" borderId="4" xfId="49" applyFont="1" applyFill="1" applyBorder="1" applyAlignment="1" applyProtection="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49" applyFont="1" applyFill="1" applyBorder="1" applyAlignment="1" applyProtection="1">
      <alignment horizontal="center" vertical="center" wrapText="1"/>
    </xf>
    <xf numFmtId="0" fontId="2" fillId="0" borderId="8" xfId="49" applyFont="1" applyFill="1" applyBorder="1" applyAlignment="1" applyProtection="1">
      <alignment horizontal="center" vertical="center" wrapText="1"/>
    </xf>
    <xf numFmtId="0" fontId="2" fillId="0" borderId="0" xfId="0" applyFont="1" applyFill="1" applyAlignment="1">
      <alignment vertical="center"/>
    </xf>
    <xf numFmtId="0" fontId="2" fillId="0" borderId="9" xfId="0" applyFont="1" applyFill="1" applyBorder="1" applyAlignment="1">
      <alignment vertical="center"/>
    </xf>
    <xf numFmtId="0" fontId="2" fillId="0" borderId="1" xfId="49" applyFont="1" applyFill="1" applyBorder="1" applyAlignment="1" applyProtection="1">
      <alignment horizontal="left" vertical="center" wrapText="1"/>
    </xf>
    <xf numFmtId="0" fontId="2" fillId="0" borderId="3" xfId="0" applyFont="1" applyFill="1" applyBorder="1" applyAlignment="1">
      <alignment horizontal="center" vertical="center" wrapText="1"/>
    </xf>
    <xf numFmtId="0" fontId="2" fillId="0" borderId="8" xfId="0" applyFont="1" applyFill="1" applyBorder="1" applyAlignment="1">
      <alignment vertical="center"/>
    </xf>
    <xf numFmtId="0" fontId="2" fillId="0" borderId="10" xfId="0" applyFont="1" applyFill="1" applyBorder="1" applyAlignment="1">
      <alignment vertical="center"/>
    </xf>
    <xf numFmtId="0" fontId="2" fillId="0" borderId="4" xfId="49" applyFont="1" applyFill="1" applyBorder="1" applyAlignment="1" applyProtection="1">
      <alignment horizontal="left" vertical="center" wrapText="1"/>
    </xf>
    <xf numFmtId="0" fontId="2" fillId="0" borderId="11" xfId="49" applyFont="1" applyFill="1" applyBorder="1" applyAlignment="1" applyProtection="1">
      <alignment horizontal="center" vertical="center" wrapText="1"/>
    </xf>
    <xf numFmtId="0" fontId="2" fillId="0" borderId="6" xfId="49"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0" xfId="49" applyFont="1" applyFill="1" applyBorder="1" applyAlignment="1" applyProtection="1">
      <alignment horizontal="center" vertical="center" wrapText="1"/>
    </xf>
    <xf numFmtId="0" fontId="2" fillId="0" borderId="3" xfId="49" applyFont="1" applyFill="1" applyBorder="1" applyAlignment="1" applyProtection="1">
      <alignment horizontal="left" vertical="center" wrapText="1"/>
    </xf>
    <xf numFmtId="0" fontId="2" fillId="0" borderId="2" xfId="49" applyFont="1" applyFill="1" applyBorder="1" applyAlignment="1" applyProtection="1">
      <alignment horizontal="left" vertical="center" wrapText="1"/>
    </xf>
    <xf numFmtId="0" fontId="2" fillId="0" borderId="3" xfId="49" applyFont="1" applyFill="1" applyBorder="1" applyAlignment="1" applyProtection="1">
      <alignment vertical="center" wrapText="1"/>
    </xf>
    <xf numFmtId="0" fontId="2" fillId="0" borderId="12" xfId="49" applyFont="1" applyFill="1" applyBorder="1" applyAlignment="1" applyProtection="1">
      <alignment horizontal="center" vertical="center" wrapText="1"/>
    </xf>
    <xf numFmtId="0" fontId="2" fillId="0" borderId="11" xfId="49" applyFont="1" applyFill="1" applyBorder="1" applyAlignment="1" applyProtection="1">
      <alignment vertical="center" wrapText="1"/>
    </xf>
    <xf numFmtId="0" fontId="2" fillId="0" borderId="1" xfId="0" applyFont="1" applyFill="1" applyBorder="1" applyAlignment="1">
      <alignment vertical="center" wrapText="1"/>
    </xf>
    <xf numFmtId="0" fontId="2" fillId="0" borderId="7" xfId="0" applyFont="1" applyFill="1" applyBorder="1" applyAlignment="1">
      <alignment vertical="center" wrapText="1"/>
    </xf>
    <xf numFmtId="0" fontId="2" fillId="0" borderId="11" xfId="49" applyFont="1" applyFill="1" applyBorder="1" applyAlignment="1" applyProtection="1">
      <alignment horizontal="left" vertical="center" wrapText="1"/>
    </xf>
    <xf numFmtId="0" fontId="2" fillId="0" borderId="12" xfId="49" applyFont="1" applyFill="1" applyBorder="1" applyAlignment="1" applyProtection="1">
      <alignment vertical="center" wrapText="1"/>
    </xf>
    <xf numFmtId="0" fontId="2" fillId="0" borderId="1"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3" xfId="49" applyFont="1" applyFill="1" applyBorder="1" applyAlignment="1" applyProtection="1">
      <alignment horizontal="center" vertical="center" wrapText="1"/>
    </xf>
    <xf numFmtId="0" fontId="2" fillId="0" borderId="7" xfId="49" applyFont="1" applyFill="1" applyBorder="1" applyAlignment="1" applyProtection="1">
      <alignment horizontal="left" vertical="center" wrapText="1"/>
    </xf>
    <xf numFmtId="0" fontId="2" fillId="0" borderId="1" xfId="49" applyFont="1" applyFill="1" applyBorder="1" applyAlignment="1" applyProtection="1">
      <alignment vertical="center" wrapText="1"/>
    </xf>
    <xf numFmtId="0" fontId="2" fillId="0" borderId="7" xfId="49" applyFont="1" applyFill="1" applyBorder="1" applyAlignment="1" applyProtection="1">
      <alignmen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3" xfId="0" applyFont="1" applyFill="1" applyBorder="1" applyAlignment="1">
      <alignment horizontal="left" vertical="center" wrapText="1"/>
    </xf>
    <xf numFmtId="0" fontId="7" fillId="0" borderId="1" xfId="49" applyFont="1" applyFill="1" applyBorder="1" applyAlignment="1" applyProtection="1">
      <alignment horizontal="center" vertical="center" wrapText="1"/>
    </xf>
    <xf numFmtId="0" fontId="7" fillId="0" borderId="2" xfId="49" applyFont="1" applyFill="1" applyBorder="1" applyAlignment="1" applyProtection="1">
      <alignment horizontal="center" vertical="center" wrapText="1"/>
    </xf>
    <xf numFmtId="0" fontId="7" fillId="0" borderId="7" xfId="49" applyFont="1" applyFill="1" applyBorder="1" applyAlignment="1" applyProtection="1">
      <alignment horizontal="center" vertical="center" wrapText="1"/>
    </xf>
    <xf numFmtId="0" fontId="7" fillId="0" borderId="3" xfId="49" applyFont="1" applyFill="1" applyBorder="1" applyAlignment="1" applyProtection="1">
      <alignment horizontal="center" vertical="center" wrapText="1"/>
    </xf>
    <xf numFmtId="0" fontId="2" fillId="0" borderId="0" xfId="49" applyFont="1" applyFill="1" applyAlignment="1" applyProtection="1">
      <alignment horizontal="left" vertical="center" wrapText="1"/>
    </xf>
    <xf numFmtId="0" fontId="12" fillId="0" borderId="0" xfId="49" applyFont="1" applyFill="1" applyAlignment="1">
      <alignment vertical="center" wrapText="1"/>
    </xf>
    <xf numFmtId="0" fontId="11" fillId="0" borderId="0" xfId="49" applyFont="1" applyFill="1" applyAlignment="1">
      <alignment horizontal="center" vertical="center" wrapText="1"/>
    </xf>
    <xf numFmtId="0" fontId="2" fillId="0" borderId="3" xfId="0" applyFont="1" applyBorder="1">
      <alignment vertical="center"/>
    </xf>
    <xf numFmtId="0" fontId="2" fillId="0" borderId="3" xfId="0" applyFont="1" applyBorder="1" applyAlignment="1">
      <alignment horizontal="center" vertical="center"/>
    </xf>
    <xf numFmtId="0" fontId="0" fillId="0" borderId="3" xfId="0" applyFont="1" applyBorder="1" applyAlignment="1">
      <alignment horizontal="left" vertical="center"/>
    </xf>
    <xf numFmtId="57" fontId="2" fillId="0" borderId="3" xfId="49" applyNumberFormat="1" applyFont="1" applyFill="1" applyBorder="1" applyAlignment="1">
      <alignment horizontal="left" vertical="center" wrapText="1"/>
    </xf>
    <xf numFmtId="2" fontId="13" fillId="0" borderId="14" xfId="0" applyNumberFormat="1" applyFont="1" applyFill="1" applyBorder="1" applyAlignment="1" applyProtection="1">
      <alignment horizontal="center" vertical="center"/>
    </xf>
    <xf numFmtId="0" fontId="13" fillId="0" borderId="14" xfId="0" applyNumberFormat="1" applyFont="1" applyFill="1" applyBorder="1" applyAlignment="1" applyProtection="1">
      <alignment horizontal="left" vertical="center" wrapText="1"/>
    </xf>
    <xf numFmtId="0" fontId="13" fillId="0" borderId="14" xfId="0" applyNumberFormat="1" applyFont="1" applyFill="1" applyBorder="1" applyAlignment="1" applyProtection="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附件2：项目支出汇总表（教科文汇总20160516）"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41"/>
  <sheetViews>
    <sheetView topLeftCell="A9" workbookViewId="0">
      <selection activeCell="J37" sqref="J37:K37"/>
    </sheetView>
  </sheetViews>
  <sheetFormatPr defaultColWidth="9" defaultRowHeight="15.75"/>
  <cols>
    <col min="1" max="4" width="9" customWidth="1"/>
    <col min="5" max="5" width="13.5" customWidth="1"/>
    <col min="6" max="6" width="12" customWidth="1"/>
    <col min="7" max="7" width="11.875" customWidth="1"/>
    <col min="11" max="11" width="11.62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4</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143">
        <v>618.56</v>
      </c>
      <c r="F7" s="8"/>
      <c r="G7" s="6"/>
      <c r="H7" s="12"/>
      <c r="I7" s="8">
        <v>10</v>
      </c>
      <c r="J7" s="8"/>
      <c r="K7" s="8">
        <v>9</v>
      </c>
    </row>
    <row r="8" ht="42.75" spans="1:11">
      <c r="A8" s="17"/>
      <c r="B8" s="14"/>
      <c r="C8" s="15"/>
      <c r="D8" s="16" t="s">
        <v>17</v>
      </c>
      <c r="E8" s="143">
        <v>618.56</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96" customHeight="1" spans="1:11">
      <c r="A12" s="25"/>
      <c r="B12" s="144" t="s">
        <v>24</v>
      </c>
      <c r="C12" s="144"/>
      <c r="D12" s="144"/>
      <c r="E12" s="144"/>
      <c r="F12" s="144"/>
      <c r="G12" s="27" t="s">
        <v>25</v>
      </c>
      <c r="H12" s="27"/>
      <c r="I12" s="27"/>
      <c r="J12" s="27"/>
      <c r="K12" s="37"/>
    </row>
    <row r="13" spans="1:11">
      <c r="A13" s="20" t="s">
        <v>26</v>
      </c>
      <c r="B13" s="8" t="s">
        <v>27</v>
      </c>
      <c r="C13" s="8" t="s">
        <v>28</v>
      </c>
      <c r="D13" s="8" t="s">
        <v>29</v>
      </c>
      <c r="E13" s="8"/>
      <c r="F13" s="8" t="s">
        <v>30</v>
      </c>
      <c r="G13" s="28" t="s">
        <v>31</v>
      </c>
      <c r="H13" s="8" t="s">
        <v>13</v>
      </c>
      <c r="I13" s="8" t="s">
        <v>15</v>
      </c>
      <c r="J13" s="8" t="s">
        <v>32</v>
      </c>
      <c r="K13" s="8"/>
    </row>
    <row r="14" spans="1:11">
      <c r="A14" s="29"/>
      <c r="B14" s="20" t="s">
        <v>33</v>
      </c>
      <c r="C14" s="20" t="s">
        <v>34</v>
      </c>
      <c r="D14" s="84" t="s">
        <v>35</v>
      </c>
      <c r="E14" s="84"/>
      <c r="F14" s="145">
        <v>4</v>
      </c>
      <c r="G14" s="145">
        <v>4</v>
      </c>
      <c r="H14" s="8">
        <v>5</v>
      </c>
      <c r="I14" s="8">
        <v>5</v>
      </c>
      <c r="J14" s="8"/>
      <c r="K14" s="8"/>
    </row>
    <row r="15" spans="1:11">
      <c r="A15" s="29"/>
      <c r="B15" s="29"/>
      <c r="C15" s="29"/>
      <c r="D15" s="84" t="s">
        <v>36</v>
      </c>
      <c r="E15" s="84"/>
      <c r="F15" s="145" t="s">
        <v>37</v>
      </c>
      <c r="G15" s="145" t="s">
        <v>37</v>
      </c>
      <c r="H15" s="8">
        <v>5</v>
      </c>
      <c r="I15" s="8">
        <v>5</v>
      </c>
      <c r="J15" s="8"/>
      <c r="K15" s="8"/>
    </row>
    <row r="16" spans="1:11">
      <c r="A16" s="29"/>
      <c r="B16" s="29"/>
      <c r="C16" s="29"/>
      <c r="D16" s="84" t="s">
        <v>38</v>
      </c>
      <c r="E16" s="84"/>
      <c r="F16" s="145" t="s">
        <v>39</v>
      </c>
      <c r="G16" s="145" t="s">
        <v>39</v>
      </c>
      <c r="H16" s="8">
        <v>5</v>
      </c>
      <c r="I16" s="8">
        <v>5</v>
      </c>
      <c r="J16" s="8"/>
      <c r="K16" s="8"/>
    </row>
    <row r="17" spans="1:11">
      <c r="A17" s="29"/>
      <c r="B17" s="29"/>
      <c r="C17" s="8" t="s">
        <v>40</v>
      </c>
      <c r="D17" s="26" t="s">
        <v>41</v>
      </c>
      <c r="E17" s="26"/>
      <c r="F17" s="145" t="s">
        <v>42</v>
      </c>
      <c r="G17" s="145" t="s">
        <v>42</v>
      </c>
      <c r="H17" s="8">
        <v>5</v>
      </c>
      <c r="I17" s="8">
        <v>5</v>
      </c>
      <c r="J17" s="8"/>
      <c r="K17" s="8"/>
    </row>
    <row r="18" spans="1:11">
      <c r="A18" s="29"/>
      <c r="B18" s="29"/>
      <c r="C18" s="8"/>
      <c r="D18" s="26" t="s">
        <v>43</v>
      </c>
      <c r="E18" s="26"/>
      <c r="F18" s="145" t="s">
        <v>44</v>
      </c>
      <c r="G18" s="145" t="s">
        <v>44</v>
      </c>
      <c r="H18" s="8">
        <v>5</v>
      </c>
      <c r="I18" s="8">
        <v>5</v>
      </c>
      <c r="J18" s="8"/>
      <c r="K18" s="8"/>
    </row>
    <row r="19" spans="1:11">
      <c r="A19" s="29"/>
      <c r="B19" s="29"/>
      <c r="C19" s="20" t="s">
        <v>45</v>
      </c>
      <c r="D19" s="26" t="s">
        <v>46</v>
      </c>
      <c r="E19" s="26"/>
      <c r="F19" s="145" t="s">
        <v>47</v>
      </c>
      <c r="G19" s="145" t="s">
        <v>47</v>
      </c>
      <c r="H19" s="8">
        <v>5</v>
      </c>
      <c r="I19" s="8">
        <v>5</v>
      </c>
      <c r="J19" s="8"/>
      <c r="K19" s="8"/>
    </row>
    <row r="20" spans="1:11">
      <c r="A20" s="29"/>
      <c r="B20" s="29"/>
      <c r="C20" s="42"/>
      <c r="D20" s="16" t="s">
        <v>48</v>
      </c>
      <c r="E20" s="37"/>
      <c r="F20" s="145" t="s">
        <v>47</v>
      </c>
      <c r="G20" s="145" t="s">
        <v>47</v>
      </c>
      <c r="H20" s="8">
        <v>5</v>
      </c>
      <c r="I20" s="8">
        <v>5</v>
      </c>
      <c r="J20" s="6"/>
      <c r="K20" s="12"/>
    </row>
    <row r="21" spans="1:11">
      <c r="A21" s="29"/>
      <c r="B21" s="29"/>
      <c r="C21" s="20" t="s">
        <v>49</v>
      </c>
      <c r="D21" s="26" t="s">
        <v>50</v>
      </c>
      <c r="E21" s="26"/>
      <c r="F21" s="145" t="s">
        <v>51</v>
      </c>
      <c r="G21" s="145" t="s">
        <v>51</v>
      </c>
      <c r="H21" s="8">
        <v>5</v>
      </c>
      <c r="I21" s="8">
        <v>5</v>
      </c>
      <c r="J21" s="8"/>
      <c r="K21" s="8"/>
    </row>
    <row r="22" spans="1:11">
      <c r="A22" s="29"/>
      <c r="B22" s="29"/>
      <c r="C22" s="29"/>
      <c r="D22" s="16" t="s">
        <v>52</v>
      </c>
      <c r="E22" s="37"/>
      <c r="F22" s="145" t="s">
        <v>51</v>
      </c>
      <c r="G22" s="145" t="s">
        <v>51</v>
      </c>
      <c r="H22" s="8">
        <v>5</v>
      </c>
      <c r="I22" s="8">
        <v>5</v>
      </c>
      <c r="J22" s="6"/>
      <c r="K22" s="12"/>
    </row>
    <row r="23" spans="1:11">
      <c r="A23" s="29"/>
      <c r="B23" s="29"/>
      <c r="C23" s="29"/>
      <c r="D23" s="16" t="s">
        <v>53</v>
      </c>
      <c r="E23" s="37"/>
      <c r="F23" s="145" t="s">
        <v>54</v>
      </c>
      <c r="G23" s="145" t="s">
        <v>54</v>
      </c>
      <c r="H23" s="8">
        <v>2</v>
      </c>
      <c r="I23" s="8">
        <v>2</v>
      </c>
      <c r="J23" s="6"/>
      <c r="K23" s="12"/>
    </row>
    <row r="24" spans="1:11">
      <c r="A24" s="29"/>
      <c r="B24" s="42"/>
      <c r="C24" s="42"/>
      <c r="D24" s="16" t="s">
        <v>55</v>
      </c>
      <c r="E24" s="37"/>
      <c r="F24" s="145" t="s">
        <v>56</v>
      </c>
      <c r="G24" s="145" t="s">
        <v>56</v>
      </c>
      <c r="H24" s="8">
        <v>3</v>
      </c>
      <c r="I24" s="8">
        <v>3</v>
      </c>
      <c r="J24" s="6"/>
      <c r="K24" s="12"/>
    </row>
    <row r="25" spans="1:11">
      <c r="A25" s="29"/>
      <c r="B25" s="8" t="s">
        <v>57</v>
      </c>
      <c r="C25" s="8" t="s">
        <v>58</v>
      </c>
      <c r="D25" s="28" t="s">
        <v>59</v>
      </c>
      <c r="E25" s="28"/>
      <c r="F25" s="145" t="s">
        <v>60</v>
      </c>
      <c r="G25" s="145" t="s">
        <v>60</v>
      </c>
      <c r="H25" s="8">
        <v>5</v>
      </c>
      <c r="I25" s="8">
        <v>5</v>
      </c>
      <c r="J25" s="8"/>
      <c r="K25" s="8"/>
    </row>
    <row r="26" spans="1:11">
      <c r="A26" s="29"/>
      <c r="B26" s="8"/>
      <c r="C26" s="8"/>
      <c r="D26" s="28" t="s">
        <v>61</v>
      </c>
      <c r="E26" s="28"/>
      <c r="F26" s="145" t="s">
        <v>44</v>
      </c>
      <c r="G26" s="145" t="s">
        <v>44</v>
      </c>
      <c r="H26" s="8">
        <v>5</v>
      </c>
      <c r="I26" s="8">
        <v>4</v>
      </c>
      <c r="J26" s="8"/>
      <c r="K26" s="8"/>
    </row>
    <row r="27" spans="1:11">
      <c r="A27" s="29"/>
      <c r="B27" s="8"/>
      <c r="C27" s="8"/>
      <c r="D27" s="28"/>
      <c r="E27" s="28"/>
      <c r="F27" s="28"/>
      <c r="G27" s="28"/>
      <c r="H27" s="8"/>
      <c r="I27" s="8"/>
      <c r="J27" s="8"/>
      <c r="K27" s="8"/>
    </row>
    <row r="28" spans="1:11">
      <c r="A28" s="29"/>
      <c r="B28" s="8"/>
      <c r="C28" s="8" t="s">
        <v>62</v>
      </c>
      <c r="D28" s="28" t="s">
        <v>63</v>
      </c>
      <c r="E28" s="28"/>
      <c r="F28" s="145" t="s">
        <v>64</v>
      </c>
      <c r="G28" s="145" t="s">
        <v>64</v>
      </c>
      <c r="H28" s="8">
        <v>2</v>
      </c>
      <c r="I28" s="8">
        <v>2</v>
      </c>
      <c r="J28" s="8"/>
      <c r="K28" s="8"/>
    </row>
    <row r="29" spans="1:11">
      <c r="A29" s="29"/>
      <c r="B29" s="8"/>
      <c r="C29" s="8"/>
      <c r="D29" s="28" t="s">
        <v>65</v>
      </c>
      <c r="E29" s="28"/>
      <c r="F29" s="145" t="s">
        <v>64</v>
      </c>
      <c r="G29" s="145" t="s">
        <v>64</v>
      </c>
      <c r="H29" s="8">
        <v>3</v>
      </c>
      <c r="I29" s="8">
        <v>3</v>
      </c>
      <c r="J29" s="8"/>
      <c r="K29" s="8"/>
    </row>
    <row r="30" spans="1:11">
      <c r="A30" s="29"/>
      <c r="B30" s="8"/>
      <c r="C30" s="8"/>
      <c r="D30" s="28" t="s">
        <v>66</v>
      </c>
      <c r="E30" s="28"/>
      <c r="F30" s="145" t="s">
        <v>67</v>
      </c>
      <c r="G30" s="145" t="s">
        <v>67</v>
      </c>
      <c r="H30" s="8">
        <v>5</v>
      </c>
      <c r="I30" s="8">
        <v>5</v>
      </c>
      <c r="J30" s="8"/>
      <c r="K30" s="8"/>
    </row>
    <row r="31" spans="1:11">
      <c r="A31" s="29"/>
      <c r="B31" s="8"/>
      <c r="C31" s="8" t="s">
        <v>68</v>
      </c>
      <c r="D31" s="28"/>
      <c r="E31" s="28"/>
      <c r="F31" s="85"/>
      <c r="G31" s="85"/>
      <c r="H31" s="8"/>
      <c r="I31" s="8"/>
      <c r="J31" s="8"/>
      <c r="K31" s="8"/>
    </row>
    <row r="32" spans="1:11">
      <c r="A32" s="29"/>
      <c r="B32" s="8"/>
      <c r="C32" s="8"/>
      <c r="D32" s="28"/>
      <c r="E32" s="28"/>
      <c r="F32" s="28"/>
      <c r="G32" s="28"/>
      <c r="H32" s="8"/>
      <c r="I32" s="8"/>
      <c r="J32" s="8"/>
      <c r="K32" s="8"/>
    </row>
    <row r="33" spans="1:11">
      <c r="A33" s="29"/>
      <c r="B33" s="8"/>
      <c r="C33" s="8"/>
      <c r="D33" s="28"/>
      <c r="E33" s="28"/>
      <c r="F33" s="28"/>
      <c r="G33" s="28"/>
      <c r="H33" s="8"/>
      <c r="I33" s="8"/>
      <c r="J33" s="8"/>
      <c r="K33" s="8"/>
    </row>
    <row r="34" spans="1:11">
      <c r="A34" s="29"/>
      <c r="B34" s="8"/>
      <c r="C34" s="8" t="s">
        <v>69</v>
      </c>
      <c r="D34" s="28" t="s">
        <v>70</v>
      </c>
      <c r="E34" s="28"/>
      <c r="F34" s="145" t="s">
        <v>71</v>
      </c>
      <c r="G34" s="145" t="s">
        <v>71</v>
      </c>
      <c r="H34" s="8">
        <v>5</v>
      </c>
      <c r="I34" s="8">
        <v>4</v>
      </c>
      <c r="J34" s="8"/>
      <c r="K34" s="8"/>
    </row>
    <row r="35" spans="1:11">
      <c r="A35" s="29"/>
      <c r="B35" s="8"/>
      <c r="C35" s="8"/>
      <c r="D35" s="28" t="s">
        <v>72</v>
      </c>
      <c r="E35" s="28"/>
      <c r="F35" s="145" t="s">
        <v>71</v>
      </c>
      <c r="G35" s="145" t="s">
        <v>71</v>
      </c>
      <c r="H35" s="8">
        <v>5</v>
      </c>
      <c r="I35" s="8">
        <v>5</v>
      </c>
      <c r="J35" s="8"/>
      <c r="K35" s="8"/>
    </row>
    <row r="36" spans="1:11">
      <c r="A36" s="29"/>
      <c r="B36" s="8"/>
      <c r="C36" s="8"/>
      <c r="D36" s="28"/>
      <c r="E36" s="28"/>
      <c r="F36" s="28"/>
      <c r="G36" s="28"/>
      <c r="H36" s="8"/>
      <c r="I36" s="8"/>
      <c r="J36" s="8"/>
      <c r="K36" s="8"/>
    </row>
    <row r="37" spans="1:11">
      <c r="A37" s="29"/>
      <c r="B37" s="8" t="s">
        <v>73</v>
      </c>
      <c r="C37" s="8" t="s">
        <v>74</v>
      </c>
      <c r="D37" s="28" t="s">
        <v>75</v>
      </c>
      <c r="E37" s="28"/>
      <c r="F37" s="145" t="s">
        <v>76</v>
      </c>
      <c r="G37" s="145" t="s">
        <v>76</v>
      </c>
      <c r="H37" s="8">
        <v>5</v>
      </c>
      <c r="I37" s="8">
        <v>4</v>
      </c>
      <c r="J37" s="8"/>
      <c r="K37" s="8"/>
    </row>
    <row r="38" spans="1:11">
      <c r="A38" s="29"/>
      <c r="B38" s="8"/>
      <c r="C38" s="8"/>
      <c r="D38" s="28" t="s">
        <v>77</v>
      </c>
      <c r="E38" s="28"/>
      <c r="F38" s="145" t="s">
        <v>76</v>
      </c>
      <c r="G38" s="145" t="s">
        <v>76</v>
      </c>
      <c r="H38" s="8">
        <v>2</v>
      </c>
      <c r="I38" s="8">
        <v>2</v>
      </c>
      <c r="J38" s="8"/>
      <c r="K38" s="8"/>
    </row>
    <row r="39" spans="1:11">
      <c r="A39" s="29"/>
      <c r="B39" s="8"/>
      <c r="C39" s="8"/>
      <c r="D39" s="28" t="s">
        <v>78</v>
      </c>
      <c r="E39" s="28"/>
      <c r="F39" s="145" t="s">
        <v>76</v>
      </c>
      <c r="G39" s="145" t="s">
        <v>76</v>
      </c>
      <c r="H39" s="8">
        <v>3</v>
      </c>
      <c r="I39" s="8">
        <v>3</v>
      </c>
      <c r="J39" s="8"/>
      <c r="K39" s="8"/>
    </row>
    <row r="40" spans="1:11">
      <c r="A40" s="43" t="s">
        <v>79</v>
      </c>
      <c r="B40" s="44"/>
      <c r="C40" s="44"/>
      <c r="D40" s="44"/>
      <c r="E40" s="44"/>
      <c r="F40" s="44"/>
      <c r="G40" s="45"/>
      <c r="H40" s="46">
        <v>100</v>
      </c>
      <c r="I40" s="46">
        <v>96</v>
      </c>
      <c r="J40" s="43"/>
      <c r="K40" s="45"/>
    </row>
    <row r="41" spans="1:11">
      <c r="A41" s="47" t="s">
        <v>80</v>
      </c>
      <c r="B41" s="47"/>
      <c r="C41" s="47"/>
      <c r="D41" s="47"/>
      <c r="E41" s="47"/>
      <c r="F41" s="47"/>
      <c r="G41" s="47"/>
      <c r="H41" s="47"/>
      <c r="I41" s="47"/>
      <c r="J41" s="47"/>
      <c r="K41" s="47"/>
    </row>
  </sheetData>
  <mergeCells count="9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A40:G40"/>
    <mergeCell ref="J40:K40"/>
    <mergeCell ref="A41:K41"/>
    <mergeCell ref="A11:A12"/>
    <mergeCell ref="A13:A39"/>
    <mergeCell ref="B14:B24"/>
    <mergeCell ref="B25:B36"/>
    <mergeCell ref="B37:B39"/>
    <mergeCell ref="C14:C16"/>
    <mergeCell ref="C17:C18"/>
    <mergeCell ref="C19:C20"/>
    <mergeCell ref="C21:C24"/>
    <mergeCell ref="C25:C27"/>
    <mergeCell ref="C28:C30"/>
    <mergeCell ref="C31:C33"/>
    <mergeCell ref="C34:C36"/>
    <mergeCell ref="C37:C39"/>
    <mergeCell ref="A6:C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5"/>
  <sheetViews>
    <sheetView topLeftCell="A32" workbookViewId="0">
      <selection activeCell="M10" sqref="M10"/>
    </sheetView>
  </sheetViews>
  <sheetFormatPr defaultColWidth="8.125" defaultRowHeight="12"/>
  <cols>
    <col min="1" max="1" width="3.875" style="53" customWidth="1"/>
    <col min="2" max="2" width="8.875" style="53" customWidth="1"/>
    <col min="3" max="3" width="8.75" style="53" customWidth="1"/>
    <col min="4" max="4" width="12.25" style="53" customWidth="1"/>
    <col min="5" max="5" width="7" style="53" customWidth="1"/>
    <col min="6" max="6" width="9" style="53" customWidth="1"/>
    <col min="7" max="7" width="8.75" style="53" customWidth="1"/>
    <col min="8" max="8" width="6.75" style="138" customWidth="1"/>
    <col min="9" max="9" width="7.875" style="138" customWidth="1"/>
    <col min="10" max="10" width="40.25" style="53" customWidth="1"/>
    <col min="11" max="11" width="35.125" style="53" customWidth="1"/>
    <col min="12" max="255" width="8.125" style="53"/>
    <col min="256" max="256" width="3.875" style="53" customWidth="1"/>
    <col min="257" max="257" width="6.875" style="53" customWidth="1"/>
    <col min="258" max="258" width="6.625" style="53" customWidth="1"/>
    <col min="259" max="259" width="19.625" style="53" customWidth="1"/>
    <col min="260" max="260" width="8.875" style="53" customWidth="1"/>
    <col min="261" max="261" width="7.625" style="53" customWidth="1"/>
    <col min="262" max="262" width="7.875" style="53" customWidth="1"/>
    <col min="263" max="263" width="5" style="53" customWidth="1"/>
    <col min="264" max="264" width="6.125" style="53" customWidth="1"/>
    <col min="265" max="265" width="6.875" style="53" customWidth="1"/>
    <col min="266" max="266" width="7.875" style="53" customWidth="1"/>
    <col min="267" max="511" width="8.125" style="53"/>
    <col min="512" max="512" width="3.875" style="53" customWidth="1"/>
    <col min="513" max="513" width="6.875" style="53" customWidth="1"/>
    <col min="514" max="514" width="6.625" style="53" customWidth="1"/>
    <col min="515" max="515" width="19.625" style="53" customWidth="1"/>
    <col min="516" max="516" width="8.875" style="53" customWidth="1"/>
    <col min="517" max="517" width="7.625" style="53" customWidth="1"/>
    <col min="518" max="518" width="7.875" style="53" customWidth="1"/>
    <col min="519" max="519" width="5" style="53" customWidth="1"/>
    <col min="520" max="520" width="6.125" style="53" customWidth="1"/>
    <col min="521" max="521" width="6.875" style="53" customWidth="1"/>
    <col min="522" max="522" width="7.875" style="53" customWidth="1"/>
    <col min="523" max="767" width="8.125" style="53"/>
    <col min="768" max="768" width="3.875" style="53" customWidth="1"/>
    <col min="769" max="769" width="6.875" style="53" customWidth="1"/>
    <col min="770" max="770" width="6.625" style="53" customWidth="1"/>
    <col min="771" max="771" width="19.625" style="53" customWidth="1"/>
    <col min="772" max="772" width="8.875" style="53" customWidth="1"/>
    <col min="773" max="773" width="7.625" style="53" customWidth="1"/>
    <col min="774" max="774" width="7.875" style="53" customWidth="1"/>
    <col min="775" max="775" width="5" style="53" customWidth="1"/>
    <col min="776" max="776" width="6.125" style="53" customWidth="1"/>
    <col min="777" max="777" width="6.875" style="53" customWidth="1"/>
    <col min="778" max="778" width="7.875" style="53" customWidth="1"/>
    <col min="779" max="1023" width="8.125" style="53"/>
    <col min="1024" max="1024" width="3.875" style="53" customWidth="1"/>
    <col min="1025" max="1025" width="6.875" style="53" customWidth="1"/>
    <col min="1026" max="1026" width="6.625" style="53" customWidth="1"/>
    <col min="1027" max="1027" width="19.625" style="53" customWidth="1"/>
    <col min="1028" max="1028" width="8.875" style="53" customWidth="1"/>
    <col min="1029" max="1029" width="7.625" style="53" customWidth="1"/>
    <col min="1030" max="1030" width="7.875" style="53" customWidth="1"/>
    <col min="1031" max="1031" width="5" style="53" customWidth="1"/>
    <col min="1032" max="1032" width="6.125" style="53" customWidth="1"/>
    <col min="1033" max="1033" width="6.875" style="53" customWidth="1"/>
    <col min="1034" max="1034" width="7.875" style="53" customWidth="1"/>
    <col min="1035" max="1279" width="8.125" style="53"/>
    <col min="1280" max="1280" width="3.875" style="53" customWidth="1"/>
    <col min="1281" max="1281" width="6.875" style="53" customWidth="1"/>
    <col min="1282" max="1282" width="6.625" style="53" customWidth="1"/>
    <col min="1283" max="1283" width="19.625" style="53" customWidth="1"/>
    <col min="1284" max="1284" width="8.875" style="53" customWidth="1"/>
    <col min="1285" max="1285" width="7.625" style="53" customWidth="1"/>
    <col min="1286" max="1286" width="7.875" style="53" customWidth="1"/>
    <col min="1287" max="1287" width="5" style="53" customWidth="1"/>
    <col min="1288" max="1288" width="6.125" style="53" customWidth="1"/>
    <col min="1289" max="1289" width="6.875" style="53" customWidth="1"/>
    <col min="1290" max="1290" width="7.875" style="53" customWidth="1"/>
    <col min="1291" max="1535" width="8.125" style="53"/>
    <col min="1536" max="1536" width="3.875" style="53" customWidth="1"/>
    <col min="1537" max="1537" width="6.875" style="53" customWidth="1"/>
    <col min="1538" max="1538" width="6.625" style="53" customWidth="1"/>
    <col min="1539" max="1539" width="19.625" style="53" customWidth="1"/>
    <col min="1540" max="1540" width="8.875" style="53" customWidth="1"/>
    <col min="1541" max="1541" width="7.625" style="53" customWidth="1"/>
    <col min="1542" max="1542" width="7.875" style="53" customWidth="1"/>
    <col min="1543" max="1543" width="5" style="53" customWidth="1"/>
    <col min="1544" max="1544" width="6.125" style="53" customWidth="1"/>
    <col min="1545" max="1545" width="6.875" style="53" customWidth="1"/>
    <col min="1546" max="1546" width="7.875" style="53" customWidth="1"/>
    <col min="1547" max="1791" width="8.125" style="53"/>
    <col min="1792" max="1792" width="3.875" style="53" customWidth="1"/>
    <col min="1793" max="1793" width="6.875" style="53" customWidth="1"/>
    <col min="1794" max="1794" width="6.625" style="53" customWidth="1"/>
    <col min="1795" max="1795" width="19.625" style="53" customWidth="1"/>
    <col min="1796" max="1796" width="8.875" style="53" customWidth="1"/>
    <col min="1797" max="1797" width="7.625" style="53" customWidth="1"/>
    <col min="1798" max="1798" width="7.875" style="53" customWidth="1"/>
    <col min="1799" max="1799" width="5" style="53" customWidth="1"/>
    <col min="1800" max="1800" width="6.125" style="53" customWidth="1"/>
    <col min="1801" max="1801" width="6.875" style="53" customWidth="1"/>
    <col min="1802" max="1802" width="7.875" style="53" customWidth="1"/>
    <col min="1803" max="2047" width="8.125" style="53"/>
    <col min="2048" max="2048" width="3.875" style="53" customWidth="1"/>
    <col min="2049" max="2049" width="6.875" style="53" customWidth="1"/>
    <col min="2050" max="2050" width="6.625" style="53" customWidth="1"/>
    <col min="2051" max="2051" width="19.625" style="53" customWidth="1"/>
    <col min="2052" max="2052" width="8.875" style="53" customWidth="1"/>
    <col min="2053" max="2053" width="7.625" style="53" customWidth="1"/>
    <col min="2054" max="2054" width="7.875" style="53" customWidth="1"/>
    <col min="2055" max="2055" width="5" style="53" customWidth="1"/>
    <col min="2056" max="2056" width="6.125" style="53" customWidth="1"/>
    <col min="2057" max="2057" width="6.875" style="53" customWidth="1"/>
    <col min="2058" max="2058" width="7.875" style="53" customWidth="1"/>
    <col min="2059" max="2303" width="8.125" style="53"/>
    <col min="2304" max="2304" width="3.875" style="53" customWidth="1"/>
    <col min="2305" max="2305" width="6.875" style="53" customWidth="1"/>
    <col min="2306" max="2306" width="6.625" style="53" customWidth="1"/>
    <col min="2307" max="2307" width="19.625" style="53" customWidth="1"/>
    <col min="2308" max="2308" width="8.875" style="53" customWidth="1"/>
    <col min="2309" max="2309" width="7.625" style="53" customWidth="1"/>
    <col min="2310" max="2310" width="7.875" style="53" customWidth="1"/>
    <col min="2311" max="2311" width="5" style="53" customWidth="1"/>
    <col min="2312" max="2312" width="6.125" style="53" customWidth="1"/>
    <col min="2313" max="2313" width="6.875" style="53" customWidth="1"/>
    <col min="2314" max="2314" width="7.875" style="53" customWidth="1"/>
    <col min="2315" max="2559" width="8.125" style="53"/>
    <col min="2560" max="2560" width="3.875" style="53" customWidth="1"/>
    <col min="2561" max="2561" width="6.875" style="53" customWidth="1"/>
    <col min="2562" max="2562" width="6.625" style="53" customWidth="1"/>
    <col min="2563" max="2563" width="19.625" style="53" customWidth="1"/>
    <col min="2564" max="2564" width="8.875" style="53" customWidth="1"/>
    <col min="2565" max="2565" width="7.625" style="53" customWidth="1"/>
    <col min="2566" max="2566" width="7.875" style="53" customWidth="1"/>
    <col min="2567" max="2567" width="5" style="53" customWidth="1"/>
    <col min="2568" max="2568" width="6.125" style="53" customWidth="1"/>
    <col min="2569" max="2569" width="6.875" style="53" customWidth="1"/>
    <col min="2570" max="2570" width="7.875" style="53" customWidth="1"/>
    <col min="2571" max="2815" width="8.125" style="53"/>
    <col min="2816" max="2816" width="3.875" style="53" customWidth="1"/>
    <col min="2817" max="2817" width="6.875" style="53" customWidth="1"/>
    <col min="2818" max="2818" width="6.625" style="53" customWidth="1"/>
    <col min="2819" max="2819" width="19.625" style="53" customWidth="1"/>
    <col min="2820" max="2820" width="8.875" style="53" customWidth="1"/>
    <col min="2821" max="2821" width="7.625" style="53" customWidth="1"/>
    <col min="2822" max="2822" width="7.875" style="53" customWidth="1"/>
    <col min="2823" max="2823" width="5" style="53" customWidth="1"/>
    <col min="2824" max="2824" width="6.125" style="53" customWidth="1"/>
    <col min="2825" max="2825" width="6.875" style="53" customWidth="1"/>
    <col min="2826" max="2826" width="7.875" style="53" customWidth="1"/>
    <col min="2827" max="3071" width="8.125" style="53"/>
    <col min="3072" max="3072" width="3.875" style="53" customWidth="1"/>
    <col min="3073" max="3073" width="6.875" style="53" customWidth="1"/>
    <col min="3074" max="3074" width="6.625" style="53" customWidth="1"/>
    <col min="3075" max="3075" width="19.625" style="53" customWidth="1"/>
    <col min="3076" max="3076" width="8.875" style="53" customWidth="1"/>
    <col min="3077" max="3077" width="7.625" style="53" customWidth="1"/>
    <col min="3078" max="3078" width="7.875" style="53" customWidth="1"/>
    <col min="3079" max="3079" width="5" style="53" customWidth="1"/>
    <col min="3080" max="3080" width="6.125" style="53" customWidth="1"/>
    <col min="3081" max="3081" width="6.875" style="53" customWidth="1"/>
    <col min="3082" max="3082" width="7.875" style="53" customWidth="1"/>
    <col min="3083" max="3327" width="8.125" style="53"/>
    <col min="3328" max="3328" width="3.875" style="53" customWidth="1"/>
    <col min="3329" max="3329" width="6.875" style="53" customWidth="1"/>
    <col min="3330" max="3330" width="6.625" style="53" customWidth="1"/>
    <col min="3331" max="3331" width="19.625" style="53" customWidth="1"/>
    <col min="3332" max="3332" width="8.875" style="53" customWidth="1"/>
    <col min="3333" max="3333" width="7.625" style="53" customWidth="1"/>
    <col min="3334" max="3334" width="7.875" style="53" customWidth="1"/>
    <col min="3335" max="3335" width="5" style="53" customWidth="1"/>
    <col min="3336" max="3336" width="6.125" style="53" customWidth="1"/>
    <col min="3337" max="3337" width="6.875" style="53" customWidth="1"/>
    <col min="3338" max="3338" width="7.875" style="53" customWidth="1"/>
    <col min="3339" max="3583" width="8.125" style="53"/>
    <col min="3584" max="3584" width="3.875" style="53" customWidth="1"/>
    <col min="3585" max="3585" width="6.875" style="53" customWidth="1"/>
    <col min="3586" max="3586" width="6.625" style="53" customWidth="1"/>
    <col min="3587" max="3587" width="19.625" style="53" customWidth="1"/>
    <col min="3588" max="3588" width="8.875" style="53" customWidth="1"/>
    <col min="3589" max="3589" width="7.625" style="53" customWidth="1"/>
    <col min="3590" max="3590" width="7.875" style="53" customWidth="1"/>
    <col min="3591" max="3591" width="5" style="53" customWidth="1"/>
    <col min="3592" max="3592" width="6.125" style="53" customWidth="1"/>
    <col min="3593" max="3593" width="6.875" style="53" customWidth="1"/>
    <col min="3594" max="3594" width="7.875" style="53" customWidth="1"/>
    <col min="3595" max="3839" width="8.125" style="53"/>
    <col min="3840" max="3840" width="3.875" style="53" customWidth="1"/>
    <col min="3841" max="3841" width="6.875" style="53" customWidth="1"/>
    <col min="3842" max="3842" width="6.625" style="53" customWidth="1"/>
    <col min="3843" max="3843" width="19.625" style="53" customWidth="1"/>
    <col min="3844" max="3844" width="8.875" style="53" customWidth="1"/>
    <col min="3845" max="3845" width="7.625" style="53" customWidth="1"/>
    <col min="3846" max="3846" width="7.875" style="53" customWidth="1"/>
    <col min="3847" max="3847" width="5" style="53" customWidth="1"/>
    <col min="3848" max="3848" width="6.125" style="53" customWidth="1"/>
    <col min="3849" max="3849" width="6.875" style="53" customWidth="1"/>
    <col min="3850" max="3850" width="7.875" style="53" customWidth="1"/>
    <col min="3851" max="4095" width="8.125" style="53"/>
    <col min="4096" max="4096" width="3.875" style="53" customWidth="1"/>
    <col min="4097" max="4097" width="6.875" style="53" customWidth="1"/>
    <col min="4098" max="4098" width="6.625" style="53" customWidth="1"/>
    <col min="4099" max="4099" width="19.625" style="53" customWidth="1"/>
    <col min="4100" max="4100" width="8.875" style="53" customWidth="1"/>
    <col min="4101" max="4101" width="7.625" style="53" customWidth="1"/>
    <col min="4102" max="4102" width="7.875" style="53" customWidth="1"/>
    <col min="4103" max="4103" width="5" style="53" customWidth="1"/>
    <col min="4104" max="4104" width="6.125" style="53" customWidth="1"/>
    <col min="4105" max="4105" width="6.875" style="53" customWidth="1"/>
    <col min="4106" max="4106" width="7.875" style="53" customWidth="1"/>
    <col min="4107" max="4351" width="8.125" style="53"/>
    <col min="4352" max="4352" width="3.875" style="53" customWidth="1"/>
    <col min="4353" max="4353" width="6.875" style="53" customWidth="1"/>
    <col min="4354" max="4354" width="6.625" style="53" customWidth="1"/>
    <col min="4355" max="4355" width="19.625" style="53" customWidth="1"/>
    <col min="4356" max="4356" width="8.875" style="53" customWidth="1"/>
    <col min="4357" max="4357" width="7.625" style="53" customWidth="1"/>
    <col min="4358" max="4358" width="7.875" style="53" customWidth="1"/>
    <col min="4359" max="4359" width="5" style="53" customWidth="1"/>
    <col min="4360" max="4360" width="6.125" style="53" customWidth="1"/>
    <col min="4361" max="4361" width="6.875" style="53" customWidth="1"/>
    <col min="4362" max="4362" width="7.875" style="53" customWidth="1"/>
    <col min="4363" max="4607" width="8.125" style="53"/>
    <col min="4608" max="4608" width="3.875" style="53" customWidth="1"/>
    <col min="4609" max="4609" width="6.875" style="53" customWidth="1"/>
    <col min="4610" max="4610" width="6.625" style="53" customWidth="1"/>
    <col min="4611" max="4611" width="19.625" style="53" customWidth="1"/>
    <col min="4612" max="4612" width="8.875" style="53" customWidth="1"/>
    <col min="4613" max="4613" width="7.625" style="53" customWidth="1"/>
    <col min="4614" max="4614" width="7.875" style="53" customWidth="1"/>
    <col min="4615" max="4615" width="5" style="53" customWidth="1"/>
    <col min="4616" max="4616" width="6.125" style="53" customWidth="1"/>
    <col min="4617" max="4617" width="6.875" style="53" customWidth="1"/>
    <col min="4618" max="4618" width="7.875" style="53" customWidth="1"/>
    <col min="4619" max="4863" width="8.125" style="53"/>
    <col min="4864" max="4864" width="3.875" style="53" customWidth="1"/>
    <col min="4865" max="4865" width="6.875" style="53" customWidth="1"/>
    <col min="4866" max="4866" width="6.625" style="53" customWidth="1"/>
    <col min="4867" max="4867" width="19.625" style="53" customWidth="1"/>
    <col min="4868" max="4868" width="8.875" style="53" customWidth="1"/>
    <col min="4869" max="4869" width="7.625" style="53" customWidth="1"/>
    <col min="4870" max="4870" width="7.875" style="53" customWidth="1"/>
    <col min="4871" max="4871" width="5" style="53" customWidth="1"/>
    <col min="4872" max="4872" width="6.125" style="53" customWidth="1"/>
    <col min="4873" max="4873" width="6.875" style="53" customWidth="1"/>
    <col min="4874" max="4874" width="7.875" style="53" customWidth="1"/>
    <col min="4875" max="5119" width="8.125" style="53"/>
    <col min="5120" max="5120" width="3.875" style="53" customWidth="1"/>
    <col min="5121" max="5121" width="6.875" style="53" customWidth="1"/>
    <col min="5122" max="5122" width="6.625" style="53" customWidth="1"/>
    <col min="5123" max="5123" width="19.625" style="53" customWidth="1"/>
    <col min="5124" max="5124" width="8.875" style="53" customWidth="1"/>
    <col min="5125" max="5125" width="7.625" style="53" customWidth="1"/>
    <col min="5126" max="5126" width="7.875" style="53" customWidth="1"/>
    <col min="5127" max="5127" width="5" style="53" customWidth="1"/>
    <col min="5128" max="5128" width="6.125" style="53" customWidth="1"/>
    <col min="5129" max="5129" width="6.875" style="53" customWidth="1"/>
    <col min="5130" max="5130" width="7.875" style="53" customWidth="1"/>
    <col min="5131" max="5375" width="8.125" style="53"/>
    <col min="5376" max="5376" width="3.875" style="53" customWidth="1"/>
    <col min="5377" max="5377" width="6.875" style="53" customWidth="1"/>
    <col min="5378" max="5378" width="6.625" style="53" customWidth="1"/>
    <col min="5379" max="5379" width="19.625" style="53" customWidth="1"/>
    <col min="5380" max="5380" width="8.875" style="53" customWidth="1"/>
    <col min="5381" max="5381" width="7.625" style="53" customWidth="1"/>
    <col min="5382" max="5382" width="7.875" style="53" customWidth="1"/>
    <col min="5383" max="5383" width="5" style="53" customWidth="1"/>
    <col min="5384" max="5384" width="6.125" style="53" customWidth="1"/>
    <col min="5385" max="5385" width="6.875" style="53" customWidth="1"/>
    <col min="5386" max="5386" width="7.875" style="53" customWidth="1"/>
    <col min="5387" max="5631" width="8.125" style="53"/>
    <col min="5632" max="5632" width="3.875" style="53" customWidth="1"/>
    <col min="5633" max="5633" width="6.875" style="53" customWidth="1"/>
    <col min="5634" max="5634" width="6.625" style="53" customWidth="1"/>
    <col min="5635" max="5635" width="19.625" style="53" customWidth="1"/>
    <col min="5636" max="5636" width="8.875" style="53" customWidth="1"/>
    <col min="5637" max="5637" width="7.625" style="53" customWidth="1"/>
    <col min="5638" max="5638" width="7.875" style="53" customWidth="1"/>
    <col min="5639" max="5639" width="5" style="53" customWidth="1"/>
    <col min="5640" max="5640" width="6.125" style="53" customWidth="1"/>
    <col min="5641" max="5641" width="6.875" style="53" customWidth="1"/>
    <col min="5642" max="5642" width="7.875" style="53" customWidth="1"/>
    <col min="5643" max="5887" width="8.125" style="53"/>
    <col min="5888" max="5888" width="3.875" style="53" customWidth="1"/>
    <col min="5889" max="5889" width="6.875" style="53" customWidth="1"/>
    <col min="5890" max="5890" width="6.625" style="53" customWidth="1"/>
    <col min="5891" max="5891" width="19.625" style="53" customWidth="1"/>
    <col min="5892" max="5892" width="8.875" style="53" customWidth="1"/>
    <col min="5893" max="5893" width="7.625" style="53" customWidth="1"/>
    <col min="5894" max="5894" width="7.875" style="53" customWidth="1"/>
    <col min="5895" max="5895" width="5" style="53" customWidth="1"/>
    <col min="5896" max="5896" width="6.125" style="53" customWidth="1"/>
    <col min="5897" max="5897" width="6.875" style="53" customWidth="1"/>
    <col min="5898" max="5898" width="7.875" style="53" customWidth="1"/>
    <col min="5899" max="6143" width="8.125" style="53"/>
    <col min="6144" max="6144" width="3.875" style="53" customWidth="1"/>
    <col min="6145" max="6145" width="6.875" style="53" customWidth="1"/>
    <col min="6146" max="6146" width="6.625" style="53" customWidth="1"/>
    <col min="6147" max="6147" width="19.625" style="53" customWidth="1"/>
    <col min="6148" max="6148" width="8.875" style="53" customWidth="1"/>
    <col min="6149" max="6149" width="7.625" style="53" customWidth="1"/>
    <col min="6150" max="6150" width="7.875" style="53" customWidth="1"/>
    <col min="6151" max="6151" width="5" style="53" customWidth="1"/>
    <col min="6152" max="6152" width="6.125" style="53" customWidth="1"/>
    <col min="6153" max="6153" width="6.875" style="53" customWidth="1"/>
    <col min="6154" max="6154" width="7.875" style="53" customWidth="1"/>
    <col min="6155" max="6399" width="8.125" style="53"/>
    <col min="6400" max="6400" width="3.875" style="53" customWidth="1"/>
    <col min="6401" max="6401" width="6.875" style="53" customWidth="1"/>
    <col min="6402" max="6402" width="6.625" style="53" customWidth="1"/>
    <col min="6403" max="6403" width="19.625" style="53" customWidth="1"/>
    <col min="6404" max="6404" width="8.875" style="53" customWidth="1"/>
    <col min="6405" max="6405" width="7.625" style="53" customWidth="1"/>
    <col min="6406" max="6406" width="7.875" style="53" customWidth="1"/>
    <col min="6407" max="6407" width="5" style="53" customWidth="1"/>
    <col min="6408" max="6408" width="6.125" style="53" customWidth="1"/>
    <col min="6409" max="6409" width="6.875" style="53" customWidth="1"/>
    <col min="6410" max="6410" width="7.875" style="53" customWidth="1"/>
    <col min="6411" max="6655" width="8.125" style="53"/>
    <col min="6656" max="6656" width="3.875" style="53" customWidth="1"/>
    <col min="6657" max="6657" width="6.875" style="53" customWidth="1"/>
    <col min="6658" max="6658" width="6.625" style="53" customWidth="1"/>
    <col min="6659" max="6659" width="19.625" style="53" customWidth="1"/>
    <col min="6660" max="6660" width="8.875" style="53" customWidth="1"/>
    <col min="6661" max="6661" width="7.625" style="53" customWidth="1"/>
    <col min="6662" max="6662" width="7.875" style="53" customWidth="1"/>
    <col min="6663" max="6663" width="5" style="53" customWidth="1"/>
    <col min="6664" max="6664" width="6.125" style="53" customWidth="1"/>
    <col min="6665" max="6665" width="6.875" style="53" customWidth="1"/>
    <col min="6666" max="6666" width="7.875" style="53" customWidth="1"/>
    <col min="6667" max="6911" width="8.125" style="53"/>
    <col min="6912" max="6912" width="3.875" style="53" customWidth="1"/>
    <col min="6913" max="6913" width="6.875" style="53" customWidth="1"/>
    <col min="6914" max="6914" width="6.625" style="53" customWidth="1"/>
    <col min="6915" max="6915" width="19.625" style="53" customWidth="1"/>
    <col min="6916" max="6916" width="8.875" style="53" customWidth="1"/>
    <col min="6917" max="6917" width="7.625" style="53" customWidth="1"/>
    <col min="6918" max="6918" width="7.875" style="53" customWidth="1"/>
    <col min="6919" max="6919" width="5" style="53" customWidth="1"/>
    <col min="6920" max="6920" width="6.125" style="53" customWidth="1"/>
    <col min="6921" max="6921" width="6.875" style="53" customWidth="1"/>
    <col min="6922" max="6922" width="7.875" style="53" customWidth="1"/>
    <col min="6923" max="7167" width="8.125" style="53"/>
    <col min="7168" max="7168" width="3.875" style="53" customWidth="1"/>
    <col min="7169" max="7169" width="6.875" style="53" customWidth="1"/>
    <col min="7170" max="7170" width="6.625" style="53" customWidth="1"/>
    <col min="7171" max="7171" width="19.625" style="53" customWidth="1"/>
    <col min="7172" max="7172" width="8.875" style="53" customWidth="1"/>
    <col min="7173" max="7173" width="7.625" style="53" customWidth="1"/>
    <col min="7174" max="7174" width="7.875" style="53" customWidth="1"/>
    <col min="7175" max="7175" width="5" style="53" customWidth="1"/>
    <col min="7176" max="7176" width="6.125" style="53" customWidth="1"/>
    <col min="7177" max="7177" width="6.875" style="53" customWidth="1"/>
    <col min="7178" max="7178" width="7.875" style="53" customWidth="1"/>
    <col min="7179" max="7423" width="8.125" style="53"/>
    <col min="7424" max="7424" width="3.875" style="53" customWidth="1"/>
    <col min="7425" max="7425" width="6.875" style="53" customWidth="1"/>
    <col min="7426" max="7426" width="6.625" style="53" customWidth="1"/>
    <col min="7427" max="7427" width="19.625" style="53" customWidth="1"/>
    <col min="7428" max="7428" width="8.875" style="53" customWidth="1"/>
    <col min="7429" max="7429" width="7.625" style="53" customWidth="1"/>
    <col min="7430" max="7430" width="7.875" style="53" customWidth="1"/>
    <col min="7431" max="7431" width="5" style="53" customWidth="1"/>
    <col min="7432" max="7432" width="6.125" style="53" customWidth="1"/>
    <col min="7433" max="7433" width="6.875" style="53" customWidth="1"/>
    <col min="7434" max="7434" width="7.875" style="53" customWidth="1"/>
    <col min="7435" max="7679" width="8.125" style="53"/>
    <col min="7680" max="7680" width="3.875" style="53" customWidth="1"/>
    <col min="7681" max="7681" width="6.875" style="53" customWidth="1"/>
    <col min="7682" max="7682" width="6.625" style="53" customWidth="1"/>
    <col min="7683" max="7683" width="19.625" style="53" customWidth="1"/>
    <col min="7684" max="7684" width="8.875" style="53" customWidth="1"/>
    <col min="7685" max="7685" width="7.625" style="53" customWidth="1"/>
    <col min="7686" max="7686" width="7.875" style="53" customWidth="1"/>
    <col min="7687" max="7687" width="5" style="53" customWidth="1"/>
    <col min="7688" max="7688" width="6.125" style="53" customWidth="1"/>
    <col min="7689" max="7689" width="6.875" style="53" customWidth="1"/>
    <col min="7690" max="7690" width="7.875" style="53" customWidth="1"/>
    <col min="7691" max="7935" width="8.125" style="53"/>
    <col min="7936" max="7936" width="3.875" style="53" customWidth="1"/>
    <col min="7937" max="7937" width="6.875" style="53" customWidth="1"/>
    <col min="7938" max="7938" width="6.625" style="53" customWidth="1"/>
    <col min="7939" max="7939" width="19.625" style="53" customWidth="1"/>
    <col min="7940" max="7940" width="8.875" style="53" customWidth="1"/>
    <col min="7941" max="7941" width="7.625" style="53" customWidth="1"/>
    <col min="7942" max="7942" width="7.875" style="53" customWidth="1"/>
    <col min="7943" max="7943" width="5" style="53" customWidth="1"/>
    <col min="7944" max="7944" width="6.125" style="53" customWidth="1"/>
    <col min="7945" max="7945" width="6.875" style="53" customWidth="1"/>
    <col min="7946" max="7946" width="7.875" style="53" customWidth="1"/>
    <col min="7947" max="8191" width="8.125" style="53"/>
    <col min="8192" max="8192" width="3.875" style="53" customWidth="1"/>
    <col min="8193" max="8193" width="6.875" style="53" customWidth="1"/>
    <col min="8194" max="8194" width="6.625" style="53" customWidth="1"/>
    <col min="8195" max="8195" width="19.625" style="53" customWidth="1"/>
    <col min="8196" max="8196" width="8.875" style="53" customWidth="1"/>
    <col min="8197" max="8197" width="7.625" style="53" customWidth="1"/>
    <col min="8198" max="8198" width="7.875" style="53" customWidth="1"/>
    <col min="8199" max="8199" width="5" style="53" customWidth="1"/>
    <col min="8200" max="8200" width="6.125" style="53" customWidth="1"/>
    <col min="8201" max="8201" width="6.875" style="53" customWidth="1"/>
    <col min="8202" max="8202" width="7.875" style="53" customWidth="1"/>
    <col min="8203" max="8447" width="8.125" style="53"/>
    <col min="8448" max="8448" width="3.875" style="53" customWidth="1"/>
    <col min="8449" max="8449" width="6.875" style="53" customWidth="1"/>
    <col min="8450" max="8450" width="6.625" style="53" customWidth="1"/>
    <col min="8451" max="8451" width="19.625" style="53" customWidth="1"/>
    <col min="8452" max="8452" width="8.875" style="53" customWidth="1"/>
    <col min="8453" max="8453" width="7.625" style="53" customWidth="1"/>
    <col min="8454" max="8454" width="7.875" style="53" customWidth="1"/>
    <col min="8455" max="8455" width="5" style="53" customWidth="1"/>
    <col min="8456" max="8456" width="6.125" style="53" customWidth="1"/>
    <col min="8457" max="8457" width="6.875" style="53" customWidth="1"/>
    <col min="8458" max="8458" width="7.875" style="53" customWidth="1"/>
    <col min="8459" max="8703" width="8.125" style="53"/>
    <col min="8704" max="8704" width="3.875" style="53" customWidth="1"/>
    <col min="8705" max="8705" width="6.875" style="53" customWidth="1"/>
    <col min="8706" max="8706" width="6.625" style="53" customWidth="1"/>
    <col min="8707" max="8707" width="19.625" style="53" customWidth="1"/>
    <col min="8708" max="8708" width="8.875" style="53" customWidth="1"/>
    <col min="8709" max="8709" width="7.625" style="53" customWidth="1"/>
    <col min="8710" max="8710" width="7.875" style="53" customWidth="1"/>
    <col min="8711" max="8711" width="5" style="53" customWidth="1"/>
    <col min="8712" max="8712" width="6.125" style="53" customWidth="1"/>
    <col min="8713" max="8713" width="6.875" style="53" customWidth="1"/>
    <col min="8714" max="8714" width="7.875" style="53" customWidth="1"/>
    <col min="8715" max="8959" width="8.125" style="53"/>
    <col min="8960" max="8960" width="3.875" style="53" customWidth="1"/>
    <col min="8961" max="8961" width="6.875" style="53" customWidth="1"/>
    <col min="8962" max="8962" width="6.625" style="53" customWidth="1"/>
    <col min="8963" max="8963" width="19.625" style="53" customWidth="1"/>
    <col min="8964" max="8964" width="8.875" style="53" customWidth="1"/>
    <col min="8965" max="8965" width="7.625" style="53" customWidth="1"/>
    <col min="8966" max="8966" width="7.875" style="53" customWidth="1"/>
    <col min="8967" max="8967" width="5" style="53" customWidth="1"/>
    <col min="8968" max="8968" width="6.125" style="53" customWidth="1"/>
    <col min="8969" max="8969" width="6.875" style="53" customWidth="1"/>
    <col min="8970" max="8970" width="7.875" style="53" customWidth="1"/>
    <col min="8971" max="9215" width="8.125" style="53"/>
    <col min="9216" max="9216" width="3.875" style="53" customWidth="1"/>
    <col min="9217" max="9217" width="6.875" style="53" customWidth="1"/>
    <col min="9218" max="9218" width="6.625" style="53" customWidth="1"/>
    <col min="9219" max="9219" width="19.625" style="53" customWidth="1"/>
    <col min="9220" max="9220" width="8.875" style="53" customWidth="1"/>
    <col min="9221" max="9221" width="7.625" style="53" customWidth="1"/>
    <col min="9222" max="9222" width="7.875" style="53" customWidth="1"/>
    <col min="9223" max="9223" width="5" style="53" customWidth="1"/>
    <col min="9224" max="9224" width="6.125" style="53" customWidth="1"/>
    <col min="9225" max="9225" width="6.875" style="53" customWidth="1"/>
    <col min="9226" max="9226" width="7.875" style="53" customWidth="1"/>
    <col min="9227" max="9471" width="8.125" style="53"/>
    <col min="9472" max="9472" width="3.875" style="53" customWidth="1"/>
    <col min="9473" max="9473" width="6.875" style="53" customWidth="1"/>
    <col min="9474" max="9474" width="6.625" style="53" customWidth="1"/>
    <col min="9475" max="9475" width="19.625" style="53" customWidth="1"/>
    <col min="9476" max="9476" width="8.875" style="53" customWidth="1"/>
    <col min="9477" max="9477" width="7.625" style="53" customWidth="1"/>
    <col min="9478" max="9478" width="7.875" style="53" customWidth="1"/>
    <col min="9479" max="9479" width="5" style="53" customWidth="1"/>
    <col min="9480" max="9480" width="6.125" style="53" customWidth="1"/>
    <col min="9481" max="9481" width="6.875" style="53" customWidth="1"/>
    <col min="9482" max="9482" width="7.875" style="53" customWidth="1"/>
    <col min="9483" max="9727" width="8.125" style="53"/>
    <col min="9728" max="9728" width="3.875" style="53" customWidth="1"/>
    <col min="9729" max="9729" width="6.875" style="53" customWidth="1"/>
    <col min="9730" max="9730" width="6.625" style="53" customWidth="1"/>
    <col min="9731" max="9731" width="19.625" style="53" customWidth="1"/>
    <col min="9732" max="9732" width="8.875" style="53" customWidth="1"/>
    <col min="9733" max="9733" width="7.625" style="53" customWidth="1"/>
    <col min="9734" max="9734" width="7.875" style="53" customWidth="1"/>
    <col min="9735" max="9735" width="5" style="53" customWidth="1"/>
    <col min="9736" max="9736" width="6.125" style="53" customWidth="1"/>
    <col min="9737" max="9737" width="6.875" style="53" customWidth="1"/>
    <col min="9738" max="9738" width="7.875" style="53" customWidth="1"/>
    <col min="9739" max="9983" width="8.125" style="53"/>
    <col min="9984" max="9984" width="3.875" style="53" customWidth="1"/>
    <col min="9985" max="9985" width="6.875" style="53" customWidth="1"/>
    <col min="9986" max="9986" width="6.625" style="53" customWidth="1"/>
    <col min="9987" max="9987" width="19.625" style="53" customWidth="1"/>
    <col min="9988" max="9988" width="8.875" style="53" customWidth="1"/>
    <col min="9989" max="9989" width="7.625" style="53" customWidth="1"/>
    <col min="9990" max="9990" width="7.875" style="53" customWidth="1"/>
    <col min="9991" max="9991" width="5" style="53" customWidth="1"/>
    <col min="9992" max="9992" width="6.125" style="53" customWidth="1"/>
    <col min="9993" max="9993" width="6.875" style="53" customWidth="1"/>
    <col min="9994" max="9994" width="7.875" style="53" customWidth="1"/>
    <col min="9995" max="10239" width="8.125" style="53"/>
    <col min="10240" max="10240" width="3.875" style="53" customWidth="1"/>
    <col min="10241" max="10241" width="6.875" style="53" customWidth="1"/>
    <col min="10242" max="10242" width="6.625" style="53" customWidth="1"/>
    <col min="10243" max="10243" width="19.625" style="53" customWidth="1"/>
    <col min="10244" max="10244" width="8.875" style="53" customWidth="1"/>
    <col min="10245" max="10245" width="7.625" style="53" customWidth="1"/>
    <col min="10246" max="10246" width="7.875" style="53" customWidth="1"/>
    <col min="10247" max="10247" width="5" style="53" customWidth="1"/>
    <col min="10248" max="10248" width="6.125" style="53" customWidth="1"/>
    <col min="10249" max="10249" width="6.875" style="53" customWidth="1"/>
    <col min="10250" max="10250" width="7.875" style="53" customWidth="1"/>
    <col min="10251" max="10495" width="8.125" style="53"/>
    <col min="10496" max="10496" width="3.875" style="53" customWidth="1"/>
    <col min="10497" max="10497" width="6.875" style="53" customWidth="1"/>
    <col min="10498" max="10498" width="6.625" style="53" customWidth="1"/>
    <col min="10499" max="10499" width="19.625" style="53" customWidth="1"/>
    <col min="10500" max="10500" width="8.875" style="53" customWidth="1"/>
    <col min="10501" max="10501" width="7.625" style="53" customWidth="1"/>
    <col min="10502" max="10502" width="7.875" style="53" customWidth="1"/>
    <col min="10503" max="10503" width="5" style="53" customWidth="1"/>
    <col min="10504" max="10504" width="6.125" style="53" customWidth="1"/>
    <col min="10505" max="10505" width="6.875" style="53" customWidth="1"/>
    <col min="10506" max="10506" width="7.875" style="53" customWidth="1"/>
    <col min="10507" max="10751" width="8.125" style="53"/>
    <col min="10752" max="10752" width="3.875" style="53" customWidth="1"/>
    <col min="10753" max="10753" width="6.875" style="53" customWidth="1"/>
    <col min="10754" max="10754" width="6.625" style="53" customWidth="1"/>
    <col min="10755" max="10755" width="19.625" style="53" customWidth="1"/>
    <col min="10756" max="10756" width="8.875" style="53" customWidth="1"/>
    <col min="10757" max="10757" width="7.625" style="53" customWidth="1"/>
    <col min="10758" max="10758" width="7.875" style="53" customWidth="1"/>
    <col min="10759" max="10759" width="5" style="53" customWidth="1"/>
    <col min="10760" max="10760" width="6.125" style="53" customWidth="1"/>
    <col min="10761" max="10761" width="6.875" style="53" customWidth="1"/>
    <col min="10762" max="10762" width="7.875" style="53" customWidth="1"/>
    <col min="10763" max="11007" width="8.125" style="53"/>
    <col min="11008" max="11008" width="3.875" style="53" customWidth="1"/>
    <col min="11009" max="11009" width="6.875" style="53" customWidth="1"/>
    <col min="11010" max="11010" width="6.625" style="53" customWidth="1"/>
    <col min="11011" max="11011" width="19.625" style="53" customWidth="1"/>
    <col min="11012" max="11012" width="8.875" style="53" customWidth="1"/>
    <col min="11013" max="11013" width="7.625" style="53" customWidth="1"/>
    <col min="11014" max="11014" width="7.875" style="53" customWidth="1"/>
    <col min="11015" max="11015" width="5" style="53" customWidth="1"/>
    <col min="11016" max="11016" width="6.125" style="53" customWidth="1"/>
    <col min="11017" max="11017" width="6.875" style="53" customWidth="1"/>
    <col min="11018" max="11018" width="7.875" style="53" customWidth="1"/>
    <col min="11019" max="11263" width="8.125" style="53"/>
    <col min="11264" max="11264" width="3.875" style="53" customWidth="1"/>
    <col min="11265" max="11265" width="6.875" style="53" customWidth="1"/>
    <col min="11266" max="11266" width="6.625" style="53" customWidth="1"/>
    <col min="11267" max="11267" width="19.625" style="53" customWidth="1"/>
    <col min="11268" max="11268" width="8.875" style="53" customWidth="1"/>
    <col min="11269" max="11269" width="7.625" style="53" customWidth="1"/>
    <col min="11270" max="11270" width="7.875" style="53" customWidth="1"/>
    <col min="11271" max="11271" width="5" style="53" customWidth="1"/>
    <col min="11272" max="11272" width="6.125" style="53" customWidth="1"/>
    <col min="11273" max="11273" width="6.875" style="53" customWidth="1"/>
    <col min="11274" max="11274" width="7.875" style="53" customWidth="1"/>
    <col min="11275" max="11519" width="8.125" style="53"/>
    <col min="11520" max="11520" width="3.875" style="53" customWidth="1"/>
    <col min="11521" max="11521" width="6.875" style="53" customWidth="1"/>
    <col min="11522" max="11522" width="6.625" style="53" customWidth="1"/>
    <col min="11523" max="11523" width="19.625" style="53" customWidth="1"/>
    <col min="11524" max="11524" width="8.875" style="53" customWidth="1"/>
    <col min="11525" max="11525" width="7.625" style="53" customWidth="1"/>
    <col min="11526" max="11526" width="7.875" style="53" customWidth="1"/>
    <col min="11527" max="11527" width="5" style="53" customWidth="1"/>
    <col min="11528" max="11528" width="6.125" style="53" customWidth="1"/>
    <col min="11529" max="11529" width="6.875" style="53" customWidth="1"/>
    <col min="11530" max="11530" width="7.875" style="53" customWidth="1"/>
    <col min="11531" max="11775" width="8.125" style="53"/>
    <col min="11776" max="11776" width="3.875" style="53" customWidth="1"/>
    <col min="11777" max="11777" width="6.875" style="53" customWidth="1"/>
    <col min="11778" max="11778" width="6.625" style="53" customWidth="1"/>
    <col min="11779" max="11779" width="19.625" style="53" customWidth="1"/>
    <col min="11780" max="11780" width="8.875" style="53" customWidth="1"/>
    <col min="11781" max="11781" width="7.625" style="53" customWidth="1"/>
    <col min="11782" max="11782" width="7.875" style="53" customWidth="1"/>
    <col min="11783" max="11783" width="5" style="53" customWidth="1"/>
    <col min="11784" max="11784" width="6.125" style="53" customWidth="1"/>
    <col min="11785" max="11785" width="6.875" style="53" customWidth="1"/>
    <col min="11786" max="11786" width="7.875" style="53" customWidth="1"/>
    <col min="11787" max="12031" width="8.125" style="53"/>
    <col min="12032" max="12032" width="3.875" style="53" customWidth="1"/>
    <col min="12033" max="12033" width="6.875" style="53" customWidth="1"/>
    <col min="12034" max="12034" width="6.625" style="53" customWidth="1"/>
    <col min="12035" max="12035" width="19.625" style="53" customWidth="1"/>
    <col min="12036" max="12036" width="8.875" style="53" customWidth="1"/>
    <col min="12037" max="12037" width="7.625" style="53" customWidth="1"/>
    <col min="12038" max="12038" width="7.875" style="53" customWidth="1"/>
    <col min="12039" max="12039" width="5" style="53" customWidth="1"/>
    <col min="12040" max="12040" width="6.125" style="53" customWidth="1"/>
    <col min="12041" max="12041" width="6.875" style="53" customWidth="1"/>
    <col min="12042" max="12042" width="7.875" style="53" customWidth="1"/>
    <col min="12043" max="12287" width="8.125" style="53"/>
    <col min="12288" max="12288" width="3.875" style="53" customWidth="1"/>
    <col min="12289" max="12289" width="6.875" style="53" customWidth="1"/>
    <col min="12290" max="12290" width="6.625" style="53" customWidth="1"/>
    <col min="12291" max="12291" width="19.625" style="53" customWidth="1"/>
    <col min="12292" max="12292" width="8.875" style="53" customWidth="1"/>
    <col min="12293" max="12293" width="7.625" style="53" customWidth="1"/>
    <col min="12294" max="12294" width="7.875" style="53" customWidth="1"/>
    <col min="12295" max="12295" width="5" style="53" customWidth="1"/>
    <col min="12296" max="12296" width="6.125" style="53" customWidth="1"/>
    <col min="12297" max="12297" width="6.875" style="53" customWidth="1"/>
    <col min="12298" max="12298" width="7.875" style="53" customWidth="1"/>
    <col min="12299" max="12543" width="8.125" style="53"/>
    <col min="12544" max="12544" width="3.875" style="53" customWidth="1"/>
    <col min="12545" max="12545" width="6.875" style="53" customWidth="1"/>
    <col min="12546" max="12546" width="6.625" style="53" customWidth="1"/>
    <col min="12547" max="12547" width="19.625" style="53" customWidth="1"/>
    <col min="12548" max="12548" width="8.875" style="53" customWidth="1"/>
    <col min="12549" max="12549" width="7.625" style="53" customWidth="1"/>
    <col min="12550" max="12550" width="7.875" style="53" customWidth="1"/>
    <col min="12551" max="12551" width="5" style="53" customWidth="1"/>
    <col min="12552" max="12552" width="6.125" style="53" customWidth="1"/>
    <col min="12553" max="12553" width="6.875" style="53" customWidth="1"/>
    <col min="12554" max="12554" width="7.875" style="53" customWidth="1"/>
    <col min="12555" max="12799" width="8.125" style="53"/>
    <col min="12800" max="12800" width="3.875" style="53" customWidth="1"/>
    <col min="12801" max="12801" width="6.875" style="53" customWidth="1"/>
    <col min="12802" max="12802" width="6.625" style="53" customWidth="1"/>
    <col min="12803" max="12803" width="19.625" style="53" customWidth="1"/>
    <col min="12804" max="12804" width="8.875" style="53" customWidth="1"/>
    <col min="12805" max="12805" width="7.625" style="53" customWidth="1"/>
    <col min="12806" max="12806" width="7.875" style="53" customWidth="1"/>
    <col min="12807" max="12807" width="5" style="53" customWidth="1"/>
    <col min="12808" max="12808" width="6.125" style="53" customWidth="1"/>
    <col min="12809" max="12809" width="6.875" style="53" customWidth="1"/>
    <col min="12810" max="12810" width="7.875" style="53" customWidth="1"/>
    <col min="12811" max="13055" width="8.125" style="53"/>
    <col min="13056" max="13056" width="3.875" style="53" customWidth="1"/>
    <col min="13057" max="13057" width="6.875" style="53" customWidth="1"/>
    <col min="13058" max="13058" width="6.625" style="53" customWidth="1"/>
    <col min="13059" max="13059" width="19.625" style="53" customWidth="1"/>
    <col min="13060" max="13060" width="8.875" style="53" customWidth="1"/>
    <col min="13061" max="13061" width="7.625" style="53" customWidth="1"/>
    <col min="13062" max="13062" width="7.875" style="53" customWidth="1"/>
    <col min="13063" max="13063" width="5" style="53" customWidth="1"/>
    <col min="13064" max="13064" width="6.125" style="53" customWidth="1"/>
    <col min="13065" max="13065" width="6.875" style="53" customWidth="1"/>
    <col min="13066" max="13066" width="7.875" style="53" customWidth="1"/>
    <col min="13067" max="13311" width="8.125" style="53"/>
    <col min="13312" max="13312" width="3.875" style="53" customWidth="1"/>
    <col min="13313" max="13313" width="6.875" style="53" customWidth="1"/>
    <col min="13314" max="13314" width="6.625" style="53" customWidth="1"/>
    <col min="13315" max="13315" width="19.625" style="53" customWidth="1"/>
    <col min="13316" max="13316" width="8.875" style="53" customWidth="1"/>
    <col min="13317" max="13317" width="7.625" style="53" customWidth="1"/>
    <col min="13318" max="13318" width="7.875" style="53" customWidth="1"/>
    <col min="13319" max="13319" width="5" style="53" customWidth="1"/>
    <col min="13320" max="13320" width="6.125" style="53" customWidth="1"/>
    <col min="13321" max="13321" width="6.875" style="53" customWidth="1"/>
    <col min="13322" max="13322" width="7.875" style="53" customWidth="1"/>
    <col min="13323" max="13567" width="8.125" style="53"/>
    <col min="13568" max="13568" width="3.875" style="53" customWidth="1"/>
    <col min="13569" max="13569" width="6.875" style="53" customWidth="1"/>
    <col min="13570" max="13570" width="6.625" style="53" customWidth="1"/>
    <col min="13571" max="13571" width="19.625" style="53" customWidth="1"/>
    <col min="13572" max="13572" width="8.875" style="53" customWidth="1"/>
    <col min="13573" max="13573" width="7.625" style="53" customWidth="1"/>
    <col min="13574" max="13574" width="7.875" style="53" customWidth="1"/>
    <col min="13575" max="13575" width="5" style="53" customWidth="1"/>
    <col min="13576" max="13576" width="6.125" style="53" customWidth="1"/>
    <col min="13577" max="13577" width="6.875" style="53" customWidth="1"/>
    <col min="13578" max="13578" width="7.875" style="53" customWidth="1"/>
    <col min="13579" max="13823" width="8.125" style="53"/>
    <col min="13824" max="13824" width="3.875" style="53" customWidth="1"/>
    <col min="13825" max="13825" width="6.875" style="53" customWidth="1"/>
    <col min="13826" max="13826" width="6.625" style="53" customWidth="1"/>
    <col min="13827" max="13827" width="19.625" style="53" customWidth="1"/>
    <col min="13828" max="13828" width="8.875" style="53" customWidth="1"/>
    <col min="13829" max="13829" width="7.625" style="53" customWidth="1"/>
    <col min="13830" max="13830" width="7.875" style="53" customWidth="1"/>
    <col min="13831" max="13831" width="5" style="53" customWidth="1"/>
    <col min="13832" max="13832" width="6.125" style="53" customWidth="1"/>
    <col min="13833" max="13833" width="6.875" style="53" customWidth="1"/>
    <col min="13834" max="13834" width="7.875" style="53" customWidth="1"/>
    <col min="13835" max="14079" width="8.125" style="53"/>
    <col min="14080" max="14080" width="3.875" style="53" customWidth="1"/>
    <col min="14081" max="14081" width="6.875" style="53" customWidth="1"/>
    <col min="14082" max="14082" width="6.625" style="53" customWidth="1"/>
    <col min="14083" max="14083" width="19.625" style="53" customWidth="1"/>
    <col min="14084" max="14084" width="8.875" style="53" customWidth="1"/>
    <col min="14085" max="14085" width="7.625" style="53" customWidth="1"/>
    <col min="14086" max="14086" width="7.875" style="53" customWidth="1"/>
    <col min="14087" max="14087" width="5" style="53" customWidth="1"/>
    <col min="14088" max="14088" width="6.125" style="53" customWidth="1"/>
    <col min="14089" max="14089" width="6.875" style="53" customWidth="1"/>
    <col min="14090" max="14090" width="7.875" style="53" customWidth="1"/>
    <col min="14091" max="14335" width="8.125" style="53"/>
    <col min="14336" max="14336" width="3.875" style="53" customWidth="1"/>
    <col min="14337" max="14337" width="6.875" style="53" customWidth="1"/>
    <col min="14338" max="14338" width="6.625" style="53" customWidth="1"/>
    <col min="14339" max="14339" width="19.625" style="53" customWidth="1"/>
    <col min="14340" max="14340" width="8.875" style="53" customWidth="1"/>
    <col min="14341" max="14341" width="7.625" style="53" customWidth="1"/>
    <col min="14342" max="14342" width="7.875" style="53" customWidth="1"/>
    <col min="14343" max="14343" width="5" style="53" customWidth="1"/>
    <col min="14344" max="14344" width="6.125" style="53" customWidth="1"/>
    <col min="14345" max="14345" width="6.875" style="53" customWidth="1"/>
    <col min="14346" max="14346" width="7.875" style="53" customWidth="1"/>
    <col min="14347" max="14591" width="8.125" style="53"/>
    <col min="14592" max="14592" width="3.875" style="53" customWidth="1"/>
    <col min="14593" max="14593" width="6.875" style="53" customWidth="1"/>
    <col min="14594" max="14594" width="6.625" style="53" customWidth="1"/>
    <col min="14595" max="14595" width="19.625" style="53" customWidth="1"/>
    <col min="14596" max="14596" width="8.875" style="53" customWidth="1"/>
    <col min="14597" max="14597" width="7.625" style="53" customWidth="1"/>
    <col min="14598" max="14598" width="7.875" style="53" customWidth="1"/>
    <col min="14599" max="14599" width="5" style="53" customWidth="1"/>
    <col min="14600" max="14600" width="6.125" style="53" customWidth="1"/>
    <col min="14601" max="14601" width="6.875" style="53" customWidth="1"/>
    <col min="14602" max="14602" width="7.875" style="53" customWidth="1"/>
    <col min="14603" max="14847" width="8.125" style="53"/>
    <col min="14848" max="14848" width="3.875" style="53" customWidth="1"/>
    <col min="14849" max="14849" width="6.875" style="53" customWidth="1"/>
    <col min="14850" max="14850" width="6.625" style="53" customWidth="1"/>
    <col min="14851" max="14851" width="19.625" style="53" customWidth="1"/>
    <col min="14852" max="14852" width="8.875" style="53" customWidth="1"/>
    <col min="14853" max="14853" width="7.625" style="53" customWidth="1"/>
    <col min="14854" max="14854" width="7.875" style="53" customWidth="1"/>
    <col min="14855" max="14855" width="5" style="53" customWidth="1"/>
    <col min="14856" max="14856" width="6.125" style="53" customWidth="1"/>
    <col min="14857" max="14857" width="6.875" style="53" customWidth="1"/>
    <col min="14858" max="14858" width="7.875" style="53" customWidth="1"/>
    <col min="14859" max="15103" width="8.125" style="53"/>
    <col min="15104" max="15104" width="3.875" style="53" customWidth="1"/>
    <col min="15105" max="15105" width="6.875" style="53" customWidth="1"/>
    <col min="15106" max="15106" width="6.625" style="53" customWidth="1"/>
    <col min="15107" max="15107" width="19.625" style="53" customWidth="1"/>
    <col min="15108" max="15108" width="8.875" style="53" customWidth="1"/>
    <col min="15109" max="15109" width="7.625" style="53" customWidth="1"/>
    <col min="15110" max="15110" width="7.875" style="53" customWidth="1"/>
    <col min="15111" max="15111" width="5" style="53" customWidth="1"/>
    <col min="15112" max="15112" width="6.125" style="53" customWidth="1"/>
    <col min="15113" max="15113" width="6.875" style="53" customWidth="1"/>
    <col min="15114" max="15114" width="7.875" style="53" customWidth="1"/>
    <col min="15115" max="15359" width="8.125" style="53"/>
    <col min="15360" max="15360" width="3.875" style="53" customWidth="1"/>
    <col min="15361" max="15361" width="6.875" style="53" customWidth="1"/>
    <col min="15362" max="15362" width="6.625" style="53" customWidth="1"/>
    <col min="15363" max="15363" width="19.625" style="53" customWidth="1"/>
    <col min="15364" max="15364" width="8.875" style="53" customWidth="1"/>
    <col min="15365" max="15365" width="7.625" style="53" customWidth="1"/>
    <col min="15366" max="15366" width="7.875" style="53" customWidth="1"/>
    <col min="15367" max="15367" width="5" style="53" customWidth="1"/>
    <col min="15368" max="15368" width="6.125" style="53" customWidth="1"/>
    <col min="15369" max="15369" width="6.875" style="53" customWidth="1"/>
    <col min="15370" max="15370" width="7.875" style="53" customWidth="1"/>
    <col min="15371" max="15615" width="8.125" style="53"/>
    <col min="15616" max="15616" width="3.875" style="53" customWidth="1"/>
    <col min="15617" max="15617" width="6.875" style="53" customWidth="1"/>
    <col min="15618" max="15618" width="6.625" style="53" customWidth="1"/>
    <col min="15619" max="15619" width="19.625" style="53" customWidth="1"/>
    <col min="15620" max="15620" width="8.875" style="53" customWidth="1"/>
    <col min="15621" max="15621" width="7.625" style="53" customWidth="1"/>
    <col min="15622" max="15622" width="7.875" style="53" customWidth="1"/>
    <col min="15623" max="15623" width="5" style="53" customWidth="1"/>
    <col min="15624" max="15624" width="6.125" style="53" customWidth="1"/>
    <col min="15625" max="15625" width="6.875" style="53" customWidth="1"/>
    <col min="15626" max="15626" width="7.875" style="53" customWidth="1"/>
    <col min="15627" max="15871" width="8.125" style="53"/>
    <col min="15872" max="15872" width="3.875" style="53" customWidth="1"/>
    <col min="15873" max="15873" width="6.875" style="53" customWidth="1"/>
    <col min="15874" max="15874" width="6.625" style="53" customWidth="1"/>
    <col min="15875" max="15875" width="19.625" style="53" customWidth="1"/>
    <col min="15876" max="15876" width="8.875" style="53" customWidth="1"/>
    <col min="15877" max="15877" width="7.625" style="53" customWidth="1"/>
    <col min="15878" max="15878" width="7.875" style="53" customWidth="1"/>
    <col min="15879" max="15879" width="5" style="53" customWidth="1"/>
    <col min="15880" max="15880" width="6.125" style="53" customWidth="1"/>
    <col min="15881" max="15881" width="6.875" style="53" customWidth="1"/>
    <col min="15882" max="15882" width="7.875" style="53" customWidth="1"/>
    <col min="15883" max="16127" width="8.125" style="53"/>
    <col min="16128" max="16128" width="3.875" style="53" customWidth="1"/>
    <col min="16129" max="16129" width="6.875" style="53" customWidth="1"/>
    <col min="16130" max="16130" width="6.625" style="53" customWidth="1"/>
    <col min="16131" max="16131" width="19.625" style="53" customWidth="1"/>
    <col min="16132" max="16132" width="8.875" style="53" customWidth="1"/>
    <col min="16133" max="16133" width="7.625" style="53" customWidth="1"/>
    <col min="16134" max="16134" width="7.875" style="53" customWidth="1"/>
    <col min="16135" max="16135" width="5" style="53" customWidth="1"/>
    <col min="16136" max="16136" width="6.125" style="53" customWidth="1"/>
    <col min="16137" max="16137" width="6.875" style="53" customWidth="1"/>
    <col min="16138" max="16138" width="7.875" style="53" customWidth="1"/>
    <col min="16139" max="16384" width="8.125" style="53"/>
  </cols>
  <sheetData>
    <row r="1" ht="20.25" spans="1:4">
      <c r="A1" s="51" t="s">
        <v>0</v>
      </c>
      <c r="B1" s="51"/>
      <c r="C1" s="52"/>
      <c r="D1" s="52"/>
    </row>
    <row r="2" ht="22.5" spans="1:11">
      <c r="A2" s="54" t="s">
        <v>1</v>
      </c>
      <c r="B2" s="54"/>
      <c r="C2" s="54"/>
      <c r="D2" s="54"/>
      <c r="E2" s="54"/>
      <c r="F2" s="54"/>
      <c r="G2" s="54"/>
      <c r="H2" s="54"/>
      <c r="I2" s="54"/>
      <c r="J2" s="54"/>
      <c r="K2" s="54"/>
    </row>
    <row r="3" s="137" customFormat="1" ht="14.25" spans="1:11">
      <c r="A3" s="55" t="s">
        <v>2</v>
      </c>
      <c r="B3" s="55"/>
      <c r="C3" s="55"/>
      <c r="D3" s="55"/>
      <c r="E3" s="55"/>
      <c r="F3" s="55"/>
      <c r="G3" s="55"/>
      <c r="H3" s="55"/>
      <c r="I3" s="55"/>
      <c r="J3" s="55"/>
      <c r="K3" s="55"/>
    </row>
    <row r="4" s="137" customFormat="1" ht="27" customHeight="1" spans="1:11">
      <c r="A4" s="58" t="s">
        <v>3</v>
      </c>
      <c r="B4" s="58"/>
      <c r="C4" s="58"/>
      <c r="D4" s="58" t="s">
        <v>81</v>
      </c>
      <c r="E4" s="58"/>
      <c r="F4" s="58"/>
      <c r="G4" s="58"/>
      <c r="H4" s="58"/>
      <c r="I4" s="58"/>
      <c r="J4" s="58"/>
      <c r="K4" s="58"/>
    </row>
    <row r="5" s="137" customFormat="1" ht="28" customHeight="1" spans="1:11">
      <c r="A5" s="58" t="s">
        <v>5</v>
      </c>
      <c r="B5" s="58"/>
      <c r="C5" s="58"/>
      <c r="D5" s="58" t="s">
        <v>82</v>
      </c>
      <c r="E5" s="58"/>
      <c r="F5" s="58"/>
      <c r="G5" s="58" t="s">
        <v>7</v>
      </c>
      <c r="H5" s="58"/>
      <c r="I5" s="8" t="s">
        <v>8</v>
      </c>
      <c r="J5" s="8"/>
      <c r="K5" s="8"/>
    </row>
    <row r="6" s="137" customFormat="1" ht="28.5" spans="1:11">
      <c r="A6" s="58" t="s">
        <v>9</v>
      </c>
      <c r="B6" s="139"/>
      <c r="C6" s="139"/>
      <c r="D6" s="58"/>
      <c r="E6" s="58" t="s">
        <v>10</v>
      </c>
      <c r="F6" s="58" t="s">
        <v>11</v>
      </c>
      <c r="G6" s="58" t="s">
        <v>12</v>
      </c>
      <c r="H6" s="58"/>
      <c r="I6" s="58" t="s">
        <v>13</v>
      </c>
      <c r="J6" s="58" t="s">
        <v>14</v>
      </c>
      <c r="K6" s="58" t="s">
        <v>15</v>
      </c>
    </row>
    <row r="7" s="137" customFormat="1" ht="28.5" spans="1:11">
      <c r="A7" s="58"/>
      <c r="B7" s="139"/>
      <c r="C7" s="139"/>
      <c r="D7" s="67" t="s">
        <v>16</v>
      </c>
      <c r="E7" s="58">
        <v>300</v>
      </c>
      <c r="F7" s="58">
        <v>330.933242</v>
      </c>
      <c r="G7" s="58">
        <v>325.590683</v>
      </c>
      <c r="H7" s="58"/>
      <c r="I7" s="58">
        <v>10</v>
      </c>
      <c r="J7" s="81">
        <v>0.9839</v>
      </c>
      <c r="K7" s="58">
        <v>9.84</v>
      </c>
    </row>
    <row r="8" s="137" customFormat="1" ht="42.75" spans="1:11">
      <c r="A8" s="139"/>
      <c r="B8" s="139"/>
      <c r="C8" s="139"/>
      <c r="D8" s="67" t="s">
        <v>17</v>
      </c>
      <c r="E8" s="58">
        <v>300</v>
      </c>
      <c r="F8" s="58"/>
      <c r="G8" s="58">
        <v>294.689593</v>
      </c>
      <c r="H8" s="58"/>
      <c r="I8" s="58" t="s">
        <v>18</v>
      </c>
      <c r="J8" s="81">
        <v>0.9823</v>
      </c>
      <c r="K8" s="58" t="s">
        <v>18</v>
      </c>
    </row>
    <row r="9" s="137" customFormat="1" ht="28.5" spans="1:11">
      <c r="A9" s="139"/>
      <c r="B9" s="139"/>
      <c r="C9" s="139"/>
      <c r="D9" s="58" t="s">
        <v>19</v>
      </c>
      <c r="E9" s="58">
        <v>30.933242</v>
      </c>
      <c r="F9" s="58"/>
      <c r="G9" s="58">
        <v>30.90109</v>
      </c>
      <c r="H9" s="58"/>
      <c r="I9" s="58" t="s">
        <v>18</v>
      </c>
      <c r="J9" s="81">
        <v>0.999</v>
      </c>
      <c r="K9" s="58" t="s">
        <v>18</v>
      </c>
    </row>
    <row r="10" s="137" customFormat="1" ht="28.5" spans="1:11">
      <c r="A10" s="139"/>
      <c r="B10" s="139"/>
      <c r="C10" s="139"/>
      <c r="D10" s="67" t="s">
        <v>20</v>
      </c>
      <c r="E10" s="58"/>
      <c r="F10" s="58"/>
      <c r="G10" s="58"/>
      <c r="H10" s="58"/>
      <c r="I10" s="58" t="s">
        <v>18</v>
      </c>
      <c r="J10" s="58"/>
      <c r="K10" s="58" t="s">
        <v>18</v>
      </c>
    </row>
    <row r="11" s="137" customFormat="1" ht="14.25" spans="1:11">
      <c r="A11" s="58" t="s">
        <v>21</v>
      </c>
      <c r="B11" s="140" t="s">
        <v>22</v>
      </c>
      <c r="C11" s="140"/>
      <c r="D11" s="140"/>
      <c r="E11" s="140"/>
      <c r="F11" s="140"/>
      <c r="G11" s="58" t="s">
        <v>23</v>
      </c>
      <c r="H11" s="58"/>
      <c r="I11" s="58"/>
      <c r="J11" s="58"/>
      <c r="K11" s="58"/>
    </row>
    <row r="12" s="137" customFormat="1" ht="310.5" customHeight="1" spans="1:11">
      <c r="A12" s="58"/>
      <c r="B12" s="67" t="s">
        <v>83</v>
      </c>
      <c r="C12" s="141"/>
      <c r="D12" s="141"/>
      <c r="E12" s="141"/>
      <c r="F12" s="141"/>
      <c r="G12" s="67" t="s">
        <v>84</v>
      </c>
      <c r="H12" s="67"/>
      <c r="I12" s="67"/>
      <c r="J12" s="67"/>
      <c r="K12" s="67"/>
    </row>
    <row r="13" s="137" customFormat="1" ht="35" customHeight="1" spans="1:11">
      <c r="A13" s="58" t="s">
        <v>26</v>
      </c>
      <c r="B13" s="58" t="s">
        <v>27</v>
      </c>
      <c r="C13" s="58" t="s">
        <v>28</v>
      </c>
      <c r="D13" s="58" t="s">
        <v>29</v>
      </c>
      <c r="E13" s="58"/>
      <c r="F13" s="69" t="s">
        <v>30</v>
      </c>
      <c r="G13" s="69" t="s">
        <v>31</v>
      </c>
      <c r="H13" s="58" t="s">
        <v>13</v>
      </c>
      <c r="I13" s="58" t="s">
        <v>15</v>
      </c>
      <c r="J13" s="58" t="s">
        <v>32</v>
      </c>
      <c r="K13" s="58"/>
    </row>
    <row r="14" s="137" customFormat="1" ht="117" customHeight="1" spans="1:11">
      <c r="A14" s="58"/>
      <c r="B14" s="58"/>
      <c r="C14" s="58"/>
      <c r="D14" s="67" t="s">
        <v>85</v>
      </c>
      <c r="E14" s="67"/>
      <c r="F14" s="67" t="s">
        <v>86</v>
      </c>
      <c r="G14" s="67" t="s">
        <v>87</v>
      </c>
      <c r="H14" s="58">
        <v>2</v>
      </c>
      <c r="I14" s="58">
        <v>2</v>
      </c>
      <c r="J14" s="69" t="s">
        <v>88</v>
      </c>
      <c r="K14" s="69"/>
    </row>
    <row r="15" s="137" customFormat="1" ht="57.75" customHeight="1" spans="1:11">
      <c r="A15" s="58"/>
      <c r="B15" s="58"/>
      <c r="C15" s="58"/>
      <c r="D15" s="67" t="s">
        <v>89</v>
      </c>
      <c r="E15" s="67"/>
      <c r="F15" s="67" t="s">
        <v>90</v>
      </c>
      <c r="G15" s="67" t="s">
        <v>91</v>
      </c>
      <c r="H15" s="58">
        <v>2</v>
      </c>
      <c r="I15" s="58">
        <v>2</v>
      </c>
      <c r="J15" s="69" t="s">
        <v>92</v>
      </c>
      <c r="K15" s="69"/>
    </row>
    <row r="16" s="137" customFormat="1" ht="106.5" customHeight="1" spans="1:11">
      <c r="A16" s="58"/>
      <c r="B16" s="58"/>
      <c r="C16" s="58"/>
      <c r="D16" s="67" t="s">
        <v>93</v>
      </c>
      <c r="E16" s="67"/>
      <c r="F16" s="67" t="s">
        <v>94</v>
      </c>
      <c r="G16" s="67" t="s">
        <v>95</v>
      </c>
      <c r="H16" s="58">
        <v>3</v>
      </c>
      <c r="I16" s="58">
        <v>3</v>
      </c>
      <c r="J16" s="69" t="s">
        <v>96</v>
      </c>
      <c r="K16" s="69"/>
    </row>
    <row r="17" s="137" customFormat="1" ht="93" customHeight="1" spans="1:11">
      <c r="A17" s="58"/>
      <c r="B17" s="58"/>
      <c r="C17" s="58"/>
      <c r="D17" s="58" t="s">
        <v>97</v>
      </c>
      <c r="E17" s="58"/>
      <c r="F17" s="67" t="s">
        <v>98</v>
      </c>
      <c r="G17" s="67" t="s">
        <v>98</v>
      </c>
      <c r="H17" s="58">
        <v>2</v>
      </c>
      <c r="I17" s="58">
        <v>2</v>
      </c>
      <c r="J17" s="69" t="s">
        <v>99</v>
      </c>
      <c r="K17" s="69"/>
    </row>
    <row r="18" s="137" customFormat="1" ht="242.25" customHeight="1" spans="1:11">
      <c r="A18" s="58"/>
      <c r="B18" s="58"/>
      <c r="C18" s="58"/>
      <c r="D18" s="67" t="s">
        <v>100</v>
      </c>
      <c r="E18" s="67"/>
      <c r="F18" s="67" t="s">
        <v>101</v>
      </c>
      <c r="G18" s="67" t="s">
        <v>37</v>
      </c>
      <c r="H18" s="58">
        <v>3</v>
      </c>
      <c r="I18" s="58">
        <v>3</v>
      </c>
      <c r="J18" s="69" t="s">
        <v>102</v>
      </c>
      <c r="K18" s="69"/>
    </row>
    <row r="19" s="137" customFormat="1" ht="152.25" customHeight="1" spans="1:11">
      <c r="A19" s="58"/>
      <c r="B19" s="58"/>
      <c r="C19" s="58"/>
      <c r="D19" s="67" t="s">
        <v>103</v>
      </c>
      <c r="E19" s="67"/>
      <c r="F19" s="67" t="s">
        <v>104</v>
      </c>
      <c r="G19" s="67" t="s">
        <v>105</v>
      </c>
      <c r="H19" s="58">
        <v>3</v>
      </c>
      <c r="I19" s="58">
        <v>3</v>
      </c>
      <c r="J19" s="67" t="s">
        <v>106</v>
      </c>
      <c r="K19" s="67"/>
    </row>
    <row r="20" s="137" customFormat="1" ht="196.5" customHeight="1" spans="1:11">
      <c r="A20" s="58"/>
      <c r="B20" s="58" t="s">
        <v>33</v>
      </c>
      <c r="C20" s="58" t="s">
        <v>34</v>
      </c>
      <c r="D20" s="67" t="s">
        <v>107</v>
      </c>
      <c r="E20" s="67"/>
      <c r="F20" s="67" t="s">
        <v>108</v>
      </c>
      <c r="G20" s="67" t="s">
        <v>109</v>
      </c>
      <c r="H20" s="58">
        <v>3</v>
      </c>
      <c r="I20" s="58">
        <v>2.4</v>
      </c>
      <c r="J20" s="67" t="s">
        <v>110</v>
      </c>
      <c r="K20" s="67"/>
    </row>
    <row r="21" s="137" customFormat="1" ht="96.75" customHeight="1" spans="1:11">
      <c r="A21" s="58"/>
      <c r="B21" s="58"/>
      <c r="C21" s="58"/>
      <c r="D21" s="67" t="s">
        <v>111</v>
      </c>
      <c r="E21" s="67"/>
      <c r="F21" s="67" t="s">
        <v>98</v>
      </c>
      <c r="G21" s="67" t="s">
        <v>98</v>
      </c>
      <c r="H21" s="58">
        <v>2</v>
      </c>
      <c r="I21" s="58">
        <v>1.8</v>
      </c>
      <c r="J21" s="67" t="s">
        <v>112</v>
      </c>
      <c r="K21" s="67"/>
    </row>
    <row r="22" s="137" customFormat="1" ht="118.5" customHeight="1" spans="1:11">
      <c r="A22" s="58"/>
      <c r="B22" s="58"/>
      <c r="C22" s="58"/>
      <c r="D22" s="67" t="s">
        <v>113</v>
      </c>
      <c r="E22" s="67"/>
      <c r="F22" s="67" t="s">
        <v>114</v>
      </c>
      <c r="G22" s="67" t="s">
        <v>114</v>
      </c>
      <c r="H22" s="58">
        <v>2</v>
      </c>
      <c r="I22" s="58">
        <v>1.8</v>
      </c>
      <c r="J22" s="67" t="s">
        <v>115</v>
      </c>
      <c r="K22" s="67"/>
    </row>
    <row r="23" s="137" customFormat="1" ht="162.75" customHeight="1" spans="1:11">
      <c r="A23" s="58"/>
      <c r="B23" s="58"/>
      <c r="C23" s="58" t="s">
        <v>40</v>
      </c>
      <c r="D23" s="67" t="s">
        <v>116</v>
      </c>
      <c r="E23" s="67"/>
      <c r="F23" s="73" t="s">
        <v>117</v>
      </c>
      <c r="G23" s="73" t="s">
        <v>117</v>
      </c>
      <c r="H23" s="58">
        <v>5</v>
      </c>
      <c r="I23" s="58">
        <v>4.8</v>
      </c>
      <c r="J23" s="67" t="s">
        <v>118</v>
      </c>
      <c r="K23" s="67"/>
    </row>
    <row r="24" s="137" customFormat="1" ht="95.25" customHeight="1" spans="1:11">
      <c r="A24" s="58"/>
      <c r="B24" s="58"/>
      <c r="C24" s="58" t="s">
        <v>45</v>
      </c>
      <c r="D24" s="67" t="s">
        <v>119</v>
      </c>
      <c r="E24" s="67"/>
      <c r="F24" s="142" t="s">
        <v>120</v>
      </c>
      <c r="G24" s="142" t="s">
        <v>120</v>
      </c>
      <c r="H24" s="58">
        <v>5</v>
      </c>
      <c r="I24" s="58">
        <v>4.8</v>
      </c>
      <c r="J24" s="67" t="s">
        <v>121</v>
      </c>
      <c r="K24" s="67"/>
    </row>
    <row r="25" s="137" customFormat="1" ht="64.5" customHeight="1" spans="1:11">
      <c r="A25" s="58"/>
      <c r="B25" s="58"/>
      <c r="C25" s="58" t="s">
        <v>49</v>
      </c>
      <c r="D25" s="69" t="s">
        <v>122</v>
      </c>
      <c r="E25" s="69"/>
      <c r="F25" s="67" t="s">
        <v>123</v>
      </c>
      <c r="G25" s="67" t="s">
        <v>124</v>
      </c>
      <c r="H25" s="58">
        <v>3</v>
      </c>
      <c r="I25" s="58">
        <v>2.7</v>
      </c>
      <c r="J25" s="67" t="s">
        <v>125</v>
      </c>
      <c r="K25" s="67"/>
    </row>
    <row r="26" s="137" customFormat="1" ht="67.5" customHeight="1" spans="1:11">
      <c r="A26" s="58"/>
      <c r="B26" s="58"/>
      <c r="C26" s="58"/>
      <c r="D26" s="69" t="s">
        <v>126</v>
      </c>
      <c r="E26" s="69"/>
      <c r="F26" s="67" t="s">
        <v>127</v>
      </c>
      <c r="G26" s="67" t="s">
        <v>124</v>
      </c>
      <c r="H26" s="58">
        <v>3</v>
      </c>
      <c r="I26" s="58">
        <v>2.7</v>
      </c>
      <c r="J26" s="67" t="s">
        <v>125</v>
      </c>
      <c r="K26" s="67"/>
    </row>
    <row r="27" s="137" customFormat="1" ht="109.5" customHeight="1" spans="1:11">
      <c r="A27" s="58"/>
      <c r="B27" s="58"/>
      <c r="C27" s="58"/>
      <c r="D27" s="69" t="s">
        <v>128</v>
      </c>
      <c r="E27" s="69"/>
      <c r="F27" s="67" t="s">
        <v>129</v>
      </c>
      <c r="G27" s="67" t="s">
        <v>124</v>
      </c>
      <c r="H27" s="58">
        <v>3</v>
      </c>
      <c r="I27" s="58">
        <v>2.8</v>
      </c>
      <c r="J27" s="67" t="s">
        <v>130</v>
      </c>
      <c r="K27" s="67"/>
    </row>
    <row r="28" s="137" customFormat="1" ht="114" customHeight="1" spans="1:11">
      <c r="A28" s="58"/>
      <c r="B28" s="58"/>
      <c r="C28" s="58"/>
      <c r="D28" s="69" t="s">
        <v>131</v>
      </c>
      <c r="E28" s="69"/>
      <c r="F28" s="67" t="s">
        <v>132</v>
      </c>
      <c r="G28" s="67" t="s">
        <v>124</v>
      </c>
      <c r="H28" s="58">
        <v>3</v>
      </c>
      <c r="I28" s="58">
        <v>2.8</v>
      </c>
      <c r="J28" s="67" t="s">
        <v>133</v>
      </c>
      <c r="K28" s="67"/>
    </row>
    <row r="29" s="137" customFormat="1" ht="108" customHeight="1" spans="1:11">
      <c r="A29" s="58"/>
      <c r="B29" s="58"/>
      <c r="C29" s="58"/>
      <c r="D29" s="69" t="s">
        <v>107</v>
      </c>
      <c r="E29" s="69"/>
      <c r="F29" s="67" t="s">
        <v>134</v>
      </c>
      <c r="G29" s="67" t="s">
        <v>124</v>
      </c>
      <c r="H29" s="58">
        <v>3</v>
      </c>
      <c r="I29" s="58">
        <v>2.8</v>
      </c>
      <c r="J29" s="67" t="s">
        <v>130</v>
      </c>
      <c r="K29" s="67"/>
    </row>
    <row r="30" s="137" customFormat="1" ht="111.75" customHeight="1" spans="1:11">
      <c r="A30" s="58"/>
      <c r="B30" s="58"/>
      <c r="C30" s="58"/>
      <c r="D30" s="69" t="s">
        <v>135</v>
      </c>
      <c r="E30" s="69"/>
      <c r="F30" s="67" t="s">
        <v>136</v>
      </c>
      <c r="G30" s="67" t="s">
        <v>124</v>
      </c>
      <c r="H30" s="58">
        <v>3</v>
      </c>
      <c r="I30" s="58">
        <v>2.8</v>
      </c>
      <c r="J30" s="67" t="s">
        <v>130</v>
      </c>
      <c r="K30" s="67"/>
    </row>
    <row r="31" s="137" customFormat="1" ht="94.5" customHeight="1" spans="1:11">
      <c r="A31" s="58"/>
      <c r="B31" s="58" t="s">
        <v>57</v>
      </c>
      <c r="C31" s="58" t="s">
        <v>62</v>
      </c>
      <c r="D31" s="69" t="s">
        <v>137</v>
      </c>
      <c r="E31" s="69"/>
      <c r="F31" s="67" t="s">
        <v>138</v>
      </c>
      <c r="G31" s="67" t="s">
        <v>138</v>
      </c>
      <c r="H31" s="58">
        <v>15</v>
      </c>
      <c r="I31" s="58">
        <v>14.2</v>
      </c>
      <c r="J31" s="67" t="s">
        <v>139</v>
      </c>
      <c r="K31" s="67"/>
    </row>
    <row r="32" s="137" customFormat="1" ht="239" customHeight="1" spans="1:11">
      <c r="A32" s="58"/>
      <c r="B32" s="58"/>
      <c r="C32" s="58" t="s">
        <v>69</v>
      </c>
      <c r="D32" s="69" t="s">
        <v>140</v>
      </c>
      <c r="E32" s="69"/>
      <c r="F32" s="67" t="s">
        <v>141</v>
      </c>
      <c r="G32" s="67" t="s">
        <v>141</v>
      </c>
      <c r="H32" s="58">
        <v>15</v>
      </c>
      <c r="I32" s="58">
        <v>14.2</v>
      </c>
      <c r="J32" s="67" t="s">
        <v>142</v>
      </c>
      <c r="K32" s="67"/>
    </row>
    <row r="33" s="137" customFormat="1" ht="163.5" customHeight="1" spans="1:11">
      <c r="A33" s="58"/>
      <c r="B33" s="58" t="s">
        <v>73</v>
      </c>
      <c r="C33" s="58" t="s">
        <v>74</v>
      </c>
      <c r="D33" s="69" t="s">
        <v>143</v>
      </c>
      <c r="E33" s="69"/>
      <c r="F33" s="67" t="s">
        <v>117</v>
      </c>
      <c r="G33" s="67" t="s">
        <v>117</v>
      </c>
      <c r="H33" s="58">
        <v>10</v>
      </c>
      <c r="I33" s="58">
        <v>9.2</v>
      </c>
      <c r="J33" s="69" t="s">
        <v>144</v>
      </c>
      <c r="K33" s="69"/>
    </row>
    <row r="34" s="137" customFormat="1" ht="14.25" spans="1:11">
      <c r="A34" s="80" t="s">
        <v>79</v>
      </c>
      <c r="B34" s="80"/>
      <c r="C34" s="80"/>
      <c r="D34" s="80"/>
      <c r="E34" s="80"/>
      <c r="F34" s="80"/>
      <c r="G34" s="80"/>
      <c r="H34" s="80">
        <f>SUM(H14:H33)+10</f>
        <v>100</v>
      </c>
      <c r="I34" s="80">
        <f>SUM(I14:I33)+K7</f>
        <v>94.64</v>
      </c>
      <c r="J34" s="80"/>
      <c r="K34" s="80"/>
    </row>
    <row r="35" ht="14.25" spans="1:11">
      <c r="A35" s="72" t="s">
        <v>80</v>
      </c>
      <c r="B35" s="72"/>
      <c r="C35" s="72"/>
      <c r="D35" s="72"/>
      <c r="E35" s="72"/>
      <c r="F35" s="72"/>
      <c r="G35" s="72"/>
      <c r="H35" s="72"/>
      <c r="I35" s="72"/>
      <c r="J35" s="72"/>
      <c r="K35" s="72"/>
    </row>
  </sheetData>
  <mergeCells count="7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K35"/>
    <mergeCell ref="A11:A12"/>
    <mergeCell ref="A13:A33"/>
    <mergeCell ref="B14:B19"/>
    <mergeCell ref="B20:B30"/>
    <mergeCell ref="B31:B32"/>
    <mergeCell ref="C25:C30"/>
    <mergeCell ref="A6:C10"/>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45"/>
  <sheetViews>
    <sheetView topLeftCell="A24" workbookViewId="0">
      <selection activeCell="M11" sqref="M11"/>
    </sheetView>
  </sheetViews>
  <sheetFormatPr defaultColWidth="9" defaultRowHeight="15.75"/>
  <sheetData>
    <row r="1" ht="20.25" spans="1:11">
      <c r="A1" s="88" t="s">
        <v>0</v>
      </c>
      <c r="B1" s="88"/>
      <c r="C1" s="89"/>
      <c r="D1" s="89"/>
      <c r="E1" s="90"/>
      <c r="F1" s="90"/>
      <c r="G1" s="90"/>
      <c r="H1" s="90"/>
      <c r="I1" s="90"/>
      <c r="J1" s="90"/>
      <c r="K1" s="90"/>
    </row>
    <row r="2" ht="22.5" spans="1:11">
      <c r="A2" s="91" t="s">
        <v>1</v>
      </c>
      <c r="B2" s="91"/>
      <c r="C2" s="91"/>
      <c r="D2" s="91"/>
      <c r="E2" s="91"/>
      <c r="F2" s="91"/>
      <c r="G2" s="91"/>
      <c r="H2" s="91"/>
      <c r="I2" s="91"/>
      <c r="J2" s="91"/>
      <c r="K2" s="91"/>
    </row>
    <row r="3" spans="1:11">
      <c r="A3" s="92" t="s">
        <v>2</v>
      </c>
      <c r="B3" s="92"/>
      <c r="C3" s="92"/>
      <c r="D3" s="92"/>
      <c r="E3" s="92"/>
      <c r="F3" s="92"/>
      <c r="G3" s="92"/>
      <c r="H3" s="92"/>
      <c r="I3" s="92"/>
      <c r="J3" s="92"/>
      <c r="K3" s="92"/>
    </row>
    <row r="4" spans="1:11">
      <c r="A4" s="93" t="s">
        <v>3</v>
      </c>
      <c r="B4" s="94"/>
      <c r="C4" s="94"/>
      <c r="D4" s="95" t="s">
        <v>145</v>
      </c>
      <c r="E4" s="95"/>
      <c r="F4" s="95"/>
      <c r="G4" s="95"/>
      <c r="H4" s="95"/>
      <c r="I4" s="95"/>
      <c r="J4" s="95"/>
      <c r="K4" s="95"/>
    </row>
    <row r="5" spans="1:11">
      <c r="A5" s="93" t="s">
        <v>5</v>
      </c>
      <c r="B5" s="94"/>
      <c r="C5" s="94"/>
      <c r="D5" s="93" t="s">
        <v>146</v>
      </c>
      <c r="E5" s="94"/>
      <c r="F5" s="94"/>
      <c r="G5" s="93" t="s">
        <v>7</v>
      </c>
      <c r="H5" s="94"/>
      <c r="I5" s="7" t="s">
        <v>8</v>
      </c>
      <c r="J5" s="7"/>
      <c r="K5" s="12"/>
    </row>
    <row r="6" ht="28.5" spans="1:11">
      <c r="A6" s="96" t="s">
        <v>9</v>
      </c>
      <c r="B6" s="97"/>
      <c r="C6" s="98"/>
      <c r="D6" s="93"/>
      <c r="E6" s="95" t="s">
        <v>10</v>
      </c>
      <c r="F6" s="95" t="s">
        <v>11</v>
      </c>
      <c r="G6" s="93" t="s">
        <v>12</v>
      </c>
      <c r="H6" s="99"/>
      <c r="I6" s="95" t="s">
        <v>13</v>
      </c>
      <c r="J6" s="95" t="s">
        <v>14</v>
      </c>
      <c r="K6" s="95" t="s">
        <v>15</v>
      </c>
    </row>
    <row r="7" ht="28.5" spans="1:11">
      <c r="A7" s="100"/>
      <c r="B7" s="101"/>
      <c r="C7" s="102"/>
      <c r="D7" s="103" t="s">
        <v>16</v>
      </c>
      <c r="E7" s="104">
        <v>138</v>
      </c>
      <c r="F7" s="95">
        <v>138</v>
      </c>
      <c r="G7" s="93"/>
      <c r="H7" s="99"/>
      <c r="I7" s="95">
        <v>10</v>
      </c>
      <c r="J7" s="95"/>
      <c r="K7" s="95">
        <v>9</v>
      </c>
    </row>
    <row r="8" ht="42.75" spans="1:11">
      <c r="A8" s="105"/>
      <c r="B8" s="101"/>
      <c r="C8" s="102"/>
      <c r="D8" s="103" t="s">
        <v>17</v>
      </c>
      <c r="E8" s="95">
        <v>100</v>
      </c>
      <c r="F8" s="95">
        <v>100</v>
      </c>
      <c r="G8" s="93">
        <v>100</v>
      </c>
      <c r="H8" s="99"/>
      <c r="I8" s="8" t="s">
        <v>18</v>
      </c>
      <c r="J8" s="95"/>
      <c r="K8" s="95" t="s">
        <v>18</v>
      </c>
    </row>
    <row r="9" ht="28.5" spans="1:11">
      <c r="A9" s="105"/>
      <c r="B9" s="101"/>
      <c r="C9" s="102"/>
      <c r="D9" s="93" t="s">
        <v>19</v>
      </c>
      <c r="E9" s="104"/>
      <c r="F9" s="95"/>
      <c r="G9" s="93"/>
      <c r="H9" s="99"/>
      <c r="I9" s="8" t="s">
        <v>18</v>
      </c>
      <c r="J9" s="95"/>
      <c r="K9" s="95" t="s">
        <v>18</v>
      </c>
    </row>
    <row r="10" ht="28.5" spans="1:11">
      <c r="A10" s="106"/>
      <c r="B10" s="101"/>
      <c r="C10" s="102"/>
      <c r="D10" s="107" t="s">
        <v>20</v>
      </c>
      <c r="E10" s="104">
        <v>38</v>
      </c>
      <c r="F10" s="108">
        <v>38</v>
      </c>
      <c r="G10" s="96"/>
      <c r="H10" s="109"/>
      <c r="I10" s="8" t="s">
        <v>18</v>
      </c>
      <c r="J10" s="108"/>
      <c r="K10" s="108" t="s">
        <v>18</v>
      </c>
    </row>
    <row r="11" spans="1:11">
      <c r="A11" s="100" t="s">
        <v>21</v>
      </c>
      <c r="B11" s="110" t="s">
        <v>22</v>
      </c>
      <c r="C11" s="111"/>
      <c r="D11" s="111"/>
      <c r="E11" s="111"/>
      <c r="F11" s="112"/>
      <c r="G11" s="93" t="s">
        <v>23</v>
      </c>
      <c r="H11" s="94"/>
      <c r="I11" s="94"/>
      <c r="J11" s="94"/>
      <c r="K11" s="99"/>
    </row>
    <row r="12" ht="114" customHeight="1" spans="1:11">
      <c r="A12" s="113"/>
      <c r="B12" s="114" t="s">
        <v>147</v>
      </c>
      <c r="C12" s="114"/>
      <c r="D12" s="114"/>
      <c r="E12" s="114"/>
      <c r="F12" s="114"/>
      <c r="G12" s="115" t="s">
        <v>148</v>
      </c>
      <c r="H12" s="115"/>
      <c r="I12" s="115"/>
      <c r="J12" s="115"/>
      <c r="K12" s="126"/>
    </row>
    <row r="13" ht="28.5" spans="1:11">
      <c r="A13" s="108" t="s">
        <v>26</v>
      </c>
      <c r="B13" s="108" t="s">
        <v>27</v>
      </c>
      <c r="C13" s="95" t="s">
        <v>28</v>
      </c>
      <c r="D13" s="95" t="s">
        <v>29</v>
      </c>
      <c r="E13" s="95"/>
      <c r="F13" s="99" t="s">
        <v>30</v>
      </c>
      <c r="G13" s="116" t="s">
        <v>31</v>
      </c>
      <c r="H13" s="95" t="s">
        <v>13</v>
      </c>
      <c r="I13" s="95" t="s">
        <v>15</v>
      </c>
      <c r="J13" s="93" t="s">
        <v>32</v>
      </c>
      <c r="K13" s="99"/>
    </row>
    <row r="14" spans="1:11">
      <c r="A14" s="117"/>
      <c r="B14" s="95" t="s">
        <v>33</v>
      </c>
      <c r="C14" s="118" t="s">
        <v>34</v>
      </c>
      <c r="D14" s="119" t="s">
        <v>149</v>
      </c>
      <c r="E14" s="120"/>
      <c r="F14" s="121">
        <v>15</v>
      </c>
      <c r="G14" s="121">
        <v>15</v>
      </c>
      <c r="H14" s="95">
        <v>5</v>
      </c>
      <c r="I14" s="95">
        <v>5</v>
      </c>
      <c r="J14" s="103"/>
      <c r="K14" s="126"/>
    </row>
    <row r="15" spans="1:11">
      <c r="A15" s="117"/>
      <c r="B15" s="95"/>
      <c r="C15" s="122"/>
      <c r="D15" s="119" t="s">
        <v>150</v>
      </c>
      <c r="E15" s="120"/>
      <c r="F15" s="121">
        <v>40000</v>
      </c>
      <c r="G15" s="121">
        <v>35000</v>
      </c>
      <c r="H15" s="95">
        <v>5</v>
      </c>
      <c r="I15" s="95">
        <v>5</v>
      </c>
      <c r="J15" s="103"/>
      <c r="K15" s="126"/>
    </row>
    <row r="16" spans="1:11">
      <c r="A16" s="117"/>
      <c r="B16" s="95"/>
      <c r="C16" s="122"/>
      <c r="D16" s="119" t="s">
        <v>151</v>
      </c>
      <c r="E16" s="120"/>
      <c r="F16" s="121">
        <v>10</v>
      </c>
      <c r="G16" s="121">
        <v>10</v>
      </c>
      <c r="H16" s="95">
        <v>5</v>
      </c>
      <c r="I16" s="95">
        <v>4</v>
      </c>
      <c r="J16" s="103"/>
      <c r="K16" s="126"/>
    </row>
    <row r="17" spans="1:11">
      <c r="A17" s="117"/>
      <c r="B17" s="95"/>
      <c r="C17" s="122"/>
      <c r="D17" s="119" t="s">
        <v>152</v>
      </c>
      <c r="E17" s="120"/>
      <c r="F17" s="121">
        <v>46000</v>
      </c>
      <c r="G17" s="121">
        <v>38000</v>
      </c>
      <c r="H17" s="95">
        <v>5</v>
      </c>
      <c r="I17" s="95">
        <v>5</v>
      </c>
      <c r="J17" s="103"/>
      <c r="K17" s="126"/>
    </row>
    <row r="18" spans="1:11">
      <c r="A18" s="117"/>
      <c r="B18" s="95"/>
      <c r="C18" s="122"/>
      <c r="D18" s="119" t="s">
        <v>153</v>
      </c>
      <c r="E18" s="120"/>
      <c r="F18" s="121">
        <v>100</v>
      </c>
      <c r="G18" s="121">
        <v>60</v>
      </c>
      <c r="H18" s="95">
        <v>5</v>
      </c>
      <c r="I18" s="95">
        <v>4</v>
      </c>
      <c r="J18" s="103"/>
      <c r="K18" s="126"/>
    </row>
    <row r="19" spans="1:11">
      <c r="A19" s="117"/>
      <c r="B19" s="95"/>
      <c r="C19" s="122"/>
      <c r="D19" s="119" t="s">
        <v>154</v>
      </c>
      <c r="E19" s="120"/>
      <c r="F19" s="121">
        <v>200</v>
      </c>
      <c r="G19" s="121">
        <v>100</v>
      </c>
      <c r="H19" s="95">
        <v>5</v>
      </c>
      <c r="I19" s="95">
        <v>4</v>
      </c>
      <c r="J19" s="103"/>
      <c r="K19" s="126"/>
    </row>
    <row r="20" spans="1:11">
      <c r="A20" s="117"/>
      <c r="B20" s="95"/>
      <c r="C20" s="108" t="s">
        <v>40</v>
      </c>
      <c r="D20" s="123" t="s">
        <v>155</v>
      </c>
      <c r="E20" s="124"/>
      <c r="F20" s="121">
        <v>0.8</v>
      </c>
      <c r="G20" s="121">
        <v>0.85</v>
      </c>
      <c r="H20" s="95">
        <v>5</v>
      </c>
      <c r="I20" s="95">
        <v>5</v>
      </c>
      <c r="J20" s="103"/>
      <c r="K20" s="126"/>
    </row>
    <row r="21" spans="1:11">
      <c r="A21" s="117"/>
      <c r="B21" s="95"/>
      <c r="C21" s="117"/>
      <c r="D21" s="123" t="s">
        <v>156</v>
      </c>
      <c r="E21" s="124"/>
      <c r="F21" s="121">
        <v>0.9</v>
      </c>
      <c r="G21" s="121">
        <v>0.95</v>
      </c>
      <c r="H21" s="95">
        <v>5</v>
      </c>
      <c r="I21" s="95">
        <v>5</v>
      </c>
      <c r="J21" s="103"/>
      <c r="K21" s="126"/>
    </row>
    <row r="22" spans="1:11">
      <c r="A22" s="117"/>
      <c r="B22" s="95"/>
      <c r="C22" s="125"/>
      <c r="D22" s="103"/>
      <c r="E22" s="126"/>
      <c r="F22" s="114"/>
      <c r="G22" s="114"/>
      <c r="H22" s="95"/>
      <c r="I22" s="95"/>
      <c r="J22" s="103"/>
      <c r="K22" s="126"/>
    </row>
    <row r="23" spans="1:11">
      <c r="A23" s="117"/>
      <c r="B23" s="95"/>
      <c r="C23" s="108" t="s">
        <v>45</v>
      </c>
      <c r="D23" s="123" t="s">
        <v>157</v>
      </c>
      <c r="E23" s="124"/>
      <c r="F23" s="114"/>
      <c r="G23" s="114"/>
      <c r="H23" s="95">
        <v>10</v>
      </c>
      <c r="I23" s="95">
        <v>10</v>
      </c>
      <c r="J23" s="103"/>
      <c r="K23" s="126"/>
    </row>
    <row r="24" spans="1:11">
      <c r="A24" s="117"/>
      <c r="B24" s="95"/>
      <c r="C24" s="117"/>
      <c r="D24" s="103" t="s">
        <v>158</v>
      </c>
      <c r="E24" s="126"/>
      <c r="F24" s="114"/>
      <c r="G24" s="114"/>
      <c r="H24" s="95"/>
      <c r="I24" s="95"/>
      <c r="J24" s="103"/>
      <c r="K24" s="126"/>
    </row>
    <row r="25" spans="1:11">
      <c r="A25" s="117"/>
      <c r="B25" s="95"/>
      <c r="C25" s="125"/>
      <c r="D25" s="103"/>
      <c r="E25" s="126"/>
      <c r="F25" s="114"/>
      <c r="G25" s="114"/>
      <c r="H25" s="95"/>
      <c r="I25" s="95"/>
      <c r="J25" s="103"/>
      <c r="K25" s="126"/>
    </row>
    <row r="26" spans="1:11">
      <c r="A26" s="117"/>
      <c r="B26" s="95"/>
      <c r="C26" s="108" t="s">
        <v>49</v>
      </c>
      <c r="D26" s="127"/>
      <c r="E26" s="128"/>
      <c r="F26" s="114"/>
      <c r="G26" s="114"/>
      <c r="H26" s="95"/>
      <c r="I26" s="95"/>
      <c r="J26" s="103"/>
      <c r="K26" s="126"/>
    </row>
    <row r="27" spans="1:11">
      <c r="A27" s="117"/>
      <c r="B27" s="95"/>
      <c r="C27" s="117"/>
      <c r="D27" s="127"/>
      <c r="E27" s="128"/>
      <c r="F27" s="114"/>
      <c r="G27" s="114"/>
      <c r="H27" s="95"/>
      <c r="I27" s="95"/>
      <c r="J27" s="103"/>
      <c r="K27" s="126"/>
    </row>
    <row r="28" spans="1:11">
      <c r="A28" s="117"/>
      <c r="B28" s="95"/>
      <c r="C28" s="125"/>
      <c r="D28" s="127"/>
      <c r="E28" s="128"/>
      <c r="F28" s="114"/>
      <c r="G28" s="114"/>
      <c r="H28" s="95"/>
      <c r="I28" s="95"/>
      <c r="J28" s="103"/>
      <c r="K28" s="126"/>
    </row>
    <row r="29" spans="1:11">
      <c r="A29" s="117"/>
      <c r="B29" s="95" t="s">
        <v>57</v>
      </c>
      <c r="C29" s="108" t="s">
        <v>58</v>
      </c>
      <c r="D29" s="129" t="s">
        <v>159</v>
      </c>
      <c r="E29" s="130"/>
      <c r="F29" s="121" t="s">
        <v>160</v>
      </c>
      <c r="G29" s="121" t="s">
        <v>161</v>
      </c>
      <c r="H29" s="95">
        <v>5</v>
      </c>
      <c r="I29" s="95">
        <v>5</v>
      </c>
      <c r="J29" s="103"/>
      <c r="K29" s="126"/>
    </row>
    <row r="30" spans="1:11">
      <c r="A30" s="117"/>
      <c r="B30" s="95"/>
      <c r="C30" s="117"/>
      <c r="D30" s="127"/>
      <c r="E30" s="128"/>
      <c r="F30" s="121"/>
      <c r="G30" s="121"/>
      <c r="H30" s="95"/>
      <c r="I30" s="95"/>
      <c r="J30" s="103"/>
      <c r="K30" s="126"/>
    </row>
    <row r="31" spans="1:11">
      <c r="A31" s="117"/>
      <c r="B31" s="95"/>
      <c r="C31" s="125"/>
      <c r="D31" s="127"/>
      <c r="E31" s="128"/>
      <c r="F31" s="121"/>
      <c r="G31" s="121"/>
      <c r="H31" s="95"/>
      <c r="I31" s="95"/>
      <c r="J31" s="103"/>
      <c r="K31" s="126"/>
    </row>
    <row r="32" spans="1:11">
      <c r="A32" s="117"/>
      <c r="B32" s="95"/>
      <c r="C32" s="108" t="s">
        <v>62</v>
      </c>
      <c r="D32" s="131" t="s">
        <v>162</v>
      </c>
      <c r="E32" s="131"/>
      <c r="F32" s="121">
        <v>20</v>
      </c>
      <c r="G32" s="121">
        <v>9</v>
      </c>
      <c r="H32" s="95">
        <v>5</v>
      </c>
      <c r="I32" s="95">
        <v>4</v>
      </c>
      <c r="J32" s="103"/>
      <c r="K32" s="126"/>
    </row>
    <row r="33" spans="1:11">
      <c r="A33" s="117"/>
      <c r="B33" s="95"/>
      <c r="C33" s="117"/>
      <c r="D33" s="131" t="s">
        <v>163</v>
      </c>
      <c r="E33" s="131"/>
      <c r="F33" s="121" t="s">
        <v>164</v>
      </c>
      <c r="G33" s="121" t="s">
        <v>164</v>
      </c>
      <c r="H33" s="95">
        <v>5</v>
      </c>
      <c r="I33" s="95">
        <v>5</v>
      </c>
      <c r="J33" s="103"/>
      <c r="K33" s="126"/>
    </row>
    <row r="34" spans="1:11">
      <c r="A34" s="117"/>
      <c r="B34" s="95"/>
      <c r="C34" s="125"/>
      <c r="D34" s="127"/>
      <c r="E34" s="128"/>
      <c r="F34" s="121"/>
      <c r="G34" s="121"/>
      <c r="H34" s="95"/>
      <c r="I34" s="95"/>
      <c r="J34" s="103"/>
      <c r="K34" s="126"/>
    </row>
    <row r="35" ht="71.25" spans="1:11">
      <c r="A35" s="117"/>
      <c r="B35" s="95"/>
      <c r="C35" s="108" t="s">
        <v>68</v>
      </c>
      <c r="D35" s="93" t="s">
        <v>165</v>
      </c>
      <c r="E35" s="99"/>
      <c r="F35" s="121" t="s">
        <v>166</v>
      </c>
      <c r="G35" s="121" t="s">
        <v>167</v>
      </c>
      <c r="H35" s="95">
        <v>5</v>
      </c>
      <c r="I35" s="95">
        <v>5</v>
      </c>
      <c r="J35" s="103"/>
      <c r="K35" s="126"/>
    </row>
    <row r="36" spans="1:11">
      <c r="A36" s="117"/>
      <c r="B36" s="95"/>
      <c r="C36" s="117"/>
      <c r="D36" s="127"/>
      <c r="E36" s="128"/>
      <c r="F36" s="121"/>
      <c r="G36" s="121"/>
      <c r="H36" s="95"/>
      <c r="I36" s="95"/>
      <c r="J36" s="103"/>
      <c r="K36" s="126"/>
    </row>
    <row r="37" spans="1:11">
      <c r="A37" s="117"/>
      <c r="B37" s="95"/>
      <c r="C37" s="125"/>
      <c r="D37" s="127"/>
      <c r="E37" s="128"/>
      <c r="F37" s="121"/>
      <c r="G37" s="121"/>
      <c r="H37" s="95"/>
      <c r="I37" s="95"/>
      <c r="J37" s="103"/>
      <c r="K37" s="126"/>
    </row>
    <row r="38" ht="57" spans="1:11">
      <c r="A38" s="117"/>
      <c r="B38" s="95"/>
      <c r="C38" s="108" t="s">
        <v>69</v>
      </c>
      <c r="D38" s="119" t="s">
        <v>168</v>
      </c>
      <c r="E38" s="120"/>
      <c r="F38" s="121" t="s">
        <v>169</v>
      </c>
      <c r="G38" s="121" t="s">
        <v>170</v>
      </c>
      <c r="H38" s="95">
        <v>5</v>
      </c>
      <c r="I38" s="95">
        <v>5</v>
      </c>
      <c r="J38" s="103"/>
      <c r="K38" s="126"/>
    </row>
    <row r="39" spans="1:11">
      <c r="A39" s="117"/>
      <c r="B39" s="95"/>
      <c r="C39" s="117"/>
      <c r="D39" s="131" t="s">
        <v>171</v>
      </c>
      <c r="E39" s="131"/>
      <c r="F39" s="121"/>
      <c r="G39" s="121"/>
      <c r="H39" s="95">
        <v>5</v>
      </c>
      <c r="I39" s="95">
        <v>5</v>
      </c>
      <c r="J39" s="103"/>
      <c r="K39" s="126"/>
    </row>
    <row r="40" spans="1:11">
      <c r="A40" s="117"/>
      <c r="B40" s="95"/>
      <c r="C40" s="125"/>
      <c r="D40" s="127" t="s">
        <v>172</v>
      </c>
      <c r="E40" s="128"/>
      <c r="F40" s="121"/>
      <c r="G40" s="121"/>
      <c r="H40" s="95"/>
      <c r="I40" s="95"/>
      <c r="J40" s="103"/>
      <c r="K40" s="126"/>
    </row>
    <row r="41" spans="1:11">
      <c r="A41" s="117"/>
      <c r="B41" s="108" t="s">
        <v>73</v>
      </c>
      <c r="C41" s="108" t="s">
        <v>74</v>
      </c>
      <c r="D41" s="131" t="s">
        <v>173</v>
      </c>
      <c r="E41" s="131"/>
      <c r="F41" s="121"/>
      <c r="G41" s="121"/>
      <c r="H41" s="95">
        <v>5</v>
      </c>
      <c r="I41" s="95">
        <v>5</v>
      </c>
      <c r="J41" s="103"/>
      <c r="K41" s="126"/>
    </row>
    <row r="42" spans="1:11">
      <c r="A42" s="117"/>
      <c r="B42" s="117"/>
      <c r="C42" s="117"/>
      <c r="D42" s="131" t="s">
        <v>174</v>
      </c>
      <c r="E42" s="131"/>
      <c r="F42" s="114"/>
      <c r="G42" s="114"/>
      <c r="H42" s="95">
        <v>5</v>
      </c>
      <c r="I42" s="95">
        <v>5</v>
      </c>
      <c r="J42" s="103"/>
      <c r="K42" s="126"/>
    </row>
    <row r="43" spans="1:11">
      <c r="A43" s="117"/>
      <c r="B43" s="117"/>
      <c r="C43" s="125"/>
      <c r="D43" s="131" t="s">
        <v>175</v>
      </c>
      <c r="E43" s="131"/>
      <c r="F43" s="116"/>
      <c r="G43" s="116"/>
      <c r="H43" s="95"/>
      <c r="I43" s="95"/>
      <c r="J43" s="93"/>
      <c r="K43" s="99"/>
    </row>
    <row r="44" spans="1:11">
      <c r="A44" s="132" t="s">
        <v>79</v>
      </c>
      <c r="B44" s="133"/>
      <c r="C44" s="133"/>
      <c r="D44" s="133"/>
      <c r="E44" s="133"/>
      <c r="F44" s="133"/>
      <c r="G44" s="134"/>
      <c r="H44" s="135">
        <v>100</v>
      </c>
      <c r="I44" s="135">
        <v>95</v>
      </c>
      <c r="J44" s="132"/>
      <c r="K44" s="134"/>
    </row>
    <row r="45" spans="1:11">
      <c r="A45" s="136" t="s">
        <v>80</v>
      </c>
      <c r="B45" s="136"/>
      <c r="C45" s="136"/>
      <c r="D45" s="136"/>
      <c r="E45" s="136"/>
      <c r="F45" s="136"/>
      <c r="G45" s="136"/>
      <c r="H45" s="136"/>
      <c r="I45" s="136"/>
      <c r="J45" s="136"/>
      <c r="K45" s="136"/>
    </row>
  </sheetData>
  <mergeCells count="9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A44:G44"/>
    <mergeCell ref="J44:K44"/>
    <mergeCell ref="A45:K45"/>
    <mergeCell ref="A11:A12"/>
    <mergeCell ref="A13:A43"/>
    <mergeCell ref="B14:B28"/>
    <mergeCell ref="B29:B40"/>
    <mergeCell ref="B41:B43"/>
    <mergeCell ref="C14:C19"/>
    <mergeCell ref="C20:C22"/>
    <mergeCell ref="C23:C25"/>
    <mergeCell ref="C26:C28"/>
    <mergeCell ref="C29:C31"/>
    <mergeCell ref="C32:C34"/>
    <mergeCell ref="C35:C37"/>
    <mergeCell ref="C38:C40"/>
    <mergeCell ref="C41:C43"/>
    <mergeCell ref="A6: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7"/>
  <sheetViews>
    <sheetView topLeftCell="A20" workbookViewId="0">
      <selection activeCell="J20" sqref="J20:K20"/>
    </sheetView>
  </sheetViews>
  <sheetFormatPr defaultColWidth="9" defaultRowHeight="15.75"/>
  <cols>
    <col min="5" max="5" width="19.25" customWidth="1"/>
    <col min="6" max="6" width="15.875" customWidth="1"/>
    <col min="7" max="7" width="11"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176</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v>560</v>
      </c>
      <c r="F7" s="8"/>
      <c r="G7" s="6"/>
      <c r="H7" s="12"/>
      <c r="I7" s="8">
        <v>10</v>
      </c>
      <c r="J7" s="8"/>
      <c r="K7" s="8">
        <v>8</v>
      </c>
    </row>
    <row r="8" ht="42.75" spans="1:11">
      <c r="A8" s="17"/>
      <c r="B8" s="14"/>
      <c r="C8" s="15"/>
      <c r="D8" s="16" t="s">
        <v>17</v>
      </c>
      <c r="E8" s="8">
        <v>560</v>
      </c>
      <c r="F8" s="8"/>
      <c r="G8" s="6"/>
      <c r="H8" s="12"/>
      <c r="I8" s="8" t="s">
        <v>18</v>
      </c>
      <c r="J8" s="8"/>
      <c r="K8" s="8" t="s">
        <v>18</v>
      </c>
    </row>
    <row r="9" ht="15" customHeight="1" spans="1:11">
      <c r="A9" s="17"/>
      <c r="B9" s="14"/>
      <c r="C9" s="15"/>
      <c r="D9" s="6" t="s">
        <v>19</v>
      </c>
      <c r="E9" s="8"/>
      <c r="F9" s="8"/>
      <c r="G9" s="6"/>
      <c r="H9" s="12"/>
      <c r="I9" s="8" t="s">
        <v>18</v>
      </c>
      <c r="J9" s="8"/>
      <c r="K9" s="8" t="s">
        <v>18</v>
      </c>
    </row>
    <row r="10" ht="15" customHeight="1"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66" customHeight="1" spans="1:11">
      <c r="A12" s="25"/>
      <c r="B12" s="26" t="s">
        <v>177</v>
      </c>
      <c r="C12" s="26"/>
      <c r="D12" s="26"/>
      <c r="E12" s="26"/>
      <c r="F12" s="26"/>
      <c r="G12" s="27" t="s">
        <v>178</v>
      </c>
      <c r="H12" s="27"/>
      <c r="I12" s="27"/>
      <c r="J12" s="27"/>
      <c r="K12" s="37"/>
    </row>
    <row r="13" spans="1:11">
      <c r="A13" s="20" t="s">
        <v>26</v>
      </c>
      <c r="B13" s="20" t="s">
        <v>27</v>
      </c>
      <c r="C13" s="8" t="s">
        <v>28</v>
      </c>
      <c r="D13" s="8" t="s">
        <v>29</v>
      </c>
      <c r="E13" s="8"/>
      <c r="F13" s="12" t="s">
        <v>30</v>
      </c>
      <c r="G13" s="28" t="s">
        <v>31</v>
      </c>
      <c r="H13" s="8" t="s">
        <v>13</v>
      </c>
      <c r="I13" s="8" t="s">
        <v>15</v>
      </c>
      <c r="J13" s="6" t="s">
        <v>32</v>
      </c>
      <c r="K13" s="12"/>
    </row>
    <row r="14" ht="27" customHeight="1" spans="1:11">
      <c r="A14" s="29"/>
      <c r="B14" s="8" t="s">
        <v>33</v>
      </c>
      <c r="C14" s="20" t="s">
        <v>34</v>
      </c>
      <c r="D14" s="16" t="s">
        <v>176</v>
      </c>
      <c r="E14" s="37"/>
      <c r="F14" s="26">
        <v>4</v>
      </c>
      <c r="G14" s="26">
        <v>4</v>
      </c>
      <c r="H14" s="8">
        <v>5</v>
      </c>
      <c r="I14" s="8">
        <v>5</v>
      </c>
      <c r="J14" s="6"/>
      <c r="K14" s="12"/>
    </row>
    <row r="15" ht="30" customHeight="1" spans="1:11">
      <c r="A15" s="29"/>
      <c r="B15" s="8"/>
      <c r="C15" s="29"/>
      <c r="D15" s="16" t="s">
        <v>179</v>
      </c>
      <c r="E15" s="37"/>
      <c r="F15" s="26">
        <v>7</v>
      </c>
      <c r="G15" s="26">
        <v>7</v>
      </c>
      <c r="H15" s="8">
        <v>5</v>
      </c>
      <c r="I15" s="8">
        <v>5</v>
      </c>
      <c r="J15" s="6"/>
      <c r="K15" s="12"/>
    </row>
    <row r="16" spans="1:11">
      <c r="A16" s="29"/>
      <c r="B16" s="8"/>
      <c r="C16" s="29"/>
      <c r="D16" s="16"/>
      <c r="E16" s="37"/>
      <c r="F16" s="26"/>
      <c r="G16" s="26"/>
      <c r="H16" s="8"/>
      <c r="I16" s="8"/>
      <c r="J16" s="6"/>
      <c r="K16" s="12"/>
    </row>
    <row r="17" ht="22" customHeight="1" spans="1:11">
      <c r="A17" s="29"/>
      <c r="B17" s="8"/>
      <c r="C17" s="20" t="s">
        <v>40</v>
      </c>
      <c r="D17" s="16" t="s">
        <v>180</v>
      </c>
      <c r="E17" s="37"/>
      <c r="F17" s="26" t="s">
        <v>181</v>
      </c>
      <c r="G17" s="26" t="s">
        <v>181</v>
      </c>
      <c r="H17" s="8">
        <v>10</v>
      </c>
      <c r="I17" s="8">
        <v>10</v>
      </c>
      <c r="J17" s="6"/>
      <c r="K17" s="12"/>
    </row>
    <row r="18" ht="27" customHeight="1" spans="1:11">
      <c r="A18" s="29"/>
      <c r="B18" s="8"/>
      <c r="C18" s="29"/>
      <c r="D18" s="16" t="s">
        <v>182</v>
      </c>
      <c r="E18" s="37"/>
      <c r="F18" s="26" t="s">
        <v>117</v>
      </c>
      <c r="G18" s="26" t="s">
        <v>183</v>
      </c>
      <c r="H18" s="8">
        <v>10</v>
      </c>
      <c r="I18" s="8">
        <v>10</v>
      </c>
      <c r="J18" s="6"/>
      <c r="K18" s="12"/>
    </row>
    <row r="19" ht="24" customHeight="1" spans="1:11">
      <c r="A19" s="29"/>
      <c r="B19" s="8"/>
      <c r="C19" s="20" t="s">
        <v>45</v>
      </c>
      <c r="D19" s="16" t="s">
        <v>184</v>
      </c>
      <c r="E19" s="37"/>
      <c r="F19" s="26" t="s">
        <v>183</v>
      </c>
      <c r="G19" s="26" t="s">
        <v>183</v>
      </c>
      <c r="H19" s="8">
        <v>10</v>
      </c>
      <c r="I19" s="8">
        <v>9</v>
      </c>
      <c r="J19" s="6"/>
      <c r="K19" s="12"/>
    </row>
    <row r="20" ht="24" customHeight="1" spans="1:11">
      <c r="A20" s="29"/>
      <c r="B20" s="8"/>
      <c r="C20" s="20" t="s">
        <v>49</v>
      </c>
      <c r="D20" s="40" t="s">
        <v>185</v>
      </c>
      <c r="E20" s="41"/>
      <c r="F20" s="26" t="s">
        <v>186</v>
      </c>
      <c r="G20" s="26" t="s">
        <v>186</v>
      </c>
      <c r="H20" s="8">
        <v>10</v>
      </c>
      <c r="I20" s="8">
        <v>10</v>
      </c>
      <c r="J20" s="6"/>
      <c r="K20" s="12"/>
    </row>
    <row r="21" spans="1:11">
      <c r="A21" s="29"/>
      <c r="B21" s="8" t="s">
        <v>57</v>
      </c>
      <c r="C21" s="20" t="s">
        <v>58</v>
      </c>
      <c r="D21" s="40"/>
      <c r="E21" s="41"/>
      <c r="F21" s="26"/>
      <c r="G21" s="26"/>
      <c r="H21" s="8"/>
      <c r="I21" s="8"/>
      <c r="J21" s="6"/>
      <c r="K21" s="12"/>
    </row>
    <row r="22" spans="1:11">
      <c r="A22" s="29"/>
      <c r="B22" s="8"/>
      <c r="C22" s="29"/>
      <c r="D22" s="40"/>
      <c r="E22" s="41"/>
      <c r="F22" s="26"/>
      <c r="G22" s="26"/>
      <c r="H22" s="8"/>
      <c r="I22" s="8"/>
      <c r="J22" s="6"/>
      <c r="K22" s="12"/>
    </row>
    <row r="23" spans="1:11">
      <c r="A23" s="29"/>
      <c r="B23" s="8"/>
      <c r="C23" s="42"/>
      <c r="D23" s="40"/>
      <c r="E23" s="41"/>
      <c r="F23" s="26"/>
      <c r="G23" s="26"/>
      <c r="H23" s="8"/>
      <c r="I23" s="8"/>
      <c r="J23" s="6"/>
      <c r="K23" s="12"/>
    </row>
    <row r="24" ht="34" customHeight="1" spans="1:11">
      <c r="A24" s="29"/>
      <c r="B24" s="8"/>
      <c r="C24" s="20" t="s">
        <v>62</v>
      </c>
      <c r="D24" s="40" t="s">
        <v>187</v>
      </c>
      <c r="E24" s="41"/>
      <c r="F24" s="26" t="s">
        <v>188</v>
      </c>
      <c r="G24" s="26" t="s">
        <v>189</v>
      </c>
      <c r="H24" s="8">
        <v>10</v>
      </c>
      <c r="I24" s="8">
        <v>10</v>
      </c>
      <c r="J24" s="6"/>
      <c r="K24" s="12"/>
    </row>
    <row r="25" ht="23" customHeight="1" spans="1:11">
      <c r="A25" s="29"/>
      <c r="B25" s="8"/>
      <c r="C25" s="29"/>
      <c r="D25" s="40" t="s">
        <v>190</v>
      </c>
      <c r="E25" s="41"/>
      <c r="F25" s="26" t="s">
        <v>191</v>
      </c>
      <c r="G25" s="26" t="s">
        <v>192</v>
      </c>
      <c r="H25" s="8">
        <v>10</v>
      </c>
      <c r="I25" s="8">
        <v>9</v>
      </c>
      <c r="J25" s="6"/>
      <c r="K25" s="12"/>
    </row>
    <row r="26" spans="1:11">
      <c r="A26" s="29"/>
      <c r="B26" s="8"/>
      <c r="C26" s="42"/>
      <c r="D26" s="40"/>
      <c r="E26" s="41"/>
      <c r="F26" s="26"/>
      <c r="G26" s="26"/>
      <c r="H26" s="8"/>
      <c r="I26" s="8"/>
      <c r="J26" s="6"/>
      <c r="K26" s="12"/>
    </row>
    <row r="27" spans="1:11">
      <c r="A27" s="29"/>
      <c r="B27" s="8"/>
      <c r="C27" s="20" t="s">
        <v>68</v>
      </c>
      <c r="D27" s="40"/>
      <c r="E27" s="41"/>
      <c r="F27" s="26"/>
      <c r="G27" s="26"/>
      <c r="H27" s="8"/>
      <c r="I27" s="8"/>
      <c r="J27" s="6"/>
      <c r="K27" s="12"/>
    </row>
    <row r="28" spans="1:11">
      <c r="A28" s="29"/>
      <c r="B28" s="8"/>
      <c r="C28" s="29"/>
      <c r="D28" s="40"/>
      <c r="E28" s="41"/>
      <c r="F28" s="26"/>
      <c r="G28" s="26"/>
      <c r="H28" s="8"/>
      <c r="I28" s="8"/>
      <c r="J28" s="6"/>
      <c r="K28" s="12"/>
    </row>
    <row r="29" spans="1:11">
      <c r="A29" s="29"/>
      <c r="B29" s="8"/>
      <c r="C29" s="42"/>
      <c r="D29" s="40"/>
      <c r="E29" s="41"/>
      <c r="F29" s="26"/>
      <c r="G29" s="26"/>
      <c r="H29" s="8"/>
      <c r="I29" s="8"/>
      <c r="J29" s="6"/>
      <c r="K29" s="12"/>
    </row>
    <row r="30" spans="1:11">
      <c r="A30" s="29"/>
      <c r="B30" s="8"/>
      <c r="C30" s="20" t="s">
        <v>69</v>
      </c>
      <c r="D30" s="40" t="s">
        <v>193</v>
      </c>
      <c r="E30" s="41"/>
      <c r="F30" s="26" t="s">
        <v>194</v>
      </c>
      <c r="G30" s="26" t="s">
        <v>194</v>
      </c>
      <c r="H30" s="8">
        <v>10</v>
      </c>
      <c r="I30" s="8">
        <v>10</v>
      </c>
      <c r="J30" s="6"/>
      <c r="K30" s="12"/>
    </row>
    <row r="31" spans="1:11">
      <c r="A31" s="29"/>
      <c r="B31" s="8"/>
      <c r="C31" s="29"/>
      <c r="D31" s="40"/>
      <c r="E31" s="41"/>
      <c r="F31" s="26"/>
      <c r="G31" s="26"/>
      <c r="H31" s="8"/>
      <c r="I31" s="8"/>
      <c r="J31" s="6"/>
      <c r="K31" s="12"/>
    </row>
    <row r="32" spans="1:11">
      <c r="A32" s="29"/>
      <c r="B32" s="8"/>
      <c r="C32" s="42"/>
      <c r="D32" s="40"/>
      <c r="E32" s="41"/>
      <c r="F32" s="26"/>
      <c r="G32" s="26"/>
      <c r="H32" s="8"/>
      <c r="I32" s="8"/>
      <c r="J32" s="6"/>
      <c r="K32" s="12"/>
    </row>
    <row r="33" spans="1:11">
      <c r="A33" s="29"/>
      <c r="B33" s="20" t="s">
        <v>73</v>
      </c>
      <c r="C33" s="20" t="s">
        <v>74</v>
      </c>
      <c r="D33" s="40" t="s">
        <v>195</v>
      </c>
      <c r="E33" s="41"/>
      <c r="F33" s="26" t="s">
        <v>196</v>
      </c>
      <c r="G33" s="26" t="s">
        <v>197</v>
      </c>
      <c r="H33" s="8">
        <v>10</v>
      </c>
      <c r="I33" s="8">
        <v>10</v>
      </c>
      <c r="J33" s="6"/>
      <c r="K33" s="12"/>
    </row>
    <row r="34" spans="1:11">
      <c r="A34" s="29"/>
      <c r="B34" s="29"/>
      <c r="C34" s="29"/>
      <c r="D34" s="40"/>
      <c r="E34" s="41"/>
      <c r="F34" s="28"/>
      <c r="G34" s="28"/>
      <c r="H34" s="8"/>
      <c r="I34" s="8"/>
      <c r="J34" s="6"/>
      <c r="K34" s="12"/>
    </row>
    <row r="35" spans="1:11">
      <c r="A35" s="29"/>
      <c r="B35" s="29"/>
      <c r="C35" s="42"/>
      <c r="D35" s="40"/>
      <c r="E35" s="41"/>
      <c r="F35" s="28"/>
      <c r="G35" s="28"/>
      <c r="H35" s="28"/>
      <c r="I35" s="28"/>
      <c r="J35" s="6"/>
      <c r="K35" s="12"/>
    </row>
    <row r="36" spans="1:11">
      <c r="A36" s="43" t="s">
        <v>79</v>
      </c>
      <c r="B36" s="44"/>
      <c r="C36" s="44"/>
      <c r="D36" s="44"/>
      <c r="E36" s="44"/>
      <c r="F36" s="44"/>
      <c r="G36" s="45"/>
      <c r="H36" s="46">
        <v>100</v>
      </c>
      <c r="I36" s="46">
        <v>96</v>
      </c>
      <c r="J36" s="43"/>
      <c r="K36" s="45"/>
    </row>
    <row r="37" spans="1:11">
      <c r="A37" s="47" t="s">
        <v>80</v>
      </c>
      <c r="B37" s="47"/>
      <c r="C37" s="47"/>
      <c r="D37" s="47"/>
      <c r="E37" s="47"/>
      <c r="F37" s="47"/>
      <c r="G37" s="47"/>
      <c r="H37" s="47"/>
      <c r="I37" s="47"/>
      <c r="J37" s="47"/>
      <c r="K37" s="47"/>
    </row>
  </sheetData>
  <mergeCells count="8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37:K37"/>
    <mergeCell ref="A11:A12"/>
    <mergeCell ref="A13:A35"/>
    <mergeCell ref="B14:B20"/>
    <mergeCell ref="B21:B32"/>
    <mergeCell ref="B33:B35"/>
    <mergeCell ref="C14:C16"/>
    <mergeCell ref="C17:C18"/>
    <mergeCell ref="C21:C23"/>
    <mergeCell ref="C24:C26"/>
    <mergeCell ref="C27:C29"/>
    <mergeCell ref="C30:C32"/>
    <mergeCell ref="C33:C35"/>
    <mergeCell ref="A6:C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8"/>
  <sheetViews>
    <sheetView topLeftCell="A10" workbookViewId="0">
      <selection activeCell="I37" sqref="I37"/>
    </sheetView>
  </sheetViews>
  <sheetFormatPr defaultColWidth="9" defaultRowHeight="15.75"/>
  <cols>
    <col min="5" max="5" width="16.375" customWidth="1"/>
    <col min="6" max="6" width="10.62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198</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v>428.2</v>
      </c>
      <c r="F7" s="8"/>
      <c r="G7" s="6"/>
      <c r="H7" s="12"/>
      <c r="I7" s="8">
        <v>10</v>
      </c>
      <c r="J7" s="8"/>
      <c r="K7" s="8">
        <v>9</v>
      </c>
    </row>
    <row r="8" ht="42.75" spans="1:11">
      <c r="A8" s="17"/>
      <c r="B8" s="14"/>
      <c r="C8" s="15"/>
      <c r="D8" s="16" t="s">
        <v>17</v>
      </c>
      <c r="E8" s="8">
        <v>128.2</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v>300</v>
      </c>
      <c r="F10" s="20"/>
      <c r="G10" s="9"/>
      <c r="H10" s="21"/>
      <c r="I10" s="20" t="s">
        <v>18</v>
      </c>
      <c r="J10" s="20"/>
      <c r="K10" s="20" t="s">
        <v>18</v>
      </c>
    </row>
    <row r="11" spans="1:11">
      <c r="A11" s="13" t="s">
        <v>21</v>
      </c>
      <c r="B11" s="22" t="s">
        <v>22</v>
      </c>
      <c r="C11" s="23"/>
      <c r="D11" s="23"/>
      <c r="E11" s="23"/>
      <c r="F11" s="24"/>
      <c r="G11" s="6" t="s">
        <v>23</v>
      </c>
      <c r="H11" s="7"/>
      <c r="I11" s="7"/>
      <c r="J11" s="7"/>
      <c r="K11" s="12"/>
    </row>
    <row r="12" ht="105" customHeight="1" spans="1:11">
      <c r="A12" s="25"/>
      <c r="B12" s="26" t="s">
        <v>199</v>
      </c>
      <c r="C12" s="26"/>
      <c r="D12" s="26"/>
      <c r="E12" s="26"/>
      <c r="F12" s="26"/>
      <c r="G12" s="27" t="s">
        <v>25</v>
      </c>
      <c r="H12" s="27"/>
      <c r="I12" s="27"/>
      <c r="J12" s="27"/>
      <c r="K12" s="37"/>
    </row>
    <row r="13" ht="28.5" spans="1:11">
      <c r="A13" s="20" t="s">
        <v>26</v>
      </c>
      <c r="B13" s="20" t="s">
        <v>27</v>
      </c>
      <c r="C13" s="8" t="s">
        <v>28</v>
      </c>
      <c r="D13" s="8" t="s">
        <v>29</v>
      </c>
      <c r="E13" s="8"/>
      <c r="F13" s="12" t="s">
        <v>30</v>
      </c>
      <c r="G13" s="28" t="s">
        <v>31</v>
      </c>
      <c r="H13" s="8" t="s">
        <v>13</v>
      </c>
      <c r="I13" s="8" t="s">
        <v>15</v>
      </c>
      <c r="J13" s="6" t="s">
        <v>32</v>
      </c>
      <c r="K13" s="12"/>
    </row>
    <row r="14" spans="1:11">
      <c r="A14" s="29"/>
      <c r="B14" s="8" t="s">
        <v>33</v>
      </c>
      <c r="C14" s="20" t="s">
        <v>34</v>
      </c>
      <c r="D14" s="16" t="s">
        <v>200</v>
      </c>
      <c r="E14" s="37"/>
      <c r="F14" s="50">
        <v>1</v>
      </c>
      <c r="G14" s="50">
        <v>1</v>
      </c>
      <c r="H14" s="8">
        <v>5</v>
      </c>
      <c r="I14" s="8">
        <v>5</v>
      </c>
      <c r="J14" s="16"/>
      <c r="K14" s="37"/>
    </row>
    <row r="15" spans="1:11">
      <c r="A15" s="29"/>
      <c r="B15" s="8"/>
      <c r="C15" s="29"/>
      <c r="D15" s="16" t="s">
        <v>201</v>
      </c>
      <c r="E15" s="37"/>
      <c r="F15" s="26">
        <v>2</v>
      </c>
      <c r="G15" s="26">
        <v>2</v>
      </c>
      <c r="H15" s="8">
        <v>5</v>
      </c>
      <c r="I15" s="8">
        <v>5</v>
      </c>
      <c r="J15" s="16"/>
      <c r="K15" s="37"/>
    </row>
    <row r="16" spans="1:11">
      <c r="A16" s="29"/>
      <c r="B16" s="8"/>
      <c r="C16" s="29"/>
      <c r="D16" s="16" t="s">
        <v>202</v>
      </c>
      <c r="E16" s="37"/>
      <c r="F16" s="26">
        <v>9</v>
      </c>
      <c r="G16" s="26">
        <v>9</v>
      </c>
      <c r="H16" s="8">
        <v>5</v>
      </c>
      <c r="I16" s="8">
        <v>5</v>
      </c>
      <c r="J16" s="16"/>
      <c r="K16" s="37"/>
    </row>
    <row r="17" spans="1:11">
      <c r="A17" s="29"/>
      <c r="B17" s="8"/>
      <c r="C17" s="29"/>
      <c r="D17" s="16" t="s">
        <v>203</v>
      </c>
      <c r="E17" s="37"/>
      <c r="F17" s="50" t="s">
        <v>204</v>
      </c>
      <c r="G17" s="50" t="s">
        <v>204</v>
      </c>
      <c r="H17" s="86">
        <v>5</v>
      </c>
      <c r="I17" s="86">
        <v>5</v>
      </c>
      <c r="J17" s="16"/>
      <c r="K17" s="37"/>
    </row>
    <row r="18" spans="1:11">
      <c r="A18" s="29"/>
      <c r="B18" s="8"/>
      <c r="C18" s="20" t="s">
        <v>40</v>
      </c>
      <c r="D18" s="16" t="s">
        <v>205</v>
      </c>
      <c r="E18" s="37"/>
      <c r="F18" s="50" t="s">
        <v>206</v>
      </c>
      <c r="G18" s="50" t="s">
        <v>206</v>
      </c>
      <c r="H18" s="86">
        <v>10</v>
      </c>
      <c r="I18" s="86">
        <v>8</v>
      </c>
      <c r="J18" s="16"/>
      <c r="K18" s="37"/>
    </row>
    <row r="19" spans="1:11">
      <c r="A19" s="29"/>
      <c r="B19" s="8"/>
      <c r="C19" s="29"/>
      <c r="D19" s="16"/>
      <c r="E19" s="37"/>
      <c r="F19" s="50"/>
      <c r="G19" s="50"/>
      <c r="H19" s="86"/>
      <c r="I19" s="86"/>
      <c r="J19" s="16"/>
      <c r="K19" s="37"/>
    </row>
    <row r="20" spans="1:11">
      <c r="A20" s="29"/>
      <c r="B20" s="8"/>
      <c r="C20" s="20" t="s">
        <v>45</v>
      </c>
      <c r="D20" s="16" t="s">
        <v>207</v>
      </c>
      <c r="E20" s="37"/>
      <c r="F20" s="50" t="s">
        <v>208</v>
      </c>
      <c r="G20" s="50" t="s">
        <v>208</v>
      </c>
      <c r="H20" s="86">
        <v>10</v>
      </c>
      <c r="I20" s="86">
        <v>10</v>
      </c>
      <c r="J20" s="16"/>
      <c r="K20" s="37"/>
    </row>
    <row r="21" spans="1:11">
      <c r="A21" s="29"/>
      <c r="B21" s="8"/>
      <c r="C21" s="20" t="s">
        <v>49</v>
      </c>
      <c r="D21" s="40" t="s">
        <v>209</v>
      </c>
      <c r="E21" s="41"/>
      <c r="F21" s="50" t="s">
        <v>210</v>
      </c>
      <c r="G21" s="50" t="s">
        <v>210</v>
      </c>
      <c r="H21" s="86">
        <v>10</v>
      </c>
      <c r="I21" s="86">
        <v>9</v>
      </c>
      <c r="J21" s="16"/>
      <c r="K21" s="37"/>
    </row>
    <row r="22" spans="1:11">
      <c r="A22" s="29"/>
      <c r="B22" s="8" t="s">
        <v>57</v>
      </c>
      <c r="C22" s="20" t="s">
        <v>58</v>
      </c>
      <c r="D22" s="40" t="s">
        <v>211</v>
      </c>
      <c r="E22" s="41"/>
      <c r="F22" s="50">
        <v>1180</v>
      </c>
      <c r="G22" s="50">
        <v>1180</v>
      </c>
      <c r="H22" s="86">
        <v>5</v>
      </c>
      <c r="I22" s="86">
        <v>5</v>
      </c>
      <c r="J22" s="16"/>
      <c r="K22" s="37"/>
    </row>
    <row r="23" spans="1:11">
      <c r="A23" s="29"/>
      <c r="B23" s="8"/>
      <c r="C23" s="29"/>
      <c r="D23" s="40" t="s">
        <v>212</v>
      </c>
      <c r="E23" s="41"/>
      <c r="F23" s="26">
        <v>0.335</v>
      </c>
      <c r="G23" s="26">
        <v>0.335</v>
      </c>
      <c r="H23" s="8">
        <v>5</v>
      </c>
      <c r="I23" s="8">
        <v>5</v>
      </c>
      <c r="J23" s="16"/>
      <c r="K23" s="37"/>
    </row>
    <row r="24" spans="1:11">
      <c r="A24" s="29"/>
      <c r="B24" s="8"/>
      <c r="C24" s="42"/>
      <c r="D24" s="40"/>
      <c r="E24" s="41"/>
      <c r="F24" s="26"/>
      <c r="G24" s="26"/>
      <c r="H24" s="8"/>
      <c r="I24" s="8"/>
      <c r="J24" s="16"/>
      <c r="K24" s="37"/>
    </row>
    <row r="25" spans="1:11">
      <c r="A25" s="29"/>
      <c r="B25" s="8"/>
      <c r="C25" s="20" t="s">
        <v>62</v>
      </c>
      <c r="D25" s="40" t="s">
        <v>213</v>
      </c>
      <c r="E25" s="41"/>
      <c r="F25" s="50" t="s">
        <v>214</v>
      </c>
      <c r="G25" s="50" t="s">
        <v>214</v>
      </c>
      <c r="H25" s="8">
        <v>5</v>
      </c>
      <c r="I25" s="8">
        <v>5</v>
      </c>
      <c r="J25" s="16"/>
      <c r="K25" s="37"/>
    </row>
    <row r="26" spans="1:11">
      <c r="A26" s="29"/>
      <c r="B26" s="8"/>
      <c r="C26" s="29"/>
      <c r="D26" s="40" t="s">
        <v>215</v>
      </c>
      <c r="E26" s="41"/>
      <c r="F26" s="26">
        <v>7</v>
      </c>
      <c r="G26" s="26">
        <v>7</v>
      </c>
      <c r="H26" s="8">
        <v>5</v>
      </c>
      <c r="I26" s="8">
        <v>5</v>
      </c>
      <c r="J26" s="16"/>
      <c r="K26" s="37"/>
    </row>
    <row r="27" spans="1:11">
      <c r="A27" s="29"/>
      <c r="B27" s="8"/>
      <c r="C27" s="42"/>
      <c r="D27" s="40"/>
      <c r="E27" s="41"/>
      <c r="F27" s="26"/>
      <c r="G27" s="26"/>
      <c r="H27" s="8"/>
      <c r="I27" s="8"/>
      <c r="J27" s="16"/>
      <c r="K27" s="37"/>
    </row>
    <row r="28" spans="1:11">
      <c r="A28" s="29"/>
      <c r="B28" s="8"/>
      <c r="C28" s="20" t="s">
        <v>68</v>
      </c>
      <c r="D28" s="40"/>
      <c r="E28" s="41"/>
      <c r="F28" s="50"/>
      <c r="G28" s="50"/>
      <c r="H28" s="8"/>
      <c r="I28" s="8"/>
      <c r="J28" s="16"/>
      <c r="K28" s="37"/>
    </row>
    <row r="29" spans="1:11">
      <c r="A29" s="29"/>
      <c r="B29" s="8"/>
      <c r="C29" s="29"/>
      <c r="D29" s="40"/>
      <c r="E29" s="41"/>
      <c r="F29" s="26"/>
      <c r="G29" s="26"/>
      <c r="H29" s="8"/>
      <c r="I29" s="8"/>
      <c r="J29" s="16"/>
      <c r="K29" s="37"/>
    </row>
    <row r="30" spans="1:11">
      <c r="A30" s="29"/>
      <c r="B30" s="8"/>
      <c r="C30" s="42"/>
      <c r="D30" s="40"/>
      <c r="E30" s="41"/>
      <c r="F30" s="26"/>
      <c r="G30" s="26"/>
      <c r="H30" s="8"/>
      <c r="I30" s="8"/>
      <c r="J30" s="16"/>
      <c r="K30" s="37"/>
    </row>
    <row r="31" spans="1:11">
      <c r="A31" s="29"/>
      <c r="B31" s="8"/>
      <c r="C31" s="20" t="s">
        <v>69</v>
      </c>
      <c r="D31" s="40" t="s">
        <v>216</v>
      </c>
      <c r="E31" s="41"/>
      <c r="F31" s="26" t="s">
        <v>217</v>
      </c>
      <c r="G31" s="26" t="s">
        <v>217</v>
      </c>
      <c r="H31" s="8">
        <v>10</v>
      </c>
      <c r="I31" s="8">
        <v>10</v>
      </c>
      <c r="J31" s="16"/>
      <c r="K31" s="37"/>
    </row>
    <row r="32" spans="1:11">
      <c r="A32" s="29"/>
      <c r="B32" s="8"/>
      <c r="C32" s="29"/>
      <c r="D32" s="40"/>
      <c r="E32" s="41"/>
      <c r="F32" s="26"/>
      <c r="G32" s="26"/>
      <c r="H32" s="8"/>
      <c r="I32" s="8"/>
      <c r="J32" s="16"/>
      <c r="K32" s="37"/>
    </row>
    <row r="33" spans="1:11">
      <c r="A33" s="29"/>
      <c r="B33" s="8"/>
      <c r="C33" s="42"/>
      <c r="D33" s="40"/>
      <c r="E33" s="41"/>
      <c r="F33" s="26"/>
      <c r="G33" s="26"/>
      <c r="H33" s="8"/>
      <c r="I33" s="8"/>
      <c r="J33" s="16"/>
      <c r="K33" s="37"/>
    </row>
    <row r="34" spans="1:11">
      <c r="A34" s="29"/>
      <c r="B34" s="20" t="s">
        <v>73</v>
      </c>
      <c r="C34" s="20" t="s">
        <v>74</v>
      </c>
      <c r="D34" s="40" t="s">
        <v>218</v>
      </c>
      <c r="E34" s="41"/>
      <c r="F34" s="26" t="s">
        <v>206</v>
      </c>
      <c r="G34" s="26" t="s">
        <v>206</v>
      </c>
      <c r="H34" s="8">
        <v>5</v>
      </c>
      <c r="I34" s="8">
        <v>5</v>
      </c>
      <c r="J34" s="16"/>
      <c r="K34" s="37"/>
    </row>
    <row r="35" spans="1:11">
      <c r="A35" s="29"/>
      <c r="B35" s="29"/>
      <c r="C35" s="29"/>
      <c r="D35" s="40" t="s">
        <v>78</v>
      </c>
      <c r="E35" s="41"/>
      <c r="F35" s="26" t="s">
        <v>206</v>
      </c>
      <c r="G35" s="26" t="s">
        <v>206</v>
      </c>
      <c r="H35" s="8">
        <v>5</v>
      </c>
      <c r="I35" s="8">
        <v>5</v>
      </c>
      <c r="J35" s="16"/>
      <c r="K35" s="37"/>
    </row>
    <row r="36" spans="1:11">
      <c r="A36" s="29"/>
      <c r="B36" s="29"/>
      <c r="C36" s="42"/>
      <c r="D36" s="40"/>
      <c r="E36" s="41"/>
      <c r="F36" s="28"/>
      <c r="G36" s="87"/>
      <c r="H36" s="28"/>
      <c r="I36" s="28"/>
      <c r="J36" s="6"/>
      <c r="K36" s="12"/>
    </row>
    <row r="37" spans="1:11">
      <c r="A37" s="43" t="s">
        <v>79</v>
      </c>
      <c r="B37" s="44"/>
      <c r="C37" s="44"/>
      <c r="D37" s="44"/>
      <c r="E37" s="44"/>
      <c r="F37" s="44"/>
      <c r="G37" s="45"/>
      <c r="H37" s="46">
        <v>100</v>
      </c>
      <c r="I37" s="46">
        <v>96</v>
      </c>
      <c r="J37" s="43"/>
      <c r="K37" s="45"/>
    </row>
    <row r="38" spans="1:11">
      <c r="A38" s="47" t="s">
        <v>80</v>
      </c>
      <c r="B38" s="47"/>
      <c r="C38" s="47"/>
      <c r="D38" s="47"/>
      <c r="E38" s="47"/>
      <c r="F38" s="47"/>
      <c r="G38" s="47"/>
      <c r="H38" s="47"/>
      <c r="I38" s="47"/>
      <c r="J38" s="47"/>
      <c r="K38" s="47"/>
    </row>
  </sheetData>
  <mergeCells count="8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38:K38"/>
    <mergeCell ref="A11:A12"/>
    <mergeCell ref="A13:A36"/>
    <mergeCell ref="B14:B21"/>
    <mergeCell ref="B22:B33"/>
    <mergeCell ref="B34:B36"/>
    <mergeCell ref="C14:C17"/>
    <mergeCell ref="C18:C19"/>
    <mergeCell ref="C22:C24"/>
    <mergeCell ref="C25:C27"/>
    <mergeCell ref="C28:C30"/>
    <mergeCell ref="C31:C33"/>
    <mergeCell ref="C34:C36"/>
    <mergeCell ref="A6:C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9"/>
  <sheetViews>
    <sheetView topLeftCell="A19" workbookViewId="0">
      <selection activeCell="H29" sqref="H29"/>
    </sheetView>
  </sheetViews>
  <sheetFormatPr defaultColWidth="9" defaultRowHeight="15.75"/>
  <cols>
    <col min="5" max="5" width="19.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219</v>
      </c>
      <c r="E4" s="8"/>
      <c r="F4" s="8"/>
      <c r="G4" s="8"/>
      <c r="H4" s="8"/>
      <c r="I4" s="8"/>
      <c r="J4" s="8"/>
      <c r="K4" s="8"/>
    </row>
    <row r="5" spans="1:11">
      <c r="A5" s="6" t="s">
        <v>5</v>
      </c>
      <c r="B5" s="7"/>
      <c r="C5" s="7"/>
      <c r="D5" s="6" t="s">
        <v>6</v>
      </c>
      <c r="E5" s="7"/>
      <c r="F5" s="7"/>
      <c r="G5" s="6" t="s">
        <v>7</v>
      </c>
      <c r="H5" s="7"/>
      <c r="I5" s="7" t="s">
        <v>8</v>
      </c>
      <c r="J5" s="7"/>
      <c r="K5" s="12"/>
    </row>
    <row r="6" ht="28.5" spans="1:11">
      <c r="A6" s="9" t="s">
        <v>9</v>
      </c>
      <c r="B6" s="10"/>
      <c r="C6" s="11"/>
      <c r="D6" s="6"/>
      <c r="E6" s="8" t="s">
        <v>10</v>
      </c>
      <c r="F6" s="8" t="s">
        <v>11</v>
      </c>
      <c r="G6" s="6" t="s">
        <v>12</v>
      </c>
      <c r="H6" s="12"/>
      <c r="I6" s="8" t="s">
        <v>13</v>
      </c>
      <c r="J6" s="8" t="s">
        <v>14</v>
      </c>
      <c r="K6" s="8" t="s">
        <v>15</v>
      </c>
    </row>
    <row r="7" ht="28.5" spans="1:11">
      <c r="A7" s="13"/>
      <c r="B7" s="14"/>
      <c r="C7" s="15"/>
      <c r="D7" s="16" t="s">
        <v>16</v>
      </c>
      <c r="E7" s="8">
        <v>23</v>
      </c>
      <c r="F7" s="8"/>
      <c r="G7" s="6"/>
      <c r="H7" s="12"/>
      <c r="I7" s="8">
        <v>10</v>
      </c>
      <c r="J7" s="8"/>
      <c r="K7" s="8">
        <v>9</v>
      </c>
    </row>
    <row r="8" ht="42.75" spans="1:11">
      <c r="A8" s="17"/>
      <c r="B8" s="14"/>
      <c r="C8" s="15"/>
      <c r="D8" s="16" t="s">
        <v>17</v>
      </c>
      <c r="E8" s="8">
        <v>23</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96" customHeight="1" spans="1:11">
      <c r="A12" s="25"/>
      <c r="B12" s="26" t="s">
        <v>220</v>
      </c>
      <c r="C12" s="26"/>
      <c r="D12" s="26"/>
      <c r="E12" s="26"/>
      <c r="F12" s="26"/>
      <c r="G12" s="27" t="s">
        <v>25</v>
      </c>
      <c r="H12" s="27"/>
      <c r="I12" s="27"/>
      <c r="J12" s="27"/>
      <c r="K12" s="37"/>
    </row>
    <row r="13" ht="28.5" spans="1:11">
      <c r="A13" s="20" t="s">
        <v>26</v>
      </c>
      <c r="B13" s="20" t="s">
        <v>27</v>
      </c>
      <c r="C13" s="8" t="s">
        <v>28</v>
      </c>
      <c r="D13" s="8" t="s">
        <v>29</v>
      </c>
      <c r="E13" s="8"/>
      <c r="F13" s="12" t="s">
        <v>30</v>
      </c>
      <c r="G13" s="28" t="s">
        <v>31</v>
      </c>
      <c r="H13" s="8" t="s">
        <v>13</v>
      </c>
      <c r="I13" s="8" t="s">
        <v>15</v>
      </c>
      <c r="J13" s="6" t="s">
        <v>32</v>
      </c>
      <c r="K13" s="12"/>
    </row>
    <row r="14" spans="1:11">
      <c r="A14" s="29"/>
      <c r="B14" s="8" t="s">
        <v>33</v>
      </c>
      <c r="C14" s="20" t="s">
        <v>34</v>
      </c>
      <c r="D14" s="16" t="s">
        <v>221</v>
      </c>
      <c r="E14" s="37"/>
      <c r="F14" s="16">
        <v>5</v>
      </c>
      <c r="G14" s="16">
        <v>5</v>
      </c>
      <c r="H14" s="8">
        <v>15</v>
      </c>
      <c r="I14" s="8">
        <v>14</v>
      </c>
      <c r="J14" s="6"/>
      <c r="K14" s="12"/>
    </row>
    <row r="15" spans="1:11">
      <c r="A15" s="29"/>
      <c r="B15" s="8"/>
      <c r="C15" s="29"/>
      <c r="D15" s="16"/>
      <c r="E15" s="37"/>
      <c r="F15" s="16"/>
      <c r="G15" s="16"/>
      <c r="H15" s="8"/>
      <c r="I15" s="8"/>
      <c r="J15" s="6"/>
      <c r="K15" s="12"/>
    </row>
    <row r="16" spans="1:11">
      <c r="A16" s="29"/>
      <c r="B16" s="8"/>
      <c r="C16" s="29"/>
      <c r="D16" s="16"/>
      <c r="E16" s="37"/>
      <c r="F16" s="16"/>
      <c r="G16" s="16"/>
      <c r="H16" s="8"/>
      <c r="I16" s="8"/>
      <c r="J16" s="6"/>
      <c r="K16" s="12"/>
    </row>
    <row r="17" spans="1:11">
      <c r="A17" s="29"/>
      <c r="B17" s="8"/>
      <c r="C17" s="29"/>
      <c r="D17" s="16"/>
      <c r="E17" s="37"/>
      <c r="F17" s="16"/>
      <c r="G17" s="16"/>
      <c r="H17" s="8"/>
      <c r="I17" s="8"/>
      <c r="J17" s="6"/>
      <c r="K17" s="12"/>
    </row>
    <row r="18" ht="28.5" spans="1:11">
      <c r="A18" s="29"/>
      <c r="B18" s="8"/>
      <c r="C18" s="20" t="s">
        <v>40</v>
      </c>
      <c r="D18" s="16" t="s">
        <v>222</v>
      </c>
      <c r="E18" s="37"/>
      <c r="F18" s="16" t="s">
        <v>223</v>
      </c>
      <c r="G18" s="16" t="s">
        <v>223</v>
      </c>
      <c r="H18" s="8">
        <v>15</v>
      </c>
      <c r="I18" s="8">
        <v>14</v>
      </c>
      <c r="J18" s="6"/>
      <c r="K18" s="12"/>
    </row>
    <row r="19" spans="1:11">
      <c r="A19" s="29"/>
      <c r="B19" s="8"/>
      <c r="C19" s="29"/>
      <c r="D19" s="16"/>
      <c r="E19" s="37"/>
      <c r="F19" s="16"/>
      <c r="G19" s="16"/>
      <c r="H19" s="8"/>
      <c r="I19" s="8"/>
      <c r="J19" s="6"/>
      <c r="K19" s="12"/>
    </row>
    <row r="20" ht="24" customHeight="1" spans="1:11">
      <c r="A20" s="29"/>
      <c r="B20" s="8"/>
      <c r="C20" s="20" t="s">
        <v>45</v>
      </c>
      <c r="D20" s="16" t="s">
        <v>224</v>
      </c>
      <c r="E20" s="37"/>
      <c r="F20" s="16" t="s">
        <v>47</v>
      </c>
      <c r="G20" s="16" t="s">
        <v>183</v>
      </c>
      <c r="H20" s="8">
        <v>10</v>
      </c>
      <c r="I20" s="8">
        <v>10</v>
      </c>
      <c r="J20" s="6"/>
      <c r="K20" s="12"/>
    </row>
    <row r="21" ht="28.5" spans="1:11">
      <c r="A21" s="29"/>
      <c r="B21" s="8"/>
      <c r="C21" s="29"/>
      <c r="D21" s="16" t="s">
        <v>225</v>
      </c>
      <c r="E21" s="37"/>
      <c r="F21" s="16" t="s">
        <v>223</v>
      </c>
      <c r="G21" s="16" t="s">
        <v>223</v>
      </c>
      <c r="H21" s="8">
        <v>10</v>
      </c>
      <c r="I21" s="8">
        <v>10</v>
      </c>
      <c r="J21" s="6"/>
      <c r="K21" s="12"/>
    </row>
    <row r="22" ht="30" customHeight="1" spans="1:11">
      <c r="A22" s="29"/>
      <c r="B22" s="8"/>
      <c r="C22" s="20" t="s">
        <v>49</v>
      </c>
      <c r="D22" s="40"/>
      <c r="E22" s="41"/>
      <c r="F22" s="16"/>
      <c r="G22" s="16"/>
      <c r="H22" s="8"/>
      <c r="I22" s="8"/>
      <c r="J22" s="6"/>
      <c r="K22" s="12"/>
    </row>
    <row r="23" spans="1:11">
      <c r="A23" s="29"/>
      <c r="B23" s="8" t="s">
        <v>57</v>
      </c>
      <c r="C23" s="20" t="s">
        <v>58</v>
      </c>
      <c r="D23" s="40" t="s">
        <v>226</v>
      </c>
      <c r="E23" s="41"/>
      <c r="F23" s="16" t="s">
        <v>227</v>
      </c>
      <c r="G23" s="16" t="s">
        <v>227</v>
      </c>
      <c r="H23" s="8">
        <v>30</v>
      </c>
      <c r="I23" s="8">
        <v>29</v>
      </c>
      <c r="J23" s="6"/>
      <c r="K23" s="12"/>
    </row>
    <row r="24" spans="1:11">
      <c r="A24" s="29"/>
      <c r="B24" s="8"/>
      <c r="C24" s="29"/>
      <c r="D24" s="40"/>
      <c r="E24" s="41"/>
      <c r="F24" s="16"/>
      <c r="G24" s="16"/>
      <c r="H24" s="8"/>
      <c r="I24" s="8"/>
      <c r="J24" s="6"/>
      <c r="K24" s="12"/>
    </row>
    <row r="25" spans="1:11">
      <c r="A25" s="29"/>
      <c r="B25" s="8"/>
      <c r="C25" s="42"/>
      <c r="D25" s="40"/>
      <c r="E25" s="41"/>
      <c r="F25" s="16"/>
      <c r="G25" s="16"/>
      <c r="H25" s="8"/>
      <c r="I25" s="8"/>
      <c r="J25" s="6"/>
      <c r="K25" s="12"/>
    </row>
    <row r="26" spans="1:11">
      <c r="A26" s="29"/>
      <c r="B26" s="8"/>
      <c r="C26" s="20" t="s">
        <v>62</v>
      </c>
      <c r="D26" s="40"/>
      <c r="E26" s="41"/>
      <c r="F26" s="16"/>
      <c r="G26" s="16"/>
      <c r="H26" s="8"/>
      <c r="I26" s="8"/>
      <c r="J26" s="6"/>
      <c r="K26" s="12"/>
    </row>
    <row r="27" spans="1:11">
      <c r="A27" s="29"/>
      <c r="B27" s="8"/>
      <c r="C27" s="29"/>
      <c r="D27" s="40"/>
      <c r="E27" s="41"/>
      <c r="F27" s="16"/>
      <c r="G27" s="16"/>
      <c r="H27" s="8"/>
      <c r="I27" s="8"/>
      <c r="J27" s="6"/>
      <c r="K27" s="12"/>
    </row>
    <row r="28" spans="1:11">
      <c r="A28" s="29"/>
      <c r="B28" s="8"/>
      <c r="C28" s="42"/>
      <c r="D28" s="40"/>
      <c r="E28" s="41"/>
      <c r="F28" s="16"/>
      <c r="G28" s="16"/>
      <c r="H28" s="8"/>
      <c r="I28" s="8"/>
      <c r="J28" s="6"/>
      <c r="K28" s="12"/>
    </row>
    <row r="29" spans="1:11">
      <c r="A29" s="29"/>
      <c r="B29" s="8"/>
      <c r="C29" s="20" t="s">
        <v>68</v>
      </c>
      <c r="D29" s="40"/>
      <c r="E29" s="41"/>
      <c r="F29" s="49"/>
      <c r="G29" s="49"/>
      <c r="H29" s="8"/>
      <c r="I29" s="8"/>
      <c r="J29" s="6"/>
      <c r="K29" s="12"/>
    </row>
    <row r="30" spans="1:11">
      <c r="A30" s="29"/>
      <c r="B30" s="8"/>
      <c r="C30" s="29"/>
      <c r="D30" s="40"/>
      <c r="E30" s="41"/>
      <c r="F30" s="28"/>
      <c r="G30" s="28"/>
      <c r="H30" s="8"/>
      <c r="I30" s="8"/>
      <c r="J30" s="6"/>
      <c r="K30" s="12"/>
    </row>
    <row r="31" spans="1:11">
      <c r="A31" s="29"/>
      <c r="B31" s="8"/>
      <c r="C31" s="42"/>
      <c r="D31" s="40"/>
      <c r="E31" s="41"/>
      <c r="F31" s="28"/>
      <c r="G31" s="28"/>
      <c r="H31" s="8"/>
      <c r="I31" s="8"/>
      <c r="J31" s="6"/>
      <c r="K31" s="12"/>
    </row>
    <row r="32" spans="1:11">
      <c r="A32" s="29"/>
      <c r="B32" s="8"/>
      <c r="C32" s="20" t="s">
        <v>69</v>
      </c>
      <c r="D32" s="40"/>
      <c r="E32" s="41"/>
      <c r="F32" s="16"/>
      <c r="G32" s="16"/>
      <c r="H32" s="8"/>
      <c r="I32" s="8"/>
      <c r="J32" s="6"/>
      <c r="K32" s="12"/>
    </row>
    <row r="33" spans="1:11">
      <c r="A33" s="29"/>
      <c r="B33" s="8"/>
      <c r="C33" s="29"/>
      <c r="D33" s="40"/>
      <c r="E33" s="41"/>
      <c r="F33" s="16"/>
      <c r="G33" s="16"/>
      <c r="H33" s="8"/>
      <c r="I33" s="8"/>
      <c r="J33" s="6"/>
      <c r="K33" s="12"/>
    </row>
    <row r="34" spans="1:11">
      <c r="A34" s="29"/>
      <c r="B34" s="8"/>
      <c r="C34" s="42"/>
      <c r="D34" s="40"/>
      <c r="E34" s="41"/>
      <c r="F34" s="16"/>
      <c r="G34" s="16"/>
      <c r="H34" s="8"/>
      <c r="I34" s="8"/>
      <c r="J34" s="6"/>
      <c r="K34" s="12"/>
    </row>
    <row r="35" spans="1:11">
      <c r="A35" s="29"/>
      <c r="B35" s="20" t="s">
        <v>73</v>
      </c>
      <c r="C35" s="20" t="s">
        <v>74</v>
      </c>
      <c r="D35" s="40" t="s">
        <v>195</v>
      </c>
      <c r="E35" s="41"/>
      <c r="F35" s="16" t="s">
        <v>197</v>
      </c>
      <c r="G35" s="16" t="s">
        <v>197</v>
      </c>
      <c r="H35" s="8">
        <v>10</v>
      </c>
      <c r="I35" s="8">
        <v>10</v>
      </c>
      <c r="J35" s="6"/>
      <c r="K35" s="12"/>
    </row>
    <row r="36" spans="1:11">
      <c r="A36" s="29"/>
      <c r="B36" s="29"/>
      <c r="C36" s="29"/>
      <c r="D36" s="40"/>
      <c r="E36" s="41"/>
      <c r="F36" s="16"/>
      <c r="G36" s="16"/>
      <c r="H36" s="8"/>
      <c r="I36" s="8"/>
      <c r="J36" s="6"/>
      <c r="K36" s="12"/>
    </row>
    <row r="37" spans="1:11">
      <c r="A37" s="29"/>
      <c r="B37" s="29"/>
      <c r="C37" s="42"/>
      <c r="D37" s="40"/>
      <c r="E37" s="41"/>
      <c r="F37" s="16"/>
      <c r="G37" s="28"/>
      <c r="H37" s="8"/>
      <c r="I37" s="8"/>
      <c r="J37" s="6"/>
      <c r="K37" s="12"/>
    </row>
    <row r="38" spans="1:11">
      <c r="A38" s="43" t="s">
        <v>79</v>
      </c>
      <c r="B38" s="44"/>
      <c r="C38" s="44"/>
      <c r="D38" s="44"/>
      <c r="E38" s="44"/>
      <c r="F38" s="44"/>
      <c r="G38" s="45"/>
      <c r="H38" s="46">
        <v>100</v>
      </c>
      <c r="I38" s="46">
        <v>96</v>
      </c>
      <c r="J38" s="43"/>
      <c r="K38" s="45"/>
    </row>
    <row r="39" spans="1:11">
      <c r="A39" s="47" t="s">
        <v>80</v>
      </c>
      <c r="B39" s="47"/>
      <c r="C39" s="47"/>
      <c r="D39" s="47"/>
      <c r="E39" s="47"/>
      <c r="F39" s="47"/>
      <c r="G39" s="47"/>
      <c r="H39" s="47"/>
      <c r="I39" s="47"/>
      <c r="J39" s="47"/>
      <c r="K39" s="47"/>
    </row>
  </sheetData>
  <mergeCells count="8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A38:G38"/>
    <mergeCell ref="J38:K38"/>
    <mergeCell ref="A39:K39"/>
    <mergeCell ref="A11:A12"/>
    <mergeCell ref="A13:A37"/>
    <mergeCell ref="B14:B22"/>
    <mergeCell ref="B23:B34"/>
    <mergeCell ref="B35:B37"/>
    <mergeCell ref="C14:C17"/>
    <mergeCell ref="C18:C19"/>
    <mergeCell ref="C20:C21"/>
    <mergeCell ref="C23:C25"/>
    <mergeCell ref="C26:C28"/>
    <mergeCell ref="C29:C31"/>
    <mergeCell ref="C32:C34"/>
    <mergeCell ref="C35:C37"/>
    <mergeCell ref="A6:C1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40"/>
  <sheetViews>
    <sheetView topLeftCell="A16" workbookViewId="0">
      <selection activeCell="J35" sqref="J35:K35"/>
    </sheetView>
  </sheetViews>
  <sheetFormatPr defaultColWidth="9" defaultRowHeight="15.75"/>
  <cols>
    <col min="5" max="5" width="21.375" customWidth="1"/>
    <col min="6" max="6" width="11.5" customWidth="1"/>
    <col min="7" max="7" width="12.12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228</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v>947.3</v>
      </c>
      <c r="F7" s="8"/>
      <c r="G7" s="6"/>
      <c r="H7" s="12"/>
      <c r="I7" s="8">
        <v>10</v>
      </c>
      <c r="J7" s="8"/>
      <c r="K7" s="8">
        <v>9</v>
      </c>
    </row>
    <row r="8" ht="42.75" spans="1:11">
      <c r="A8" s="17"/>
      <c r="B8" s="14"/>
      <c r="C8" s="15"/>
      <c r="D8" s="16" t="s">
        <v>17</v>
      </c>
      <c r="E8" s="8">
        <v>947.3</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94" customHeight="1" spans="1:11">
      <c r="A12" s="25"/>
      <c r="B12" s="26" t="s">
        <v>229</v>
      </c>
      <c r="C12" s="26"/>
      <c r="D12" s="26"/>
      <c r="E12" s="26"/>
      <c r="F12" s="26"/>
      <c r="G12" s="27" t="s">
        <v>25</v>
      </c>
      <c r="H12" s="27"/>
      <c r="I12" s="27"/>
      <c r="J12" s="27"/>
      <c r="K12" s="37"/>
    </row>
    <row r="13" spans="1:11">
      <c r="A13" s="20" t="s">
        <v>26</v>
      </c>
      <c r="B13" s="20" t="s">
        <v>27</v>
      </c>
      <c r="C13" s="8" t="s">
        <v>28</v>
      </c>
      <c r="D13" s="8" t="s">
        <v>29</v>
      </c>
      <c r="E13" s="8"/>
      <c r="F13" s="12" t="s">
        <v>30</v>
      </c>
      <c r="G13" s="28" t="s">
        <v>31</v>
      </c>
      <c r="H13" s="8" t="s">
        <v>13</v>
      </c>
      <c r="I13" s="8" t="s">
        <v>15</v>
      </c>
      <c r="J13" s="6" t="s">
        <v>32</v>
      </c>
      <c r="K13" s="12"/>
    </row>
    <row r="14" spans="1:11">
      <c r="A14" s="29"/>
      <c r="B14" s="8" t="s">
        <v>33</v>
      </c>
      <c r="C14" s="20" t="s">
        <v>34</v>
      </c>
      <c r="D14" s="16" t="s">
        <v>230</v>
      </c>
      <c r="E14" s="37"/>
      <c r="F14" s="49" t="s">
        <v>231</v>
      </c>
      <c r="G14" s="49" t="s">
        <v>231</v>
      </c>
      <c r="H14" s="8">
        <v>10</v>
      </c>
      <c r="I14" s="8">
        <v>10</v>
      </c>
      <c r="J14" s="6"/>
      <c r="K14" s="12"/>
    </row>
    <row r="15" spans="1:11">
      <c r="A15" s="29"/>
      <c r="B15" s="8"/>
      <c r="C15" s="29"/>
      <c r="D15" s="16"/>
      <c r="E15" s="37"/>
      <c r="F15" s="28"/>
      <c r="G15" s="28"/>
      <c r="H15" s="8"/>
      <c r="I15" s="8"/>
      <c r="J15" s="6"/>
      <c r="K15" s="12"/>
    </row>
    <row r="16" spans="1:11">
      <c r="A16" s="29"/>
      <c r="B16" s="8"/>
      <c r="C16" s="29"/>
      <c r="D16" s="16"/>
      <c r="E16" s="37"/>
      <c r="F16" s="28"/>
      <c r="G16" s="28"/>
      <c r="H16" s="8"/>
      <c r="I16" s="8"/>
      <c r="J16" s="6"/>
      <c r="K16" s="12"/>
    </row>
    <row r="17" spans="1:11">
      <c r="A17" s="29"/>
      <c r="B17" s="8"/>
      <c r="C17" s="29"/>
      <c r="D17" s="16"/>
      <c r="E17" s="37"/>
      <c r="F17" s="28"/>
      <c r="G17" s="28"/>
      <c r="H17" s="8"/>
      <c r="I17" s="8"/>
      <c r="J17" s="6"/>
      <c r="K17" s="12"/>
    </row>
    <row r="18" spans="1:11">
      <c r="A18" s="29"/>
      <c r="B18" s="8"/>
      <c r="C18" s="20" t="s">
        <v>40</v>
      </c>
      <c r="D18" s="16" t="s">
        <v>182</v>
      </c>
      <c r="E18" s="37"/>
      <c r="F18" s="28" t="s">
        <v>117</v>
      </c>
      <c r="G18" s="28" t="s">
        <v>117</v>
      </c>
      <c r="H18" s="8">
        <v>5</v>
      </c>
      <c r="I18" s="8">
        <v>4</v>
      </c>
      <c r="J18" s="6"/>
      <c r="K18" s="12"/>
    </row>
    <row r="19" spans="1:11">
      <c r="A19" s="29"/>
      <c r="B19" s="8"/>
      <c r="C19" s="29"/>
      <c r="D19" s="16" t="s">
        <v>232</v>
      </c>
      <c r="E19" s="37"/>
      <c r="F19" s="28" t="s">
        <v>233</v>
      </c>
      <c r="G19" s="28" t="s">
        <v>233</v>
      </c>
      <c r="H19" s="8">
        <v>5</v>
      </c>
      <c r="I19" s="8">
        <v>5</v>
      </c>
      <c r="J19" s="6"/>
      <c r="K19" s="12"/>
    </row>
    <row r="20" spans="1:11">
      <c r="A20" s="29"/>
      <c r="B20" s="8"/>
      <c r="C20" s="29"/>
      <c r="D20" s="16" t="s">
        <v>234</v>
      </c>
      <c r="E20" s="37"/>
      <c r="F20" s="28" t="s">
        <v>235</v>
      </c>
      <c r="G20" s="28" t="s">
        <v>235</v>
      </c>
      <c r="H20" s="8">
        <v>10</v>
      </c>
      <c r="I20" s="8">
        <v>10</v>
      </c>
      <c r="J20" s="6"/>
      <c r="K20" s="12"/>
    </row>
    <row r="21" spans="1:11">
      <c r="A21" s="29"/>
      <c r="B21" s="8"/>
      <c r="C21" s="20" t="s">
        <v>45</v>
      </c>
      <c r="D21" s="16" t="s">
        <v>236</v>
      </c>
      <c r="E21" s="37"/>
      <c r="F21" s="28" t="s">
        <v>117</v>
      </c>
      <c r="G21" s="28" t="s">
        <v>117</v>
      </c>
      <c r="H21" s="8">
        <v>5</v>
      </c>
      <c r="I21" s="8">
        <v>4</v>
      </c>
      <c r="J21" s="6"/>
      <c r="K21" s="12"/>
    </row>
    <row r="22" spans="1:11">
      <c r="A22" s="29"/>
      <c r="B22" s="8"/>
      <c r="C22" s="29"/>
      <c r="D22" s="16" t="s">
        <v>237</v>
      </c>
      <c r="E22" s="37"/>
      <c r="F22" s="28" t="s">
        <v>181</v>
      </c>
      <c r="G22" s="28" t="s">
        <v>181</v>
      </c>
      <c r="H22" s="8">
        <v>5</v>
      </c>
      <c r="I22" s="8">
        <v>5</v>
      </c>
      <c r="J22" s="6"/>
      <c r="K22" s="12"/>
    </row>
    <row r="23" spans="1:11">
      <c r="A23" s="29"/>
      <c r="B23" s="8"/>
      <c r="C23" s="20" t="s">
        <v>49</v>
      </c>
      <c r="D23" s="40" t="s">
        <v>209</v>
      </c>
      <c r="E23" s="41"/>
      <c r="F23" s="28" t="s">
        <v>238</v>
      </c>
      <c r="G23" s="28" t="s">
        <v>238</v>
      </c>
      <c r="H23" s="8">
        <v>10</v>
      </c>
      <c r="I23" s="8">
        <v>10</v>
      </c>
      <c r="J23" s="6"/>
      <c r="K23" s="12"/>
    </row>
    <row r="24" spans="1:11">
      <c r="A24" s="29"/>
      <c r="B24" s="8" t="s">
        <v>57</v>
      </c>
      <c r="C24" s="20" t="s">
        <v>58</v>
      </c>
      <c r="D24" s="40" t="s">
        <v>239</v>
      </c>
      <c r="E24" s="41"/>
      <c r="F24" s="28" t="s">
        <v>71</v>
      </c>
      <c r="G24" s="28" t="s">
        <v>71</v>
      </c>
      <c r="H24" s="8">
        <v>5</v>
      </c>
      <c r="I24" s="8">
        <v>5</v>
      </c>
      <c r="J24" s="6"/>
      <c r="K24" s="12"/>
    </row>
    <row r="25" spans="1:11">
      <c r="A25" s="29"/>
      <c r="B25" s="8"/>
      <c r="C25" s="29"/>
      <c r="D25" s="40" t="s">
        <v>240</v>
      </c>
      <c r="E25" s="41"/>
      <c r="F25" s="28" t="s">
        <v>71</v>
      </c>
      <c r="G25" s="28" t="s">
        <v>71</v>
      </c>
      <c r="H25" s="8">
        <v>5</v>
      </c>
      <c r="I25" s="8">
        <v>5</v>
      </c>
      <c r="J25" s="6"/>
      <c r="K25" s="12"/>
    </row>
    <row r="26" spans="1:11">
      <c r="A26" s="29"/>
      <c r="B26" s="8"/>
      <c r="C26" s="42"/>
      <c r="D26" s="40"/>
      <c r="E26" s="41"/>
      <c r="F26" s="28"/>
      <c r="G26" s="28"/>
      <c r="H26" s="8"/>
      <c r="I26" s="8"/>
      <c r="J26" s="6"/>
      <c r="K26" s="12"/>
    </row>
    <row r="27" spans="1:11">
      <c r="A27" s="29"/>
      <c r="B27" s="8"/>
      <c r="C27" s="20" t="s">
        <v>62</v>
      </c>
      <c r="D27" s="40" t="s">
        <v>241</v>
      </c>
      <c r="E27" s="41"/>
      <c r="F27" s="28" t="s">
        <v>71</v>
      </c>
      <c r="G27" s="28" t="s">
        <v>71</v>
      </c>
      <c r="H27" s="8">
        <v>10</v>
      </c>
      <c r="I27" s="8">
        <v>10</v>
      </c>
      <c r="J27" s="6"/>
      <c r="K27" s="12"/>
    </row>
    <row r="28" spans="1:11">
      <c r="A28" s="29"/>
      <c r="B28" s="8"/>
      <c r="C28" s="29"/>
      <c r="D28" s="40"/>
      <c r="E28" s="41"/>
      <c r="F28" s="28"/>
      <c r="G28" s="28"/>
      <c r="H28" s="8"/>
      <c r="I28" s="8"/>
      <c r="J28" s="6"/>
      <c r="K28" s="12"/>
    </row>
    <row r="29" spans="1:11">
      <c r="A29" s="29"/>
      <c r="B29" s="8"/>
      <c r="C29" s="42"/>
      <c r="D29" s="40"/>
      <c r="E29" s="41"/>
      <c r="F29" s="28"/>
      <c r="G29" s="28"/>
      <c r="H29" s="8"/>
      <c r="I29" s="8"/>
      <c r="J29" s="6"/>
      <c r="K29" s="12"/>
    </row>
    <row r="30" spans="1:11">
      <c r="A30" s="29"/>
      <c r="B30" s="8"/>
      <c r="C30" s="20" t="s">
        <v>68</v>
      </c>
      <c r="D30" s="40"/>
      <c r="E30" s="41"/>
      <c r="F30" s="28"/>
      <c r="G30" s="28"/>
      <c r="H30" s="8"/>
      <c r="I30" s="8"/>
      <c r="J30" s="6"/>
      <c r="K30" s="12"/>
    </row>
    <row r="31" spans="1:11">
      <c r="A31" s="29"/>
      <c r="B31" s="8"/>
      <c r="C31" s="29"/>
      <c r="D31" s="40"/>
      <c r="E31" s="41"/>
      <c r="F31" s="28"/>
      <c r="G31" s="28"/>
      <c r="H31" s="8"/>
      <c r="I31" s="8"/>
      <c r="J31" s="6"/>
      <c r="K31" s="12"/>
    </row>
    <row r="32" spans="1:11">
      <c r="A32" s="29"/>
      <c r="B32" s="8"/>
      <c r="C32" s="42"/>
      <c r="D32" s="40"/>
      <c r="E32" s="41"/>
      <c r="F32" s="28"/>
      <c r="G32" s="28"/>
      <c r="H32" s="8"/>
      <c r="I32" s="8"/>
      <c r="J32" s="6"/>
      <c r="K32" s="12"/>
    </row>
    <row r="33" spans="1:11">
      <c r="A33" s="29"/>
      <c r="B33" s="8"/>
      <c r="C33" s="20" t="s">
        <v>69</v>
      </c>
      <c r="D33" s="40" t="s">
        <v>242</v>
      </c>
      <c r="E33" s="41"/>
      <c r="F33" s="28" t="s">
        <v>71</v>
      </c>
      <c r="G33" s="28" t="s">
        <v>71</v>
      </c>
      <c r="H33" s="8">
        <v>10</v>
      </c>
      <c r="I33" s="8">
        <v>10</v>
      </c>
      <c r="J33" s="6"/>
      <c r="K33" s="12"/>
    </row>
    <row r="34" spans="1:11">
      <c r="A34" s="29"/>
      <c r="B34" s="8"/>
      <c r="C34" s="29"/>
      <c r="D34" s="40"/>
      <c r="E34" s="41"/>
      <c r="F34" s="28"/>
      <c r="G34" s="28"/>
      <c r="H34" s="8"/>
      <c r="I34" s="8"/>
      <c r="J34" s="6"/>
      <c r="K34" s="12"/>
    </row>
    <row r="35" spans="1:11">
      <c r="A35" s="29"/>
      <c r="B35" s="8"/>
      <c r="C35" s="42"/>
      <c r="D35" s="40"/>
      <c r="E35" s="41"/>
      <c r="F35" s="28"/>
      <c r="G35" s="28"/>
      <c r="H35" s="8"/>
      <c r="I35" s="8"/>
      <c r="J35" s="6"/>
      <c r="K35" s="12"/>
    </row>
    <row r="36" spans="1:11">
      <c r="A36" s="29"/>
      <c r="B36" s="20" t="s">
        <v>73</v>
      </c>
      <c r="C36" s="20" t="s">
        <v>74</v>
      </c>
      <c r="D36" s="40" t="s">
        <v>243</v>
      </c>
      <c r="E36" s="41"/>
      <c r="F36" s="28" t="s">
        <v>117</v>
      </c>
      <c r="G36" s="28" t="s">
        <v>117</v>
      </c>
      <c r="H36" s="8">
        <v>5</v>
      </c>
      <c r="I36" s="8">
        <v>5</v>
      </c>
      <c r="J36" s="6"/>
      <c r="K36" s="12"/>
    </row>
    <row r="37" spans="1:11">
      <c r="A37" s="29"/>
      <c r="B37" s="29"/>
      <c r="C37" s="29"/>
      <c r="D37" s="40" t="s">
        <v>244</v>
      </c>
      <c r="E37" s="41"/>
      <c r="F37" s="28" t="s">
        <v>117</v>
      </c>
      <c r="G37" s="28" t="s">
        <v>117</v>
      </c>
      <c r="H37" s="8">
        <v>5</v>
      </c>
      <c r="I37" s="8">
        <v>5</v>
      </c>
      <c r="J37" s="6"/>
      <c r="K37" s="12"/>
    </row>
    <row r="38" spans="1:11">
      <c r="A38" s="29"/>
      <c r="B38" s="29"/>
      <c r="C38" s="42"/>
      <c r="D38" s="40"/>
      <c r="E38" s="41"/>
      <c r="F38" s="28"/>
      <c r="G38" s="28"/>
      <c r="H38" s="8"/>
      <c r="I38" s="8"/>
      <c r="J38" s="6"/>
      <c r="K38" s="12"/>
    </row>
    <row r="39" spans="1:11">
      <c r="A39" s="43" t="s">
        <v>79</v>
      </c>
      <c r="B39" s="44"/>
      <c r="C39" s="44"/>
      <c r="D39" s="44"/>
      <c r="E39" s="44"/>
      <c r="F39" s="44"/>
      <c r="G39" s="45"/>
      <c r="H39" s="46">
        <v>100</v>
      </c>
      <c r="I39" s="46">
        <v>97</v>
      </c>
      <c r="J39" s="43"/>
      <c r="K39" s="45"/>
    </row>
    <row r="40" spans="1:11">
      <c r="A40" s="47" t="s">
        <v>80</v>
      </c>
      <c r="B40" s="47"/>
      <c r="C40" s="47"/>
      <c r="D40" s="47"/>
      <c r="E40" s="47"/>
      <c r="F40" s="47"/>
      <c r="G40" s="47"/>
      <c r="H40" s="47"/>
      <c r="I40" s="47"/>
      <c r="J40" s="47"/>
      <c r="K40" s="47"/>
    </row>
  </sheetData>
  <mergeCells count="8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A39:G39"/>
    <mergeCell ref="J39:K39"/>
    <mergeCell ref="A40:K40"/>
    <mergeCell ref="A11:A12"/>
    <mergeCell ref="A13:A38"/>
    <mergeCell ref="B14:B23"/>
    <mergeCell ref="B24:B35"/>
    <mergeCell ref="B36:B38"/>
    <mergeCell ref="C14:C17"/>
    <mergeCell ref="C18:C20"/>
    <mergeCell ref="C21:C22"/>
    <mergeCell ref="C24:C26"/>
    <mergeCell ref="C27:C29"/>
    <mergeCell ref="C30:C32"/>
    <mergeCell ref="C33:C35"/>
    <mergeCell ref="C36:C38"/>
    <mergeCell ref="A6:C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9"/>
  <sheetViews>
    <sheetView topLeftCell="A10" workbookViewId="0">
      <selection activeCell="J20" sqref="J20:K21"/>
    </sheetView>
  </sheetViews>
  <sheetFormatPr defaultColWidth="9" defaultRowHeight="15.75"/>
  <cols>
    <col min="5" max="5" width="14.625" customWidth="1"/>
    <col min="6" max="6" width="12.75" customWidth="1"/>
    <col min="7" max="7" width="12"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245</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v>535</v>
      </c>
      <c r="F7" s="8"/>
      <c r="G7" s="6"/>
      <c r="H7" s="12"/>
      <c r="I7" s="8">
        <v>10</v>
      </c>
      <c r="J7" s="8"/>
      <c r="K7" s="8">
        <v>9</v>
      </c>
    </row>
    <row r="8" ht="42.75" spans="1:11">
      <c r="A8" s="17"/>
      <c r="B8" s="14"/>
      <c r="C8" s="15"/>
      <c r="D8" s="16" t="s">
        <v>17</v>
      </c>
      <c r="E8" s="8">
        <v>535</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72" customHeight="1" spans="1:11">
      <c r="A12" s="25"/>
      <c r="B12" s="26" t="s">
        <v>246</v>
      </c>
      <c r="C12" s="26"/>
      <c r="D12" s="26"/>
      <c r="E12" s="26"/>
      <c r="F12" s="26"/>
      <c r="G12" s="27" t="s">
        <v>247</v>
      </c>
      <c r="H12" s="27"/>
      <c r="I12" s="27"/>
      <c r="J12" s="27"/>
      <c r="K12" s="37"/>
    </row>
    <row r="13" spans="1:11">
      <c r="A13" s="20" t="s">
        <v>26</v>
      </c>
      <c r="B13" s="20" t="s">
        <v>27</v>
      </c>
      <c r="C13" s="8" t="s">
        <v>28</v>
      </c>
      <c r="D13" s="8" t="s">
        <v>29</v>
      </c>
      <c r="E13" s="8"/>
      <c r="F13" s="12" t="s">
        <v>30</v>
      </c>
      <c r="G13" s="28" t="s">
        <v>31</v>
      </c>
      <c r="H13" s="8" t="s">
        <v>13</v>
      </c>
      <c r="I13" s="8" t="s">
        <v>15</v>
      </c>
      <c r="J13" s="6" t="s">
        <v>32</v>
      </c>
      <c r="K13" s="12"/>
    </row>
    <row r="14" spans="1:11">
      <c r="A14" s="29"/>
      <c r="B14" s="8" t="s">
        <v>33</v>
      </c>
      <c r="C14" s="20" t="s">
        <v>34</v>
      </c>
      <c r="D14" s="16" t="s">
        <v>230</v>
      </c>
      <c r="E14" s="37"/>
      <c r="F14" s="26">
        <v>8</v>
      </c>
      <c r="G14" s="26">
        <v>8</v>
      </c>
      <c r="H14" s="8">
        <v>5</v>
      </c>
      <c r="I14" s="8">
        <v>5</v>
      </c>
      <c r="J14" s="6"/>
      <c r="K14" s="12"/>
    </row>
    <row r="15" spans="1:11">
      <c r="A15" s="29"/>
      <c r="B15" s="8"/>
      <c r="C15" s="29"/>
      <c r="D15" s="16" t="s">
        <v>248</v>
      </c>
      <c r="E15" s="37"/>
      <c r="F15" s="26">
        <v>1</v>
      </c>
      <c r="G15" s="26">
        <v>1</v>
      </c>
      <c r="H15" s="8">
        <v>5</v>
      </c>
      <c r="I15" s="8">
        <v>5</v>
      </c>
      <c r="J15" s="6"/>
      <c r="K15" s="12"/>
    </row>
    <row r="16" spans="1:11">
      <c r="A16" s="29"/>
      <c r="B16" s="8"/>
      <c r="C16" s="29"/>
      <c r="D16" s="16"/>
      <c r="E16" s="37"/>
      <c r="F16" s="26"/>
      <c r="G16" s="26"/>
      <c r="H16" s="8"/>
      <c r="I16" s="8"/>
      <c r="J16" s="6"/>
      <c r="K16" s="12"/>
    </row>
    <row r="17" spans="1:11">
      <c r="A17" s="29"/>
      <c r="B17" s="8"/>
      <c r="C17" s="29"/>
      <c r="D17" s="16"/>
      <c r="E17" s="37"/>
      <c r="F17" s="26"/>
      <c r="G17" s="26"/>
      <c r="H17" s="8"/>
      <c r="I17" s="8"/>
      <c r="J17" s="6"/>
      <c r="K17" s="12"/>
    </row>
    <row r="18" spans="1:11">
      <c r="A18" s="29"/>
      <c r="B18" s="8"/>
      <c r="C18" s="20" t="s">
        <v>40</v>
      </c>
      <c r="D18" s="16" t="s">
        <v>182</v>
      </c>
      <c r="E18" s="37"/>
      <c r="F18" s="26" t="s">
        <v>117</v>
      </c>
      <c r="G18" s="26" t="s">
        <v>117</v>
      </c>
      <c r="H18" s="8">
        <v>10</v>
      </c>
      <c r="I18" s="8">
        <v>9</v>
      </c>
      <c r="J18" s="6"/>
      <c r="K18" s="12"/>
    </row>
    <row r="19" spans="1:11">
      <c r="A19" s="29"/>
      <c r="B19" s="8"/>
      <c r="C19" s="29"/>
      <c r="D19" s="16" t="s">
        <v>232</v>
      </c>
      <c r="E19" s="37"/>
      <c r="F19" s="26" t="s">
        <v>233</v>
      </c>
      <c r="G19" s="26" t="s">
        <v>233</v>
      </c>
      <c r="H19" s="8">
        <v>10</v>
      </c>
      <c r="I19" s="8">
        <v>9</v>
      </c>
      <c r="J19" s="6"/>
      <c r="K19" s="12"/>
    </row>
    <row r="20" spans="1:11">
      <c r="A20" s="29"/>
      <c r="B20" s="8"/>
      <c r="C20" s="29"/>
      <c r="D20" s="6" t="s">
        <v>234</v>
      </c>
      <c r="E20" s="12"/>
      <c r="F20" s="26" t="s">
        <v>235</v>
      </c>
      <c r="G20" s="26" t="s">
        <v>235</v>
      </c>
      <c r="H20" s="8">
        <v>10</v>
      </c>
      <c r="I20" s="8">
        <v>9</v>
      </c>
      <c r="J20" s="6"/>
      <c r="K20" s="12"/>
    </row>
    <row r="21" spans="1:11">
      <c r="A21" s="29"/>
      <c r="B21" s="8"/>
      <c r="C21" s="20" t="s">
        <v>45</v>
      </c>
      <c r="D21" s="16" t="s">
        <v>184</v>
      </c>
      <c r="E21" s="37"/>
      <c r="F21" s="26" t="s">
        <v>183</v>
      </c>
      <c r="G21" s="26" t="s">
        <v>183</v>
      </c>
      <c r="H21" s="8">
        <v>5</v>
      </c>
      <c r="I21" s="8">
        <v>5</v>
      </c>
      <c r="J21" s="6"/>
      <c r="K21" s="12"/>
    </row>
    <row r="22" spans="1:11">
      <c r="A22" s="29"/>
      <c r="B22" s="8"/>
      <c r="C22" s="20" t="s">
        <v>49</v>
      </c>
      <c r="D22" s="40" t="s">
        <v>209</v>
      </c>
      <c r="E22" s="41"/>
      <c r="F22" s="26" t="s">
        <v>249</v>
      </c>
      <c r="G22" s="26" t="s">
        <v>249</v>
      </c>
      <c r="H22" s="8">
        <v>5</v>
      </c>
      <c r="I22" s="8">
        <v>5</v>
      </c>
      <c r="J22" s="6"/>
      <c r="K22" s="12"/>
    </row>
    <row r="23" spans="1:11">
      <c r="A23" s="29"/>
      <c r="B23" s="8" t="s">
        <v>57</v>
      </c>
      <c r="C23" s="20" t="s">
        <v>58</v>
      </c>
      <c r="D23" s="40"/>
      <c r="E23" s="41"/>
      <c r="F23" s="26"/>
      <c r="G23" s="26"/>
      <c r="H23" s="8"/>
      <c r="I23" s="8"/>
      <c r="J23" s="6"/>
      <c r="K23" s="12"/>
    </row>
    <row r="24" spans="1:11">
      <c r="A24" s="29"/>
      <c r="B24" s="8"/>
      <c r="C24" s="29"/>
      <c r="D24" s="40"/>
      <c r="E24" s="41"/>
      <c r="F24" s="26"/>
      <c r="G24" s="26"/>
      <c r="H24" s="8"/>
      <c r="I24" s="8"/>
      <c r="J24" s="6"/>
      <c r="K24" s="12"/>
    </row>
    <row r="25" spans="1:11">
      <c r="A25" s="29"/>
      <c r="B25" s="8"/>
      <c r="C25" s="42"/>
      <c r="D25" s="40"/>
      <c r="E25" s="41"/>
      <c r="F25" s="26"/>
      <c r="G25" s="26"/>
      <c r="H25" s="8"/>
      <c r="I25" s="8"/>
      <c r="J25" s="6"/>
      <c r="K25" s="12"/>
    </row>
    <row r="26" spans="1:11">
      <c r="A26" s="29"/>
      <c r="B26" s="8"/>
      <c r="C26" s="20" t="s">
        <v>62</v>
      </c>
      <c r="D26" s="85" t="s">
        <v>250</v>
      </c>
      <c r="E26" s="85"/>
      <c r="F26" s="26" t="s">
        <v>251</v>
      </c>
      <c r="G26" s="26" t="s">
        <v>251</v>
      </c>
      <c r="H26" s="8">
        <v>7</v>
      </c>
      <c r="I26" s="8">
        <v>7</v>
      </c>
      <c r="J26" s="6"/>
      <c r="K26" s="12"/>
    </row>
    <row r="27" spans="1:11">
      <c r="A27" s="29"/>
      <c r="B27" s="8"/>
      <c r="C27" s="29"/>
      <c r="D27" s="85" t="s">
        <v>252</v>
      </c>
      <c r="E27" s="85"/>
      <c r="F27" s="26" t="s">
        <v>251</v>
      </c>
      <c r="G27" s="26" t="s">
        <v>251</v>
      </c>
      <c r="H27" s="8">
        <v>8</v>
      </c>
      <c r="I27" s="8">
        <v>8</v>
      </c>
      <c r="J27" s="6"/>
      <c r="K27" s="12"/>
    </row>
    <row r="28" spans="1:11">
      <c r="A28" s="29"/>
      <c r="B28" s="8"/>
      <c r="C28" s="42"/>
      <c r="D28" s="40"/>
      <c r="E28" s="41"/>
      <c r="F28" s="26"/>
      <c r="G28" s="26"/>
      <c r="H28" s="8"/>
      <c r="I28" s="8"/>
      <c r="J28" s="6"/>
      <c r="K28" s="12"/>
    </row>
    <row r="29" spans="1:11">
      <c r="A29" s="29"/>
      <c r="B29" s="8"/>
      <c r="C29" s="20" t="s">
        <v>68</v>
      </c>
      <c r="D29" s="40"/>
      <c r="E29" s="41"/>
      <c r="F29" s="26"/>
      <c r="G29" s="26"/>
      <c r="H29" s="8"/>
      <c r="I29" s="8"/>
      <c r="J29" s="6"/>
      <c r="K29" s="12"/>
    </row>
    <row r="30" spans="1:11">
      <c r="A30" s="29"/>
      <c r="B30" s="8"/>
      <c r="C30" s="29"/>
      <c r="D30" s="40"/>
      <c r="E30" s="41"/>
      <c r="F30" s="26"/>
      <c r="G30" s="26"/>
      <c r="H30" s="8"/>
      <c r="I30" s="8"/>
      <c r="J30" s="6"/>
      <c r="K30" s="12"/>
    </row>
    <row r="31" spans="1:11">
      <c r="A31" s="29"/>
      <c r="B31" s="8"/>
      <c r="C31" s="42"/>
      <c r="D31" s="40"/>
      <c r="E31" s="41"/>
      <c r="F31" s="26"/>
      <c r="G31" s="26"/>
      <c r="H31" s="8"/>
      <c r="I31" s="8"/>
      <c r="J31" s="6"/>
      <c r="K31" s="12"/>
    </row>
    <row r="32" spans="1:11">
      <c r="A32" s="29"/>
      <c r="B32" s="8"/>
      <c r="C32" s="20" t="s">
        <v>69</v>
      </c>
      <c r="D32" s="40" t="s">
        <v>193</v>
      </c>
      <c r="E32" s="41"/>
      <c r="F32" s="26" t="s">
        <v>194</v>
      </c>
      <c r="G32" s="26" t="s">
        <v>194</v>
      </c>
      <c r="H32" s="8">
        <v>15</v>
      </c>
      <c r="I32" s="8">
        <v>15</v>
      </c>
      <c r="J32" s="6"/>
      <c r="K32" s="12"/>
    </row>
    <row r="33" spans="1:11">
      <c r="A33" s="29"/>
      <c r="B33" s="8"/>
      <c r="C33" s="29"/>
      <c r="D33" s="40"/>
      <c r="E33" s="41"/>
      <c r="F33" s="26"/>
      <c r="G33" s="26"/>
      <c r="H33" s="8"/>
      <c r="I33" s="8"/>
      <c r="J33" s="6"/>
      <c r="K33" s="12"/>
    </row>
    <row r="34" spans="1:11">
      <c r="A34" s="29"/>
      <c r="B34" s="8"/>
      <c r="C34" s="42"/>
      <c r="D34" s="40"/>
      <c r="E34" s="41"/>
      <c r="F34" s="26"/>
      <c r="G34" s="26"/>
      <c r="H34" s="8"/>
      <c r="I34" s="8"/>
      <c r="J34" s="6"/>
      <c r="K34" s="12"/>
    </row>
    <row r="35" spans="1:11">
      <c r="A35" s="29"/>
      <c r="B35" s="20" t="s">
        <v>73</v>
      </c>
      <c r="C35" s="20" t="s">
        <v>74</v>
      </c>
      <c r="D35" s="40" t="s">
        <v>195</v>
      </c>
      <c r="E35" s="41"/>
      <c r="F35" s="26" t="s">
        <v>197</v>
      </c>
      <c r="G35" s="26" t="s">
        <v>197</v>
      </c>
      <c r="H35" s="8">
        <v>10</v>
      </c>
      <c r="I35" s="8">
        <v>10</v>
      </c>
      <c r="J35" s="6"/>
      <c r="K35" s="12"/>
    </row>
    <row r="36" spans="1:11">
      <c r="A36" s="29"/>
      <c r="B36" s="29"/>
      <c r="C36" s="29"/>
      <c r="D36" s="40"/>
      <c r="E36" s="41"/>
      <c r="F36" s="28"/>
      <c r="G36" s="28"/>
      <c r="H36" s="8"/>
      <c r="I36" s="8"/>
      <c r="J36" s="6"/>
      <c r="K36" s="12"/>
    </row>
    <row r="37" spans="1:11">
      <c r="A37" s="29"/>
      <c r="B37" s="29"/>
      <c r="C37" s="42"/>
      <c r="D37" s="40"/>
      <c r="E37" s="41"/>
      <c r="F37" s="28"/>
      <c r="G37" s="28"/>
      <c r="H37" s="8"/>
      <c r="I37" s="8"/>
      <c r="J37" s="6"/>
      <c r="K37" s="12"/>
    </row>
    <row r="38" spans="1:11">
      <c r="A38" s="43" t="s">
        <v>79</v>
      </c>
      <c r="B38" s="44"/>
      <c r="C38" s="44"/>
      <c r="D38" s="44"/>
      <c r="E38" s="44"/>
      <c r="F38" s="44"/>
      <c r="G38" s="45"/>
      <c r="H38" s="46">
        <v>100</v>
      </c>
      <c r="I38" s="46">
        <v>96</v>
      </c>
      <c r="J38" s="43"/>
      <c r="K38" s="45"/>
    </row>
    <row r="39" spans="1:11">
      <c r="A39" s="47" t="s">
        <v>80</v>
      </c>
      <c r="B39" s="47"/>
      <c r="C39" s="47"/>
      <c r="D39" s="47"/>
      <c r="E39" s="47"/>
      <c r="F39" s="47"/>
      <c r="G39" s="47"/>
      <c r="H39" s="47"/>
      <c r="I39" s="47"/>
      <c r="J39" s="47"/>
      <c r="K39" s="47"/>
    </row>
  </sheetData>
  <mergeCells count="8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A38:G38"/>
    <mergeCell ref="J38:K38"/>
    <mergeCell ref="A39:K39"/>
    <mergeCell ref="A11:A12"/>
    <mergeCell ref="A13:A37"/>
    <mergeCell ref="B14:B22"/>
    <mergeCell ref="B23:B34"/>
    <mergeCell ref="B35:B37"/>
    <mergeCell ref="C14:C17"/>
    <mergeCell ref="C18:C20"/>
    <mergeCell ref="C23:C25"/>
    <mergeCell ref="C26:C28"/>
    <mergeCell ref="C29:C31"/>
    <mergeCell ref="C32:C34"/>
    <mergeCell ref="C35:C37"/>
    <mergeCell ref="A6:C1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40"/>
  <sheetViews>
    <sheetView topLeftCell="A10" workbookViewId="0">
      <selection activeCell="A2" sqref="A2:K2"/>
    </sheetView>
  </sheetViews>
  <sheetFormatPr defaultColWidth="9" defaultRowHeight="15.75"/>
  <cols>
    <col min="5" max="5" width="26.125" customWidth="1"/>
    <col min="6" max="6" width="11.5" customWidth="1"/>
    <col min="7" max="7" width="11.875" customWidth="1"/>
    <col min="11" max="11" width="10.2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253</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v>866.68</v>
      </c>
      <c r="F7" s="8"/>
      <c r="G7" s="6"/>
      <c r="H7" s="12"/>
      <c r="I7" s="8">
        <v>10</v>
      </c>
      <c r="J7" s="8"/>
      <c r="K7" s="8">
        <v>9</v>
      </c>
    </row>
    <row r="8" ht="42.75" spans="1:11">
      <c r="A8" s="17"/>
      <c r="B8" s="14"/>
      <c r="C8" s="15"/>
      <c r="D8" s="16" t="s">
        <v>17</v>
      </c>
      <c r="E8" s="8">
        <v>866.68</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75" customHeight="1" spans="1:11">
      <c r="A12" s="25"/>
      <c r="B12" s="26" t="s">
        <v>254</v>
      </c>
      <c r="C12" s="26"/>
      <c r="D12" s="26"/>
      <c r="E12" s="26"/>
      <c r="F12" s="26"/>
      <c r="G12" s="27" t="s">
        <v>25</v>
      </c>
      <c r="H12" s="27"/>
      <c r="I12" s="27"/>
      <c r="J12" s="27"/>
      <c r="K12" s="37"/>
    </row>
    <row r="13" spans="1:11">
      <c r="A13" s="20" t="s">
        <v>26</v>
      </c>
      <c r="B13" s="20" t="s">
        <v>27</v>
      </c>
      <c r="C13" s="8" t="s">
        <v>28</v>
      </c>
      <c r="D13" s="8" t="s">
        <v>29</v>
      </c>
      <c r="E13" s="8"/>
      <c r="F13" s="12" t="s">
        <v>30</v>
      </c>
      <c r="G13" s="28" t="s">
        <v>31</v>
      </c>
      <c r="H13" s="8" t="s">
        <v>13</v>
      </c>
      <c r="I13" s="8" t="s">
        <v>15</v>
      </c>
      <c r="J13" s="6" t="s">
        <v>32</v>
      </c>
      <c r="K13" s="12"/>
    </row>
    <row r="14" spans="1:11">
      <c r="A14" s="29"/>
      <c r="B14" s="8" t="s">
        <v>33</v>
      </c>
      <c r="C14" s="20" t="s">
        <v>34</v>
      </c>
      <c r="D14" s="16" t="s">
        <v>255</v>
      </c>
      <c r="E14" s="37"/>
      <c r="F14" s="50">
        <v>29</v>
      </c>
      <c r="G14" s="50">
        <v>29</v>
      </c>
      <c r="H14" s="8">
        <v>5</v>
      </c>
      <c r="I14" s="8">
        <v>5</v>
      </c>
      <c r="J14" s="6"/>
      <c r="K14" s="12"/>
    </row>
    <row r="15" spans="1:11">
      <c r="A15" s="29"/>
      <c r="B15" s="8"/>
      <c r="C15" s="29"/>
      <c r="D15" s="16" t="s">
        <v>256</v>
      </c>
      <c r="E15" s="37"/>
      <c r="F15" s="26">
        <v>5</v>
      </c>
      <c r="G15" s="26">
        <v>5</v>
      </c>
      <c r="H15" s="8">
        <v>5</v>
      </c>
      <c r="I15" s="8">
        <v>5</v>
      </c>
      <c r="J15" s="6"/>
      <c r="K15" s="12"/>
    </row>
    <row r="16" spans="1:11">
      <c r="A16" s="29"/>
      <c r="B16" s="8"/>
      <c r="C16" s="29"/>
      <c r="D16" s="16"/>
      <c r="E16" s="37"/>
      <c r="F16" s="26"/>
      <c r="G16" s="26"/>
      <c r="H16" s="8"/>
      <c r="I16" s="8"/>
      <c r="J16" s="6"/>
      <c r="K16" s="12"/>
    </row>
    <row r="17" spans="1:11">
      <c r="A17" s="29"/>
      <c r="B17" s="8"/>
      <c r="C17" s="29"/>
      <c r="D17" s="16"/>
      <c r="E17" s="37"/>
      <c r="F17" s="49"/>
      <c r="G17" s="49"/>
      <c r="H17" s="8"/>
      <c r="I17" s="8"/>
      <c r="J17" s="6"/>
      <c r="K17" s="12"/>
    </row>
    <row r="18" spans="1:11">
      <c r="A18" s="29"/>
      <c r="B18" s="8"/>
      <c r="C18" s="20" t="s">
        <v>40</v>
      </c>
      <c r="D18" s="16" t="s">
        <v>182</v>
      </c>
      <c r="E18" s="37"/>
      <c r="F18" s="49" t="s">
        <v>117</v>
      </c>
      <c r="G18" s="49" t="s">
        <v>117</v>
      </c>
      <c r="H18" s="8">
        <v>5</v>
      </c>
      <c r="I18" s="8">
        <v>5</v>
      </c>
      <c r="J18" s="6"/>
      <c r="K18" s="12"/>
    </row>
    <row r="19" spans="1:11">
      <c r="A19" s="29"/>
      <c r="B19" s="8"/>
      <c r="C19" s="29"/>
      <c r="D19" s="16" t="s">
        <v>232</v>
      </c>
      <c r="E19" s="37"/>
      <c r="F19" s="49" t="s">
        <v>233</v>
      </c>
      <c r="G19" s="49" t="s">
        <v>233</v>
      </c>
      <c r="H19" s="8">
        <v>10</v>
      </c>
      <c r="I19" s="8">
        <v>10</v>
      </c>
      <c r="J19" s="6"/>
      <c r="K19" s="12"/>
    </row>
    <row r="20" spans="1:11">
      <c r="A20" s="29"/>
      <c r="B20" s="8"/>
      <c r="C20" s="29"/>
      <c r="D20" s="16" t="s">
        <v>257</v>
      </c>
      <c r="E20" s="37"/>
      <c r="F20" s="49" t="s">
        <v>258</v>
      </c>
      <c r="G20" s="49" t="s">
        <v>258</v>
      </c>
      <c r="H20" s="8">
        <v>5</v>
      </c>
      <c r="I20" s="8">
        <v>5</v>
      </c>
      <c r="J20" s="6"/>
      <c r="K20" s="12"/>
    </row>
    <row r="21" spans="1:11">
      <c r="A21" s="29"/>
      <c r="B21" s="8"/>
      <c r="C21" s="20" t="s">
        <v>45</v>
      </c>
      <c r="D21" s="16" t="s">
        <v>236</v>
      </c>
      <c r="E21" s="37"/>
      <c r="F21" s="49" t="s">
        <v>117</v>
      </c>
      <c r="G21" s="49" t="s">
        <v>117</v>
      </c>
      <c r="H21" s="8">
        <v>5</v>
      </c>
      <c r="I21" s="8">
        <v>5</v>
      </c>
      <c r="J21" s="6"/>
      <c r="K21" s="12"/>
    </row>
    <row r="22" spans="1:11">
      <c r="A22" s="29"/>
      <c r="B22" s="8"/>
      <c r="C22" s="29"/>
      <c r="D22" s="16" t="s">
        <v>237</v>
      </c>
      <c r="E22" s="37"/>
      <c r="F22" s="49" t="s">
        <v>181</v>
      </c>
      <c r="G22" s="49" t="s">
        <v>181</v>
      </c>
      <c r="H22" s="8">
        <v>5</v>
      </c>
      <c r="I22" s="8">
        <v>4</v>
      </c>
      <c r="J22" s="6"/>
      <c r="K22" s="12"/>
    </row>
    <row r="23" spans="1:11">
      <c r="A23" s="29"/>
      <c r="B23" s="8"/>
      <c r="C23" s="20" t="s">
        <v>49</v>
      </c>
      <c r="D23" s="40" t="s">
        <v>209</v>
      </c>
      <c r="E23" s="41"/>
      <c r="F23" s="49" t="s">
        <v>259</v>
      </c>
      <c r="G23" s="49" t="s">
        <v>259</v>
      </c>
      <c r="H23" s="8">
        <v>10</v>
      </c>
      <c r="I23" s="8">
        <v>10</v>
      </c>
      <c r="J23" s="6"/>
      <c r="K23" s="12"/>
    </row>
    <row r="24" spans="1:11">
      <c r="A24" s="29"/>
      <c r="B24" s="8" t="s">
        <v>57</v>
      </c>
      <c r="C24" s="20" t="s">
        <v>58</v>
      </c>
      <c r="D24" s="40" t="s">
        <v>260</v>
      </c>
      <c r="E24" s="41"/>
      <c r="F24" s="49" t="s">
        <v>71</v>
      </c>
      <c r="G24" s="49" t="s">
        <v>71</v>
      </c>
      <c r="H24" s="8">
        <v>10</v>
      </c>
      <c r="I24" s="8">
        <v>9</v>
      </c>
      <c r="J24" s="6"/>
      <c r="K24" s="12"/>
    </row>
    <row r="25" spans="1:11">
      <c r="A25" s="29"/>
      <c r="B25" s="8"/>
      <c r="C25" s="29"/>
      <c r="D25" s="40"/>
      <c r="E25" s="41"/>
      <c r="F25" s="49"/>
      <c r="G25" s="49"/>
      <c r="H25" s="8"/>
      <c r="I25" s="8"/>
      <c r="J25" s="6"/>
      <c r="K25" s="12"/>
    </row>
    <row r="26" spans="1:11">
      <c r="A26" s="29"/>
      <c r="B26" s="8"/>
      <c r="C26" s="42"/>
      <c r="D26" s="40"/>
      <c r="E26" s="41"/>
      <c r="F26" s="49"/>
      <c r="G26" s="49"/>
      <c r="H26" s="8"/>
      <c r="I26" s="8"/>
      <c r="J26" s="6"/>
      <c r="K26" s="12"/>
    </row>
    <row r="27" spans="1:11">
      <c r="A27" s="29"/>
      <c r="B27" s="8"/>
      <c r="C27" s="20" t="s">
        <v>62</v>
      </c>
      <c r="D27" s="40" t="s">
        <v>261</v>
      </c>
      <c r="E27" s="41"/>
      <c r="F27" s="49" t="s">
        <v>71</v>
      </c>
      <c r="G27" s="49" t="s">
        <v>71</v>
      </c>
      <c r="H27" s="8">
        <v>5</v>
      </c>
      <c r="I27" s="8">
        <v>5</v>
      </c>
      <c r="J27" s="6"/>
      <c r="K27" s="12"/>
    </row>
    <row r="28" spans="1:11">
      <c r="A28" s="29"/>
      <c r="B28" s="8"/>
      <c r="C28" s="29"/>
      <c r="D28" s="40" t="s">
        <v>187</v>
      </c>
      <c r="E28" s="41"/>
      <c r="F28" s="49" t="s">
        <v>262</v>
      </c>
      <c r="G28" s="49" t="s">
        <v>189</v>
      </c>
      <c r="H28" s="8">
        <v>5</v>
      </c>
      <c r="I28" s="8">
        <v>5</v>
      </c>
      <c r="J28" s="6"/>
      <c r="K28" s="12"/>
    </row>
    <row r="29" spans="1:11">
      <c r="A29" s="29"/>
      <c r="B29" s="8"/>
      <c r="C29" s="42"/>
      <c r="D29" s="40"/>
      <c r="E29" s="41"/>
      <c r="F29" s="49"/>
      <c r="G29" s="49"/>
      <c r="H29" s="8"/>
      <c r="I29" s="8"/>
      <c r="J29" s="6"/>
      <c r="K29" s="12"/>
    </row>
    <row r="30" spans="1:11">
      <c r="A30" s="29"/>
      <c r="B30" s="8"/>
      <c r="C30" s="20" t="s">
        <v>68</v>
      </c>
      <c r="D30" s="40"/>
      <c r="E30" s="41"/>
      <c r="F30" s="49"/>
      <c r="G30" s="49"/>
      <c r="H30" s="8"/>
      <c r="I30" s="8"/>
      <c r="J30" s="6"/>
      <c r="K30" s="12"/>
    </row>
    <row r="31" spans="1:11">
      <c r="A31" s="29"/>
      <c r="B31" s="8"/>
      <c r="C31" s="29"/>
      <c r="D31" s="40"/>
      <c r="E31" s="41"/>
      <c r="F31" s="49"/>
      <c r="G31" s="49"/>
      <c r="H31" s="8"/>
      <c r="I31" s="8"/>
      <c r="J31" s="6"/>
      <c r="K31" s="12"/>
    </row>
    <row r="32" spans="1:11">
      <c r="A32" s="29"/>
      <c r="B32" s="8"/>
      <c r="C32" s="42"/>
      <c r="D32" s="40"/>
      <c r="E32" s="41"/>
      <c r="F32" s="49"/>
      <c r="G32" s="49"/>
      <c r="H32" s="8"/>
      <c r="I32" s="8"/>
      <c r="J32" s="6"/>
      <c r="K32" s="12"/>
    </row>
    <row r="33" spans="1:11">
      <c r="A33" s="29"/>
      <c r="B33" s="8"/>
      <c r="C33" s="20" t="s">
        <v>69</v>
      </c>
      <c r="D33" s="40" t="s">
        <v>263</v>
      </c>
      <c r="E33" s="41"/>
      <c r="F33" s="49" t="s">
        <v>71</v>
      </c>
      <c r="G33" s="49" t="s">
        <v>71</v>
      </c>
      <c r="H33" s="8">
        <v>10</v>
      </c>
      <c r="I33" s="8">
        <v>9</v>
      </c>
      <c r="J33" s="6"/>
      <c r="K33" s="12"/>
    </row>
    <row r="34" spans="1:11">
      <c r="A34" s="29"/>
      <c r="B34" s="8"/>
      <c r="C34" s="29"/>
      <c r="D34" s="40"/>
      <c r="E34" s="41"/>
      <c r="F34" s="49"/>
      <c r="G34" s="49"/>
      <c r="H34" s="8"/>
      <c r="I34" s="8"/>
      <c r="J34" s="6"/>
      <c r="K34" s="12"/>
    </row>
    <row r="35" spans="1:11">
      <c r="A35" s="29"/>
      <c r="B35" s="8"/>
      <c r="C35" s="42"/>
      <c r="D35" s="40"/>
      <c r="E35" s="41"/>
      <c r="F35" s="49"/>
      <c r="G35" s="49"/>
      <c r="H35" s="8"/>
      <c r="I35" s="8"/>
      <c r="J35" s="6"/>
      <c r="K35" s="12"/>
    </row>
    <row r="36" spans="1:11">
      <c r="A36" s="29"/>
      <c r="B36" s="20" t="s">
        <v>73</v>
      </c>
      <c r="C36" s="20" t="s">
        <v>74</v>
      </c>
      <c r="D36" s="40" t="s">
        <v>264</v>
      </c>
      <c r="E36" s="41"/>
      <c r="F36" s="49" t="s">
        <v>117</v>
      </c>
      <c r="G36" s="49" t="s">
        <v>117</v>
      </c>
      <c r="H36" s="8">
        <v>10</v>
      </c>
      <c r="I36" s="8">
        <v>10</v>
      </c>
      <c r="J36" s="6"/>
      <c r="K36" s="12"/>
    </row>
    <row r="37" spans="1:11">
      <c r="A37" s="29"/>
      <c r="B37" s="29"/>
      <c r="C37" s="29"/>
      <c r="D37" s="40"/>
      <c r="E37" s="41"/>
      <c r="F37" s="49"/>
      <c r="G37" s="49"/>
      <c r="H37" s="8"/>
      <c r="I37" s="8"/>
      <c r="J37" s="6"/>
      <c r="K37" s="12"/>
    </row>
    <row r="38" spans="1:11">
      <c r="A38" s="29"/>
      <c r="B38" s="29"/>
      <c r="C38" s="42"/>
      <c r="D38" s="40"/>
      <c r="E38" s="41"/>
      <c r="F38" s="28"/>
      <c r="G38" s="28"/>
      <c r="H38" s="8"/>
      <c r="I38" s="8"/>
      <c r="J38" s="6"/>
      <c r="K38" s="12"/>
    </row>
    <row r="39" spans="1:11">
      <c r="A39" s="43" t="s">
        <v>79</v>
      </c>
      <c r="B39" s="44"/>
      <c r="C39" s="44"/>
      <c r="D39" s="44"/>
      <c r="E39" s="44"/>
      <c r="F39" s="44"/>
      <c r="G39" s="45"/>
      <c r="H39" s="46">
        <v>100</v>
      </c>
      <c r="I39" s="46">
        <v>96</v>
      </c>
      <c r="J39" s="43"/>
      <c r="K39" s="45"/>
    </row>
    <row r="40" spans="1:11">
      <c r="A40" s="47" t="s">
        <v>80</v>
      </c>
      <c r="B40" s="47"/>
      <c r="C40" s="47"/>
      <c r="D40" s="47"/>
      <c r="E40" s="47"/>
      <c r="F40" s="47"/>
      <c r="G40" s="47"/>
      <c r="H40" s="47"/>
      <c r="I40" s="47"/>
      <c r="J40" s="47"/>
      <c r="K40" s="47"/>
    </row>
  </sheetData>
  <mergeCells count="8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A39:G39"/>
    <mergeCell ref="J39:K39"/>
    <mergeCell ref="A40:K40"/>
    <mergeCell ref="A11:A12"/>
    <mergeCell ref="A13:A38"/>
    <mergeCell ref="B14:B23"/>
    <mergeCell ref="B24:B35"/>
    <mergeCell ref="B36:B38"/>
    <mergeCell ref="C14:C17"/>
    <mergeCell ref="C18:C20"/>
    <mergeCell ref="C21:C22"/>
    <mergeCell ref="C24:C26"/>
    <mergeCell ref="C27:C29"/>
    <mergeCell ref="C30:C32"/>
    <mergeCell ref="C33:C35"/>
    <mergeCell ref="C36:C38"/>
    <mergeCell ref="A6:C1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8"/>
  <sheetViews>
    <sheetView topLeftCell="A12" workbookViewId="0">
      <selection activeCell="I14" sqref="I14:I35"/>
    </sheetView>
  </sheetViews>
  <sheetFormatPr defaultColWidth="9" defaultRowHeight="15.75"/>
  <cols>
    <col min="5" max="5" width="12" customWidth="1"/>
    <col min="6" max="6" width="14.875" customWidth="1"/>
    <col min="7" max="7" width="12.7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265</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v>4</v>
      </c>
      <c r="F7" s="8"/>
      <c r="G7" s="6"/>
      <c r="H7" s="12"/>
      <c r="I7" s="8">
        <v>10</v>
      </c>
      <c r="J7" s="8"/>
      <c r="K7" s="8">
        <v>9</v>
      </c>
    </row>
    <row r="8" ht="42.75" spans="1:11">
      <c r="A8" s="17"/>
      <c r="B8" s="14"/>
      <c r="C8" s="15"/>
      <c r="D8" s="16" t="s">
        <v>17</v>
      </c>
      <c r="E8" s="8">
        <v>4</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83" customHeight="1" spans="1:11">
      <c r="A12" s="25"/>
      <c r="B12" s="26" t="s">
        <v>266</v>
      </c>
      <c r="C12" s="26"/>
      <c r="D12" s="26"/>
      <c r="E12" s="26"/>
      <c r="F12" s="26"/>
      <c r="G12" s="27" t="s">
        <v>25</v>
      </c>
      <c r="H12" s="27"/>
      <c r="I12" s="27"/>
      <c r="J12" s="27"/>
      <c r="K12" s="37"/>
    </row>
    <row r="13" spans="1:11">
      <c r="A13" s="20" t="s">
        <v>26</v>
      </c>
      <c r="B13" s="8" t="s">
        <v>27</v>
      </c>
      <c r="C13" s="8" t="s">
        <v>28</v>
      </c>
      <c r="D13" s="8" t="s">
        <v>29</v>
      </c>
      <c r="E13" s="8"/>
      <c r="F13" s="8" t="s">
        <v>30</v>
      </c>
      <c r="G13" s="28" t="s">
        <v>31</v>
      </c>
      <c r="H13" s="8" t="s">
        <v>13</v>
      </c>
      <c r="I13" s="8" t="s">
        <v>15</v>
      </c>
      <c r="J13" s="8" t="s">
        <v>32</v>
      </c>
      <c r="K13" s="8"/>
    </row>
    <row r="14" ht="30" customHeight="1" spans="1:11">
      <c r="A14" s="29"/>
      <c r="B14" s="8" t="s">
        <v>33</v>
      </c>
      <c r="C14" s="8" t="s">
        <v>34</v>
      </c>
      <c r="D14" s="84" t="s">
        <v>265</v>
      </c>
      <c r="E14" s="84"/>
      <c r="F14" s="32" t="s">
        <v>267</v>
      </c>
      <c r="G14" s="32" t="s">
        <v>267</v>
      </c>
      <c r="H14" s="8">
        <v>10</v>
      </c>
      <c r="I14" s="8">
        <v>10</v>
      </c>
      <c r="J14" s="8"/>
      <c r="K14" s="8"/>
    </row>
    <row r="15" spans="1:11">
      <c r="A15" s="29"/>
      <c r="B15" s="8"/>
      <c r="C15" s="8"/>
      <c r="D15" s="36"/>
      <c r="E15" s="36"/>
      <c r="F15" s="32"/>
      <c r="G15" s="32"/>
      <c r="H15" s="8"/>
      <c r="I15" s="8"/>
      <c r="J15" s="8"/>
      <c r="K15" s="8"/>
    </row>
    <row r="16" spans="1:11">
      <c r="A16" s="29"/>
      <c r="B16" s="8"/>
      <c r="C16" s="8"/>
      <c r="D16" s="36"/>
      <c r="E16" s="36"/>
      <c r="F16" s="32"/>
      <c r="G16" s="32"/>
      <c r="H16" s="8"/>
      <c r="I16" s="8"/>
      <c r="J16" s="8"/>
      <c r="K16" s="8"/>
    </row>
    <row r="17" spans="1:11">
      <c r="A17" s="29"/>
      <c r="B17" s="8"/>
      <c r="C17" s="8"/>
      <c r="D17" s="36"/>
      <c r="E17" s="36"/>
      <c r="F17" s="32"/>
      <c r="G17" s="32"/>
      <c r="H17" s="8"/>
      <c r="I17" s="8"/>
      <c r="J17" s="8"/>
      <c r="K17" s="8"/>
    </row>
    <row r="18" spans="1:11">
      <c r="A18" s="29"/>
      <c r="B18" s="8"/>
      <c r="C18" s="8" t="s">
        <v>40</v>
      </c>
      <c r="D18" s="26" t="s">
        <v>268</v>
      </c>
      <c r="E18" s="26"/>
      <c r="F18" s="32" t="s">
        <v>269</v>
      </c>
      <c r="G18" s="32" t="s">
        <v>269</v>
      </c>
      <c r="H18" s="8">
        <v>10</v>
      </c>
      <c r="I18" s="8">
        <v>9</v>
      </c>
      <c r="J18" s="8"/>
      <c r="K18" s="8"/>
    </row>
    <row r="19" spans="1:11">
      <c r="A19" s="29"/>
      <c r="B19" s="8"/>
      <c r="C19" s="8"/>
      <c r="D19" s="26"/>
      <c r="E19" s="26"/>
      <c r="F19" s="32"/>
      <c r="G19" s="32"/>
      <c r="H19" s="8">
        <v>10</v>
      </c>
      <c r="I19" s="8">
        <v>9</v>
      </c>
      <c r="J19" s="8"/>
      <c r="K19" s="8"/>
    </row>
    <row r="20" spans="1:11">
      <c r="A20" s="29"/>
      <c r="B20" s="8"/>
      <c r="C20" s="8" t="s">
        <v>45</v>
      </c>
      <c r="D20" s="26" t="s">
        <v>270</v>
      </c>
      <c r="E20" s="26"/>
      <c r="F20" s="32" t="s">
        <v>271</v>
      </c>
      <c r="G20" s="32" t="s">
        <v>271</v>
      </c>
      <c r="H20" s="8">
        <v>10</v>
      </c>
      <c r="I20" s="8">
        <v>10</v>
      </c>
      <c r="J20" s="8"/>
      <c r="K20" s="8"/>
    </row>
    <row r="21" ht="31" customHeight="1" spans="1:11">
      <c r="A21" s="29"/>
      <c r="B21" s="8"/>
      <c r="C21" s="8" t="s">
        <v>49</v>
      </c>
      <c r="D21" s="28" t="s">
        <v>272</v>
      </c>
      <c r="E21" s="28"/>
      <c r="F21" s="32" t="s">
        <v>273</v>
      </c>
      <c r="G21" s="32" t="s">
        <v>273</v>
      </c>
      <c r="H21" s="8">
        <v>10</v>
      </c>
      <c r="I21" s="8">
        <v>10</v>
      </c>
      <c r="J21" s="8"/>
      <c r="K21" s="8"/>
    </row>
    <row r="22" spans="1:11">
      <c r="A22" s="29"/>
      <c r="B22" s="8" t="s">
        <v>57</v>
      </c>
      <c r="C22" s="8" t="s">
        <v>58</v>
      </c>
      <c r="D22" s="28"/>
      <c r="E22" s="28"/>
      <c r="F22" s="32"/>
      <c r="G22" s="32"/>
      <c r="H22" s="8"/>
      <c r="I22" s="8"/>
      <c r="J22" s="8"/>
      <c r="K22" s="8"/>
    </row>
    <row r="23" spans="1:11">
      <c r="A23" s="29"/>
      <c r="B23" s="8"/>
      <c r="C23" s="8"/>
      <c r="D23" s="28"/>
      <c r="E23" s="28"/>
      <c r="F23" s="32"/>
      <c r="G23" s="32"/>
      <c r="H23" s="8"/>
      <c r="I23" s="8"/>
      <c r="J23" s="8"/>
      <c r="K23" s="8"/>
    </row>
    <row r="24" spans="1:11">
      <c r="A24" s="29"/>
      <c r="B24" s="8"/>
      <c r="C24" s="8"/>
      <c r="D24" s="28"/>
      <c r="E24" s="28"/>
      <c r="F24" s="32"/>
      <c r="G24" s="32"/>
      <c r="H24" s="8"/>
      <c r="I24" s="8"/>
      <c r="J24" s="8"/>
      <c r="K24" s="8"/>
    </row>
    <row r="25" spans="1:11">
      <c r="A25" s="29"/>
      <c r="B25" s="8"/>
      <c r="C25" s="8" t="s">
        <v>62</v>
      </c>
      <c r="D25" s="28" t="s">
        <v>274</v>
      </c>
      <c r="E25" s="28"/>
      <c r="F25" s="32" t="s">
        <v>275</v>
      </c>
      <c r="G25" s="32" t="s">
        <v>275</v>
      </c>
      <c r="H25" s="8">
        <v>10</v>
      </c>
      <c r="I25" s="8">
        <v>9</v>
      </c>
      <c r="J25" s="8"/>
      <c r="K25" s="8"/>
    </row>
    <row r="26" spans="1:11">
      <c r="A26" s="29"/>
      <c r="B26" s="8"/>
      <c r="C26" s="8"/>
      <c r="D26" s="28"/>
      <c r="E26" s="28"/>
      <c r="F26" s="32"/>
      <c r="G26" s="32"/>
      <c r="H26" s="8"/>
      <c r="I26" s="8"/>
      <c r="J26" s="8"/>
      <c r="K26" s="8"/>
    </row>
    <row r="27" spans="1:11">
      <c r="A27" s="29"/>
      <c r="B27" s="8"/>
      <c r="C27" s="8"/>
      <c r="D27" s="28"/>
      <c r="E27" s="28"/>
      <c r="F27" s="32"/>
      <c r="G27" s="32"/>
      <c r="H27" s="8"/>
      <c r="I27" s="8"/>
      <c r="J27" s="8"/>
      <c r="K27" s="8"/>
    </row>
    <row r="28" spans="1:11">
      <c r="A28" s="29"/>
      <c r="B28" s="8"/>
      <c r="C28" s="8" t="s">
        <v>68</v>
      </c>
      <c r="D28" s="28"/>
      <c r="E28" s="28"/>
      <c r="F28" s="32"/>
      <c r="G28" s="32"/>
      <c r="H28" s="8"/>
      <c r="I28" s="8"/>
      <c r="J28" s="8"/>
      <c r="K28" s="8"/>
    </row>
    <row r="29" spans="1:11">
      <c r="A29" s="29"/>
      <c r="B29" s="8"/>
      <c r="C29" s="8"/>
      <c r="D29" s="28"/>
      <c r="E29" s="28"/>
      <c r="F29" s="32"/>
      <c r="G29" s="32"/>
      <c r="H29" s="8"/>
      <c r="I29" s="8"/>
      <c r="J29" s="8"/>
      <c r="K29" s="8"/>
    </row>
    <row r="30" spans="1:11">
      <c r="A30" s="29"/>
      <c r="B30" s="8"/>
      <c r="C30" s="8"/>
      <c r="D30" s="28"/>
      <c r="E30" s="28"/>
      <c r="F30" s="32"/>
      <c r="G30" s="32"/>
      <c r="H30" s="8"/>
      <c r="I30" s="8"/>
      <c r="J30" s="8"/>
      <c r="K30" s="8"/>
    </row>
    <row r="31" spans="1:11">
      <c r="A31" s="29"/>
      <c r="B31" s="8"/>
      <c r="C31" s="8" t="s">
        <v>69</v>
      </c>
      <c r="D31" s="28" t="s">
        <v>276</v>
      </c>
      <c r="E31" s="28"/>
      <c r="F31" s="32" t="s">
        <v>194</v>
      </c>
      <c r="G31" s="32" t="s">
        <v>194</v>
      </c>
      <c r="H31" s="8">
        <v>20</v>
      </c>
      <c r="I31" s="8">
        <v>20</v>
      </c>
      <c r="J31" s="8"/>
      <c r="K31" s="8"/>
    </row>
    <row r="32" spans="1:11">
      <c r="A32" s="29"/>
      <c r="B32" s="8"/>
      <c r="C32" s="8"/>
      <c r="D32" s="28"/>
      <c r="E32" s="28"/>
      <c r="F32" s="32"/>
      <c r="G32" s="32"/>
      <c r="H32" s="8"/>
      <c r="I32" s="8"/>
      <c r="J32" s="8"/>
      <c r="K32" s="8"/>
    </row>
    <row r="33" spans="1:11">
      <c r="A33" s="29"/>
      <c r="B33" s="8"/>
      <c r="C33" s="8"/>
      <c r="D33" s="28"/>
      <c r="E33" s="28"/>
      <c r="F33" s="32"/>
      <c r="G33" s="32"/>
      <c r="H33" s="8"/>
      <c r="I33" s="8"/>
      <c r="J33" s="8"/>
      <c r="K33" s="8"/>
    </row>
    <row r="34" spans="1:11">
      <c r="A34" s="29"/>
      <c r="B34" s="8" t="s">
        <v>73</v>
      </c>
      <c r="C34" s="8" t="s">
        <v>74</v>
      </c>
      <c r="D34" s="28" t="s">
        <v>218</v>
      </c>
      <c r="E34" s="28"/>
      <c r="F34" s="32" t="s">
        <v>277</v>
      </c>
      <c r="G34" s="32" t="s">
        <v>277</v>
      </c>
      <c r="H34" s="8">
        <v>10</v>
      </c>
      <c r="I34" s="8">
        <v>10</v>
      </c>
      <c r="J34" s="8"/>
      <c r="K34" s="8"/>
    </row>
    <row r="35" spans="1:11">
      <c r="A35" s="29"/>
      <c r="B35" s="8"/>
      <c r="C35" s="8"/>
      <c r="D35" s="28" t="s">
        <v>278</v>
      </c>
      <c r="E35" s="28"/>
      <c r="F35" s="32" t="s">
        <v>277</v>
      </c>
      <c r="G35" s="32" t="s">
        <v>277</v>
      </c>
      <c r="H35" s="8"/>
      <c r="I35" s="8"/>
      <c r="J35" s="8"/>
      <c r="K35" s="8"/>
    </row>
    <row r="36" spans="1:11">
      <c r="A36" s="29"/>
      <c r="B36" s="8"/>
      <c r="C36" s="8"/>
      <c r="D36" s="28"/>
      <c r="E36" s="28"/>
      <c r="F36" s="28"/>
      <c r="G36" s="28"/>
      <c r="H36" s="8"/>
      <c r="I36" s="8"/>
      <c r="J36" s="8"/>
      <c r="K36" s="8"/>
    </row>
    <row r="37" spans="1:11">
      <c r="A37" s="43" t="s">
        <v>79</v>
      </c>
      <c r="B37" s="44"/>
      <c r="C37" s="44"/>
      <c r="D37" s="44"/>
      <c r="E37" s="44"/>
      <c r="F37" s="44"/>
      <c r="G37" s="45"/>
      <c r="H37" s="46">
        <v>100</v>
      </c>
      <c r="I37" s="46">
        <v>96</v>
      </c>
      <c r="J37" s="43"/>
      <c r="K37" s="45"/>
    </row>
    <row r="38" spans="1:11">
      <c r="A38" s="47" t="s">
        <v>80</v>
      </c>
      <c r="B38" s="47"/>
      <c r="C38" s="47"/>
      <c r="D38" s="47"/>
      <c r="E38" s="47"/>
      <c r="F38" s="47"/>
      <c r="G38" s="47"/>
      <c r="H38" s="47"/>
      <c r="I38" s="47"/>
      <c r="J38" s="47"/>
      <c r="K38" s="47"/>
    </row>
  </sheetData>
  <mergeCells count="8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38:K38"/>
    <mergeCell ref="A11:A12"/>
    <mergeCell ref="A13:A36"/>
    <mergeCell ref="B14:B21"/>
    <mergeCell ref="B22:B33"/>
    <mergeCell ref="B34:B36"/>
    <mergeCell ref="C14:C17"/>
    <mergeCell ref="C18:C19"/>
    <mergeCell ref="C22:C24"/>
    <mergeCell ref="C25:C27"/>
    <mergeCell ref="C28:C30"/>
    <mergeCell ref="C31:C33"/>
    <mergeCell ref="C34:C36"/>
    <mergeCell ref="A6:C1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8"/>
  <sheetViews>
    <sheetView topLeftCell="A15" workbookViewId="0">
      <selection activeCell="G8" sqref="G8:H8"/>
    </sheetView>
  </sheetViews>
  <sheetFormatPr defaultColWidth="8.16666666666667" defaultRowHeight="12"/>
  <cols>
    <col min="1" max="1" width="3.83333333333333" style="83" customWidth="1"/>
    <col min="2" max="2" width="10.5" style="83" customWidth="1"/>
    <col min="3" max="3" width="10.25" style="83" customWidth="1"/>
    <col min="4" max="4" width="19.6666666666667" style="83" customWidth="1"/>
    <col min="5" max="5" width="12.375" style="83" customWidth="1"/>
    <col min="6" max="6" width="11.375" style="83" customWidth="1"/>
    <col min="7" max="7" width="11.25" style="83" customWidth="1"/>
    <col min="8" max="8" width="9.75" style="83" customWidth="1"/>
    <col min="9" max="9" width="10.25" style="83" customWidth="1"/>
    <col min="10" max="10" width="6.83333333333333" style="83" customWidth="1"/>
    <col min="11" max="11" width="7.83333333333333" style="83" customWidth="1"/>
    <col min="12" max="256" width="8.16666666666667" style="83"/>
    <col min="257" max="257" width="3.83333333333333" style="83" customWidth="1"/>
    <col min="258" max="258" width="6.83333333333333" style="83" customWidth="1"/>
    <col min="259" max="259" width="6.66666666666667" style="83" customWidth="1"/>
    <col min="260" max="260" width="19.6666666666667" style="83" customWidth="1"/>
    <col min="261" max="261" width="8.83333333333333" style="83" customWidth="1"/>
    <col min="262" max="262" width="7.66666666666667" style="83" customWidth="1"/>
    <col min="263" max="263" width="7.83333333333333" style="83" customWidth="1"/>
    <col min="264" max="264" width="5" style="83" customWidth="1"/>
    <col min="265" max="265" width="6.16666666666667" style="83" customWidth="1"/>
    <col min="266" max="266" width="6.83333333333333" style="83" customWidth="1"/>
    <col min="267" max="267" width="7.83333333333333" style="83" customWidth="1"/>
    <col min="268" max="512" width="8.16666666666667" style="83"/>
    <col min="513" max="513" width="3.83333333333333" style="83" customWidth="1"/>
    <col min="514" max="514" width="6.83333333333333" style="83" customWidth="1"/>
    <col min="515" max="515" width="6.66666666666667" style="83" customWidth="1"/>
    <col min="516" max="516" width="19.6666666666667" style="83" customWidth="1"/>
    <col min="517" max="517" width="8.83333333333333" style="83" customWidth="1"/>
    <col min="518" max="518" width="7.66666666666667" style="83" customWidth="1"/>
    <col min="519" max="519" width="7.83333333333333" style="83" customWidth="1"/>
    <col min="520" max="520" width="5" style="83" customWidth="1"/>
    <col min="521" max="521" width="6.16666666666667" style="83" customWidth="1"/>
    <col min="522" max="522" width="6.83333333333333" style="83" customWidth="1"/>
    <col min="523" max="523" width="7.83333333333333" style="83" customWidth="1"/>
    <col min="524" max="768" width="8.16666666666667" style="83"/>
    <col min="769" max="769" width="3.83333333333333" style="83" customWidth="1"/>
    <col min="770" max="770" width="6.83333333333333" style="83" customWidth="1"/>
    <col min="771" max="771" width="6.66666666666667" style="83" customWidth="1"/>
    <col min="772" max="772" width="19.6666666666667" style="83" customWidth="1"/>
    <col min="773" max="773" width="8.83333333333333" style="83" customWidth="1"/>
    <col min="774" max="774" width="7.66666666666667" style="83" customWidth="1"/>
    <col min="775" max="775" width="7.83333333333333" style="83" customWidth="1"/>
    <col min="776" max="776" width="5" style="83" customWidth="1"/>
    <col min="777" max="777" width="6.16666666666667" style="83" customWidth="1"/>
    <col min="778" max="778" width="6.83333333333333" style="83" customWidth="1"/>
    <col min="779" max="779" width="7.83333333333333" style="83" customWidth="1"/>
    <col min="780" max="1024" width="8.16666666666667" style="83"/>
    <col min="1025" max="1025" width="3.83333333333333" style="83" customWidth="1"/>
    <col min="1026" max="1026" width="6.83333333333333" style="83" customWidth="1"/>
    <col min="1027" max="1027" width="6.66666666666667" style="83" customWidth="1"/>
    <col min="1028" max="1028" width="19.6666666666667" style="83" customWidth="1"/>
    <col min="1029" max="1029" width="8.83333333333333" style="83" customWidth="1"/>
    <col min="1030" max="1030" width="7.66666666666667" style="83" customWidth="1"/>
    <col min="1031" max="1031" width="7.83333333333333" style="83" customWidth="1"/>
    <col min="1032" max="1032" width="5" style="83" customWidth="1"/>
    <col min="1033" max="1033" width="6.16666666666667" style="83" customWidth="1"/>
    <col min="1034" max="1034" width="6.83333333333333" style="83" customWidth="1"/>
    <col min="1035" max="1035" width="7.83333333333333" style="83" customWidth="1"/>
    <col min="1036" max="1280" width="8.16666666666667" style="83"/>
    <col min="1281" max="1281" width="3.83333333333333" style="83" customWidth="1"/>
    <col min="1282" max="1282" width="6.83333333333333" style="83" customWidth="1"/>
    <col min="1283" max="1283" width="6.66666666666667" style="83" customWidth="1"/>
    <col min="1284" max="1284" width="19.6666666666667" style="83" customWidth="1"/>
    <col min="1285" max="1285" width="8.83333333333333" style="83" customWidth="1"/>
    <col min="1286" max="1286" width="7.66666666666667" style="83" customWidth="1"/>
    <col min="1287" max="1287" width="7.83333333333333" style="83" customWidth="1"/>
    <col min="1288" max="1288" width="5" style="83" customWidth="1"/>
    <col min="1289" max="1289" width="6.16666666666667" style="83" customWidth="1"/>
    <col min="1290" max="1290" width="6.83333333333333" style="83" customWidth="1"/>
    <col min="1291" max="1291" width="7.83333333333333" style="83" customWidth="1"/>
    <col min="1292" max="1536" width="8.16666666666667" style="83"/>
    <col min="1537" max="1537" width="3.83333333333333" style="83" customWidth="1"/>
    <col min="1538" max="1538" width="6.83333333333333" style="83" customWidth="1"/>
    <col min="1539" max="1539" width="6.66666666666667" style="83" customWidth="1"/>
    <col min="1540" max="1540" width="19.6666666666667" style="83" customWidth="1"/>
    <col min="1541" max="1541" width="8.83333333333333" style="83" customWidth="1"/>
    <col min="1542" max="1542" width="7.66666666666667" style="83" customWidth="1"/>
    <col min="1543" max="1543" width="7.83333333333333" style="83" customWidth="1"/>
    <col min="1544" max="1544" width="5" style="83" customWidth="1"/>
    <col min="1545" max="1545" width="6.16666666666667" style="83" customWidth="1"/>
    <col min="1546" max="1546" width="6.83333333333333" style="83" customWidth="1"/>
    <col min="1547" max="1547" width="7.83333333333333" style="83" customWidth="1"/>
    <col min="1548" max="1792" width="8.16666666666667" style="83"/>
    <col min="1793" max="1793" width="3.83333333333333" style="83" customWidth="1"/>
    <col min="1794" max="1794" width="6.83333333333333" style="83" customWidth="1"/>
    <col min="1795" max="1795" width="6.66666666666667" style="83" customWidth="1"/>
    <col min="1796" max="1796" width="19.6666666666667" style="83" customWidth="1"/>
    <col min="1797" max="1797" width="8.83333333333333" style="83" customWidth="1"/>
    <col min="1798" max="1798" width="7.66666666666667" style="83" customWidth="1"/>
    <col min="1799" max="1799" width="7.83333333333333" style="83" customWidth="1"/>
    <col min="1800" max="1800" width="5" style="83" customWidth="1"/>
    <col min="1801" max="1801" width="6.16666666666667" style="83" customWidth="1"/>
    <col min="1802" max="1802" width="6.83333333333333" style="83" customWidth="1"/>
    <col min="1803" max="1803" width="7.83333333333333" style="83" customWidth="1"/>
    <col min="1804" max="2048" width="8.16666666666667" style="83"/>
    <col min="2049" max="2049" width="3.83333333333333" style="83" customWidth="1"/>
    <col min="2050" max="2050" width="6.83333333333333" style="83" customWidth="1"/>
    <col min="2051" max="2051" width="6.66666666666667" style="83" customWidth="1"/>
    <col min="2052" max="2052" width="19.6666666666667" style="83" customWidth="1"/>
    <col min="2053" max="2053" width="8.83333333333333" style="83" customWidth="1"/>
    <col min="2054" max="2054" width="7.66666666666667" style="83" customWidth="1"/>
    <col min="2055" max="2055" width="7.83333333333333" style="83" customWidth="1"/>
    <col min="2056" max="2056" width="5" style="83" customWidth="1"/>
    <col min="2057" max="2057" width="6.16666666666667" style="83" customWidth="1"/>
    <col min="2058" max="2058" width="6.83333333333333" style="83" customWidth="1"/>
    <col min="2059" max="2059" width="7.83333333333333" style="83" customWidth="1"/>
    <col min="2060" max="2304" width="8.16666666666667" style="83"/>
    <col min="2305" max="2305" width="3.83333333333333" style="83" customWidth="1"/>
    <col min="2306" max="2306" width="6.83333333333333" style="83" customWidth="1"/>
    <col min="2307" max="2307" width="6.66666666666667" style="83" customWidth="1"/>
    <col min="2308" max="2308" width="19.6666666666667" style="83" customWidth="1"/>
    <col min="2309" max="2309" width="8.83333333333333" style="83" customWidth="1"/>
    <col min="2310" max="2310" width="7.66666666666667" style="83" customWidth="1"/>
    <col min="2311" max="2311" width="7.83333333333333" style="83" customWidth="1"/>
    <col min="2312" max="2312" width="5" style="83" customWidth="1"/>
    <col min="2313" max="2313" width="6.16666666666667" style="83" customWidth="1"/>
    <col min="2314" max="2314" width="6.83333333333333" style="83" customWidth="1"/>
    <col min="2315" max="2315" width="7.83333333333333" style="83" customWidth="1"/>
    <col min="2316" max="2560" width="8.16666666666667" style="83"/>
    <col min="2561" max="2561" width="3.83333333333333" style="83" customWidth="1"/>
    <col min="2562" max="2562" width="6.83333333333333" style="83" customWidth="1"/>
    <col min="2563" max="2563" width="6.66666666666667" style="83" customWidth="1"/>
    <col min="2564" max="2564" width="19.6666666666667" style="83" customWidth="1"/>
    <col min="2565" max="2565" width="8.83333333333333" style="83" customWidth="1"/>
    <col min="2566" max="2566" width="7.66666666666667" style="83" customWidth="1"/>
    <col min="2567" max="2567" width="7.83333333333333" style="83" customWidth="1"/>
    <col min="2568" max="2568" width="5" style="83" customWidth="1"/>
    <col min="2569" max="2569" width="6.16666666666667" style="83" customWidth="1"/>
    <col min="2570" max="2570" width="6.83333333333333" style="83" customWidth="1"/>
    <col min="2571" max="2571" width="7.83333333333333" style="83" customWidth="1"/>
    <col min="2572" max="2816" width="8.16666666666667" style="83"/>
    <col min="2817" max="2817" width="3.83333333333333" style="83" customWidth="1"/>
    <col min="2818" max="2818" width="6.83333333333333" style="83" customWidth="1"/>
    <col min="2819" max="2819" width="6.66666666666667" style="83" customWidth="1"/>
    <col min="2820" max="2820" width="19.6666666666667" style="83" customWidth="1"/>
    <col min="2821" max="2821" width="8.83333333333333" style="83" customWidth="1"/>
    <col min="2822" max="2822" width="7.66666666666667" style="83" customWidth="1"/>
    <col min="2823" max="2823" width="7.83333333333333" style="83" customWidth="1"/>
    <col min="2824" max="2824" width="5" style="83" customWidth="1"/>
    <col min="2825" max="2825" width="6.16666666666667" style="83" customWidth="1"/>
    <col min="2826" max="2826" width="6.83333333333333" style="83" customWidth="1"/>
    <col min="2827" max="2827" width="7.83333333333333" style="83" customWidth="1"/>
    <col min="2828" max="3072" width="8.16666666666667" style="83"/>
    <col min="3073" max="3073" width="3.83333333333333" style="83" customWidth="1"/>
    <col min="3074" max="3074" width="6.83333333333333" style="83" customWidth="1"/>
    <col min="3075" max="3075" width="6.66666666666667" style="83" customWidth="1"/>
    <col min="3076" max="3076" width="19.6666666666667" style="83" customWidth="1"/>
    <col min="3077" max="3077" width="8.83333333333333" style="83" customWidth="1"/>
    <col min="3078" max="3078" width="7.66666666666667" style="83" customWidth="1"/>
    <col min="3079" max="3079" width="7.83333333333333" style="83" customWidth="1"/>
    <col min="3080" max="3080" width="5" style="83" customWidth="1"/>
    <col min="3081" max="3081" width="6.16666666666667" style="83" customWidth="1"/>
    <col min="3082" max="3082" width="6.83333333333333" style="83" customWidth="1"/>
    <col min="3083" max="3083" width="7.83333333333333" style="83" customWidth="1"/>
    <col min="3084" max="3328" width="8.16666666666667" style="83"/>
    <col min="3329" max="3329" width="3.83333333333333" style="83" customWidth="1"/>
    <col min="3330" max="3330" width="6.83333333333333" style="83" customWidth="1"/>
    <col min="3331" max="3331" width="6.66666666666667" style="83" customWidth="1"/>
    <col min="3332" max="3332" width="19.6666666666667" style="83" customWidth="1"/>
    <col min="3333" max="3333" width="8.83333333333333" style="83" customWidth="1"/>
    <col min="3334" max="3334" width="7.66666666666667" style="83" customWidth="1"/>
    <col min="3335" max="3335" width="7.83333333333333" style="83" customWidth="1"/>
    <col min="3336" max="3336" width="5" style="83" customWidth="1"/>
    <col min="3337" max="3337" width="6.16666666666667" style="83" customWidth="1"/>
    <col min="3338" max="3338" width="6.83333333333333" style="83" customWidth="1"/>
    <col min="3339" max="3339" width="7.83333333333333" style="83" customWidth="1"/>
    <col min="3340" max="3584" width="8.16666666666667" style="83"/>
    <col min="3585" max="3585" width="3.83333333333333" style="83" customWidth="1"/>
    <col min="3586" max="3586" width="6.83333333333333" style="83" customWidth="1"/>
    <col min="3587" max="3587" width="6.66666666666667" style="83" customWidth="1"/>
    <col min="3588" max="3588" width="19.6666666666667" style="83" customWidth="1"/>
    <col min="3589" max="3589" width="8.83333333333333" style="83" customWidth="1"/>
    <col min="3590" max="3590" width="7.66666666666667" style="83" customWidth="1"/>
    <col min="3591" max="3591" width="7.83333333333333" style="83" customWidth="1"/>
    <col min="3592" max="3592" width="5" style="83" customWidth="1"/>
    <col min="3593" max="3593" width="6.16666666666667" style="83" customWidth="1"/>
    <col min="3594" max="3594" width="6.83333333333333" style="83" customWidth="1"/>
    <col min="3595" max="3595" width="7.83333333333333" style="83" customWidth="1"/>
    <col min="3596" max="3840" width="8.16666666666667" style="83"/>
    <col min="3841" max="3841" width="3.83333333333333" style="83" customWidth="1"/>
    <col min="3842" max="3842" width="6.83333333333333" style="83" customWidth="1"/>
    <col min="3843" max="3843" width="6.66666666666667" style="83" customWidth="1"/>
    <col min="3844" max="3844" width="19.6666666666667" style="83" customWidth="1"/>
    <col min="3845" max="3845" width="8.83333333333333" style="83" customWidth="1"/>
    <col min="3846" max="3846" width="7.66666666666667" style="83" customWidth="1"/>
    <col min="3847" max="3847" width="7.83333333333333" style="83" customWidth="1"/>
    <col min="3848" max="3848" width="5" style="83" customWidth="1"/>
    <col min="3849" max="3849" width="6.16666666666667" style="83" customWidth="1"/>
    <col min="3850" max="3850" width="6.83333333333333" style="83" customWidth="1"/>
    <col min="3851" max="3851" width="7.83333333333333" style="83" customWidth="1"/>
    <col min="3852" max="4096" width="8.16666666666667" style="83"/>
    <col min="4097" max="4097" width="3.83333333333333" style="83" customWidth="1"/>
    <col min="4098" max="4098" width="6.83333333333333" style="83" customWidth="1"/>
    <col min="4099" max="4099" width="6.66666666666667" style="83" customWidth="1"/>
    <col min="4100" max="4100" width="19.6666666666667" style="83" customWidth="1"/>
    <col min="4101" max="4101" width="8.83333333333333" style="83" customWidth="1"/>
    <col min="4102" max="4102" width="7.66666666666667" style="83" customWidth="1"/>
    <col min="4103" max="4103" width="7.83333333333333" style="83" customWidth="1"/>
    <col min="4104" max="4104" width="5" style="83" customWidth="1"/>
    <col min="4105" max="4105" width="6.16666666666667" style="83" customWidth="1"/>
    <col min="4106" max="4106" width="6.83333333333333" style="83" customWidth="1"/>
    <col min="4107" max="4107" width="7.83333333333333" style="83" customWidth="1"/>
    <col min="4108" max="4352" width="8.16666666666667" style="83"/>
    <col min="4353" max="4353" width="3.83333333333333" style="83" customWidth="1"/>
    <col min="4354" max="4354" width="6.83333333333333" style="83" customWidth="1"/>
    <col min="4355" max="4355" width="6.66666666666667" style="83" customWidth="1"/>
    <col min="4356" max="4356" width="19.6666666666667" style="83" customWidth="1"/>
    <col min="4357" max="4357" width="8.83333333333333" style="83" customWidth="1"/>
    <col min="4358" max="4358" width="7.66666666666667" style="83" customWidth="1"/>
    <col min="4359" max="4359" width="7.83333333333333" style="83" customWidth="1"/>
    <col min="4360" max="4360" width="5" style="83" customWidth="1"/>
    <col min="4361" max="4361" width="6.16666666666667" style="83" customWidth="1"/>
    <col min="4362" max="4362" width="6.83333333333333" style="83" customWidth="1"/>
    <col min="4363" max="4363" width="7.83333333333333" style="83" customWidth="1"/>
    <col min="4364" max="4608" width="8.16666666666667" style="83"/>
    <col min="4609" max="4609" width="3.83333333333333" style="83" customWidth="1"/>
    <col min="4610" max="4610" width="6.83333333333333" style="83" customWidth="1"/>
    <col min="4611" max="4611" width="6.66666666666667" style="83" customWidth="1"/>
    <col min="4612" max="4612" width="19.6666666666667" style="83" customWidth="1"/>
    <col min="4613" max="4613" width="8.83333333333333" style="83" customWidth="1"/>
    <col min="4614" max="4614" width="7.66666666666667" style="83" customWidth="1"/>
    <col min="4615" max="4615" width="7.83333333333333" style="83" customWidth="1"/>
    <col min="4616" max="4616" width="5" style="83" customWidth="1"/>
    <col min="4617" max="4617" width="6.16666666666667" style="83" customWidth="1"/>
    <col min="4618" max="4618" width="6.83333333333333" style="83" customWidth="1"/>
    <col min="4619" max="4619" width="7.83333333333333" style="83" customWidth="1"/>
    <col min="4620" max="4864" width="8.16666666666667" style="83"/>
    <col min="4865" max="4865" width="3.83333333333333" style="83" customWidth="1"/>
    <col min="4866" max="4866" width="6.83333333333333" style="83" customWidth="1"/>
    <col min="4867" max="4867" width="6.66666666666667" style="83" customWidth="1"/>
    <col min="4868" max="4868" width="19.6666666666667" style="83" customWidth="1"/>
    <col min="4869" max="4869" width="8.83333333333333" style="83" customWidth="1"/>
    <col min="4870" max="4870" width="7.66666666666667" style="83" customWidth="1"/>
    <col min="4871" max="4871" width="7.83333333333333" style="83" customWidth="1"/>
    <col min="4872" max="4872" width="5" style="83" customWidth="1"/>
    <col min="4873" max="4873" width="6.16666666666667" style="83" customWidth="1"/>
    <col min="4874" max="4874" width="6.83333333333333" style="83" customWidth="1"/>
    <col min="4875" max="4875" width="7.83333333333333" style="83" customWidth="1"/>
    <col min="4876" max="5120" width="8.16666666666667" style="83"/>
    <col min="5121" max="5121" width="3.83333333333333" style="83" customWidth="1"/>
    <col min="5122" max="5122" width="6.83333333333333" style="83" customWidth="1"/>
    <col min="5123" max="5123" width="6.66666666666667" style="83" customWidth="1"/>
    <col min="5124" max="5124" width="19.6666666666667" style="83" customWidth="1"/>
    <col min="5125" max="5125" width="8.83333333333333" style="83" customWidth="1"/>
    <col min="5126" max="5126" width="7.66666666666667" style="83" customWidth="1"/>
    <col min="5127" max="5127" width="7.83333333333333" style="83" customWidth="1"/>
    <col min="5128" max="5128" width="5" style="83" customWidth="1"/>
    <col min="5129" max="5129" width="6.16666666666667" style="83" customWidth="1"/>
    <col min="5130" max="5130" width="6.83333333333333" style="83" customWidth="1"/>
    <col min="5131" max="5131" width="7.83333333333333" style="83" customWidth="1"/>
    <col min="5132" max="5376" width="8.16666666666667" style="83"/>
    <col min="5377" max="5377" width="3.83333333333333" style="83" customWidth="1"/>
    <col min="5378" max="5378" width="6.83333333333333" style="83" customWidth="1"/>
    <col min="5379" max="5379" width="6.66666666666667" style="83" customWidth="1"/>
    <col min="5380" max="5380" width="19.6666666666667" style="83" customWidth="1"/>
    <col min="5381" max="5381" width="8.83333333333333" style="83" customWidth="1"/>
    <col min="5382" max="5382" width="7.66666666666667" style="83" customWidth="1"/>
    <col min="5383" max="5383" width="7.83333333333333" style="83" customWidth="1"/>
    <col min="5384" max="5384" width="5" style="83" customWidth="1"/>
    <col min="5385" max="5385" width="6.16666666666667" style="83" customWidth="1"/>
    <col min="5386" max="5386" width="6.83333333333333" style="83" customWidth="1"/>
    <col min="5387" max="5387" width="7.83333333333333" style="83" customWidth="1"/>
    <col min="5388" max="5632" width="8.16666666666667" style="83"/>
    <col min="5633" max="5633" width="3.83333333333333" style="83" customWidth="1"/>
    <col min="5634" max="5634" width="6.83333333333333" style="83" customWidth="1"/>
    <col min="5635" max="5635" width="6.66666666666667" style="83" customWidth="1"/>
    <col min="5636" max="5636" width="19.6666666666667" style="83" customWidth="1"/>
    <col min="5637" max="5637" width="8.83333333333333" style="83" customWidth="1"/>
    <col min="5638" max="5638" width="7.66666666666667" style="83" customWidth="1"/>
    <col min="5639" max="5639" width="7.83333333333333" style="83" customWidth="1"/>
    <col min="5640" max="5640" width="5" style="83" customWidth="1"/>
    <col min="5641" max="5641" width="6.16666666666667" style="83" customWidth="1"/>
    <col min="5642" max="5642" width="6.83333333333333" style="83" customWidth="1"/>
    <col min="5643" max="5643" width="7.83333333333333" style="83" customWidth="1"/>
    <col min="5644" max="5888" width="8.16666666666667" style="83"/>
    <col min="5889" max="5889" width="3.83333333333333" style="83" customWidth="1"/>
    <col min="5890" max="5890" width="6.83333333333333" style="83" customWidth="1"/>
    <col min="5891" max="5891" width="6.66666666666667" style="83" customWidth="1"/>
    <col min="5892" max="5892" width="19.6666666666667" style="83" customWidth="1"/>
    <col min="5893" max="5893" width="8.83333333333333" style="83" customWidth="1"/>
    <col min="5894" max="5894" width="7.66666666666667" style="83" customWidth="1"/>
    <col min="5895" max="5895" width="7.83333333333333" style="83" customWidth="1"/>
    <col min="5896" max="5896" width="5" style="83" customWidth="1"/>
    <col min="5897" max="5897" width="6.16666666666667" style="83" customWidth="1"/>
    <col min="5898" max="5898" width="6.83333333333333" style="83" customWidth="1"/>
    <col min="5899" max="5899" width="7.83333333333333" style="83" customWidth="1"/>
    <col min="5900" max="6144" width="8.16666666666667" style="83"/>
    <col min="6145" max="6145" width="3.83333333333333" style="83" customWidth="1"/>
    <col min="6146" max="6146" width="6.83333333333333" style="83" customWidth="1"/>
    <col min="6147" max="6147" width="6.66666666666667" style="83" customWidth="1"/>
    <col min="6148" max="6148" width="19.6666666666667" style="83" customWidth="1"/>
    <col min="6149" max="6149" width="8.83333333333333" style="83" customWidth="1"/>
    <col min="6150" max="6150" width="7.66666666666667" style="83" customWidth="1"/>
    <col min="6151" max="6151" width="7.83333333333333" style="83" customWidth="1"/>
    <col min="6152" max="6152" width="5" style="83" customWidth="1"/>
    <col min="6153" max="6153" width="6.16666666666667" style="83" customWidth="1"/>
    <col min="6154" max="6154" width="6.83333333333333" style="83" customWidth="1"/>
    <col min="6155" max="6155" width="7.83333333333333" style="83" customWidth="1"/>
    <col min="6156" max="6400" width="8.16666666666667" style="83"/>
    <col min="6401" max="6401" width="3.83333333333333" style="83" customWidth="1"/>
    <col min="6402" max="6402" width="6.83333333333333" style="83" customWidth="1"/>
    <col min="6403" max="6403" width="6.66666666666667" style="83" customWidth="1"/>
    <col min="6404" max="6404" width="19.6666666666667" style="83" customWidth="1"/>
    <col min="6405" max="6405" width="8.83333333333333" style="83" customWidth="1"/>
    <col min="6406" max="6406" width="7.66666666666667" style="83" customWidth="1"/>
    <col min="6407" max="6407" width="7.83333333333333" style="83" customWidth="1"/>
    <col min="6408" max="6408" width="5" style="83" customWidth="1"/>
    <col min="6409" max="6409" width="6.16666666666667" style="83" customWidth="1"/>
    <col min="6410" max="6410" width="6.83333333333333" style="83" customWidth="1"/>
    <col min="6411" max="6411" width="7.83333333333333" style="83" customWidth="1"/>
    <col min="6412" max="6656" width="8.16666666666667" style="83"/>
    <col min="6657" max="6657" width="3.83333333333333" style="83" customWidth="1"/>
    <col min="6658" max="6658" width="6.83333333333333" style="83" customWidth="1"/>
    <col min="6659" max="6659" width="6.66666666666667" style="83" customWidth="1"/>
    <col min="6660" max="6660" width="19.6666666666667" style="83" customWidth="1"/>
    <col min="6661" max="6661" width="8.83333333333333" style="83" customWidth="1"/>
    <col min="6662" max="6662" width="7.66666666666667" style="83" customWidth="1"/>
    <col min="6663" max="6663" width="7.83333333333333" style="83" customWidth="1"/>
    <col min="6664" max="6664" width="5" style="83" customWidth="1"/>
    <col min="6665" max="6665" width="6.16666666666667" style="83" customWidth="1"/>
    <col min="6666" max="6666" width="6.83333333333333" style="83" customWidth="1"/>
    <col min="6667" max="6667" width="7.83333333333333" style="83" customWidth="1"/>
    <col min="6668" max="6912" width="8.16666666666667" style="83"/>
    <col min="6913" max="6913" width="3.83333333333333" style="83" customWidth="1"/>
    <col min="6914" max="6914" width="6.83333333333333" style="83" customWidth="1"/>
    <col min="6915" max="6915" width="6.66666666666667" style="83" customWidth="1"/>
    <col min="6916" max="6916" width="19.6666666666667" style="83" customWidth="1"/>
    <col min="6917" max="6917" width="8.83333333333333" style="83" customWidth="1"/>
    <col min="6918" max="6918" width="7.66666666666667" style="83" customWidth="1"/>
    <col min="6919" max="6919" width="7.83333333333333" style="83" customWidth="1"/>
    <col min="6920" max="6920" width="5" style="83" customWidth="1"/>
    <col min="6921" max="6921" width="6.16666666666667" style="83" customWidth="1"/>
    <col min="6922" max="6922" width="6.83333333333333" style="83" customWidth="1"/>
    <col min="6923" max="6923" width="7.83333333333333" style="83" customWidth="1"/>
    <col min="6924" max="7168" width="8.16666666666667" style="83"/>
    <col min="7169" max="7169" width="3.83333333333333" style="83" customWidth="1"/>
    <col min="7170" max="7170" width="6.83333333333333" style="83" customWidth="1"/>
    <col min="7171" max="7171" width="6.66666666666667" style="83" customWidth="1"/>
    <col min="7172" max="7172" width="19.6666666666667" style="83" customWidth="1"/>
    <col min="7173" max="7173" width="8.83333333333333" style="83" customWidth="1"/>
    <col min="7174" max="7174" width="7.66666666666667" style="83" customWidth="1"/>
    <col min="7175" max="7175" width="7.83333333333333" style="83" customWidth="1"/>
    <col min="7176" max="7176" width="5" style="83" customWidth="1"/>
    <col min="7177" max="7177" width="6.16666666666667" style="83" customWidth="1"/>
    <col min="7178" max="7178" width="6.83333333333333" style="83" customWidth="1"/>
    <col min="7179" max="7179" width="7.83333333333333" style="83" customWidth="1"/>
    <col min="7180" max="7424" width="8.16666666666667" style="83"/>
    <col min="7425" max="7425" width="3.83333333333333" style="83" customWidth="1"/>
    <col min="7426" max="7426" width="6.83333333333333" style="83" customWidth="1"/>
    <col min="7427" max="7427" width="6.66666666666667" style="83" customWidth="1"/>
    <col min="7428" max="7428" width="19.6666666666667" style="83" customWidth="1"/>
    <col min="7429" max="7429" width="8.83333333333333" style="83" customWidth="1"/>
    <col min="7430" max="7430" width="7.66666666666667" style="83" customWidth="1"/>
    <col min="7431" max="7431" width="7.83333333333333" style="83" customWidth="1"/>
    <col min="7432" max="7432" width="5" style="83" customWidth="1"/>
    <col min="7433" max="7433" width="6.16666666666667" style="83" customWidth="1"/>
    <col min="7434" max="7434" width="6.83333333333333" style="83" customWidth="1"/>
    <col min="7435" max="7435" width="7.83333333333333" style="83" customWidth="1"/>
    <col min="7436" max="7680" width="8.16666666666667" style="83"/>
    <col min="7681" max="7681" width="3.83333333333333" style="83" customWidth="1"/>
    <col min="7682" max="7682" width="6.83333333333333" style="83" customWidth="1"/>
    <col min="7683" max="7683" width="6.66666666666667" style="83" customWidth="1"/>
    <col min="7684" max="7684" width="19.6666666666667" style="83" customWidth="1"/>
    <col min="7685" max="7685" width="8.83333333333333" style="83" customWidth="1"/>
    <col min="7686" max="7686" width="7.66666666666667" style="83" customWidth="1"/>
    <col min="7687" max="7687" width="7.83333333333333" style="83" customWidth="1"/>
    <col min="7688" max="7688" width="5" style="83" customWidth="1"/>
    <col min="7689" max="7689" width="6.16666666666667" style="83" customWidth="1"/>
    <col min="7690" max="7690" width="6.83333333333333" style="83" customWidth="1"/>
    <col min="7691" max="7691" width="7.83333333333333" style="83" customWidth="1"/>
    <col min="7692" max="7936" width="8.16666666666667" style="83"/>
    <col min="7937" max="7937" width="3.83333333333333" style="83" customWidth="1"/>
    <col min="7938" max="7938" width="6.83333333333333" style="83" customWidth="1"/>
    <col min="7939" max="7939" width="6.66666666666667" style="83" customWidth="1"/>
    <col min="7940" max="7940" width="19.6666666666667" style="83" customWidth="1"/>
    <col min="7941" max="7941" width="8.83333333333333" style="83" customWidth="1"/>
    <col min="7942" max="7942" width="7.66666666666667" style="83" customWidth="1"/>
    <col min="7943" max="7943" width="7.83333333333333" style="83" customWidth="1"/>
    <col min="7944" max="7944" width="5" style="83" customWidth="1"/>
    <col min="7945" max="7945" width="6.16666666666667" style="83" customWidth="1"/>
    <col min="7946" max="7946" width="6.83333333333333" style="83" customWidth="1"/>
    <col min="7947" max="7947" width="7.83333333333333" style="83" customWidth="1"/>
    <col min="7948" max="8192" width="8.16666666666667" style="83"/>
    <col min="8193" max="8193" width="3.83333333333333" style="83" customWidth="1"/>
    <col min="8194" max="8194" width="6.83333333333333" style="83" customWidth="1"/>
    <col min="8195" max="8195" width="6.66666666666667" style="83" customWidth="1"/>
    <col min="8196" max="8196" width="19.6666666666667" style="83" customWidth="1"/>
    <col min="8197" max="8197" width="8.83333333333333" style="83" customWidth="1"/>
    <col min="8198" max="8198" width="7.66666666666667" style="83" customWidth="1"/>
    <col min="8199" max="8199" width="7.83333333333333" style="83" customWidth="1"/>
    <col min="8200" max="8200" width="5" style="83" customWidth="1"/>
    <col min="8201" max="8201" width="6.16666666666667" style="83" customWidth="1"/>
    <col min="8202" max="8202" width="6.83333333333333" style="83" customWidth="1"/>
    <col min="8203" max="8203" width="7.83333333333333" style="83" customWidth="1"/>
    <col min="8204" max="8448" width="8.16666666666667" style="83"/>
    <col min="8449" max="8449" width="3.83333333333333" style="83" customWidth="1"/>
    <col min="8450" max="8450" width="6.83333333333333" style="83" customWidth="1"/>
    <col min="8451" max="8451" width="6.66666666666667" style="83" customWidth="1"/>
    <col min="8452" max="8452" width="19.6666666666667" style="83" customWidth="1"/>
    <col min="8453" max="8453" width="8.83333333333333" style="83" customWidth="1"/>
    <col min="8454" max="8454" width="7.66666666666667" style="83" customWidth="1"/>
    <col min="8455" max="8455" width="7.83333333333333" style="83" customWidth="1"/>
    <col min="8456" max="8456" width="5" style="83" customWidth="1"/>
    <col min="8457" max="8457" width="6.16666666666667" style="83" customWidth="1"/>
    <col min="8458" max="8458" width="6.83333333333333" style="83" customWidth="1"/>
    <col min="8459" max="8459" width="7.83333333333333" style="83" customWidth="1"/>
    <col min="8460" max="8704" width="8.16666666666667" style="83"/>
    <col min="8705" max="8705" width="3.83333333333333" style="83" customWidth="1"/>
    <col min="8706" max="8706" width="6.83333333333333" style="83" customWidth="1"/>
    <col min="8707" max="8707" width="6.66666666666667" style="83" customWidth="1"/>
    <col min="8708" max="8708" width="19.6666666666667" style="83" customWidth="1"/>
    <col min="8709" max="8709" width="8.83333333333333" style="83" customWidth="1"/>
    <col min="8710" max="8710" width="7.66666666666667" style="83" customWidth="1"/>
    <col min="8711" max="8711" width="7.83333333333333" style="83" customWidth="1"/>
    <col min="8712" max="8712" width="5" style="83" customWidth="1"/>
    <col min="8713" max="8713" width="6.16666666666667" style="83" customWidth="1"/>
    <col min="8714" max="8714" width="6.83333333333333" style="83" customWidth="1"/>
    <col min="8715" max="8715" width="7.83333333333333" style="83" customWidth="1"/>
    <col min="8716" max="8960" width="8.16666666666667" style="83"/>
    <col min="8961" max="8961" width="3.83333333333333" style="83" customWidth="1"/>
    <col min="8962" max="8962" width="6.83333333333333" style="83" customWidth="1"/>
    <col min="8963" max="8963" width="6.66666666666667" style="83" customWidth="1"/>
    <col min="8964" max="8964" width="19.6666666666667" style="83" customWidth="1"/>
    <col min="8965" max="8965" width="8.83333333333333" style="83" customWidth="1"/>
    <col min="8966" max="8966" width="7.66666666666667" style="83" customWidth="1"/>
    <col min="8967" max="8967" width="7.83333333333333" style="83" customWidth="1"/>
    <col min="8968" max="8968" width="5" style="83" customWidth="1"/>
    <col min="8969" max="8969" width="6.16666666666667" style="83" customWidth="1"/>
    <col min="8970" max="8970" width="6.83333333333333" style="83" customWidth="1"/>
    <col min="8971" max="8971" width="7.83333333333333" style="83" customWidth="1"/>
    <col min="8972" max="9216" width="8.16666666666667" style="83"/>
    <col min="9217" max="9217" width="3.83333333333333" style="83" customWidth="1"/>
    <col min="9218" max="9218" width="6.83333333333333" style="83" customWidth="1"/>
    <col min="9219" max="9219" width="6.66666666666667" style="83" customWidth="1"/>
    <col min="9220" max="9220" width="19.6666666666667" style="83" customWidth="1"/>
    <col min="9221" max="9221" width="8.83333333333333" style="83" customWidth="1"/>
    <col min="9222" max="9222" width="7.66666666666667" style="83" customWidth="1"/>
    <col min="9223" max="9223" width="7.83333333333333" style="83" customWidth="1"/>
    <col min="9224" max="9224" width="5" style="83" customWidth="1"/>
    <col min="9225" max="9225" width="6.16666666666667" style="83" customWidth="1"/>
    <col min="9226" max="9226" width="6.83333333333333" style="83" customWidth="1"/>
    <col min="9227" max="9227" width="7.83333333333333" style="83" customWidth="1"/>
    <col min="9228" max="9472" width="8.16666666666667" style="83"/>
    <col min="9473" max="9473" width="3.83333333333333" style="83" customWidth="1"/>
    <col min="9474" max="9474" width="6.83333333333333" style="83" customWidth="1"/>
    <col min="9475" max="9475" width="6.66666666666667" style="83" customWidth="1"/>
    <col min="9476" max="9476" width="19.6666666666667" style="83" customWidth="1"/>
    <col min="9477" max="9477" width="8.83333333333333" style="83" customWidth="1"/>
    <col min="9478" max="9478" width="7.66666666666667" style="83" customWidth="1"/>
    <col min="9479" max="9479" width="7.83333333333333" style="83" customWidth="1"/>
    <col min="9480" max="9480" width="5" style="83" customWidth="1"/>
    <col min="9481" max="9481" width="6.16666666666667" style="83" customWidth="1"/>
    <col min="9482" max="9482" width="6.83333333333333" style="83" customWidth="1"/>
    <col min="9483" max="9483" width="7.83333333333333" style="83" customWidth="1"/>
    <col min="9484" max="9728" width="8.16666666666667" style="83"/>
    <col min="9729" max="9729" width="3.83333333333333" style="83" customWidth="1"/>
    <col min="9730" max="9730" width="6.83333333333333" style="83" customWidth="1"/>
    <col min="9731" max="9731" width="6.66666666666667" style="83" customWidth="1"/>
    <col min="9732" max="9732" width="19.6666666666667" style="83" customWidth="1"/>
    <col min="9733" max="9733" width="8.83333333333333" style="83" customWidth="1"/>
    <col min="9734" max="9734" width="7.66666666666667" style="83" customWidth="1"/>
    <col min="9735" max="9735" width="7.83333333333333" style="83" customWidth="1"/>
    <col min="9736" max="9736" width="5" style="83" customWidth="1"/>
    <col min="9737" max="9737" width="6.16666666666667" style="83" customWidth="1"/>
    <col min="9738" max="9738" width="6.83333333333333" style="83" customWidth="1"/>
    <col min="9739" max="9739" width="7.83333333333333" style="83" customWidth="1"/>
    <col min="9740" max="9984" width="8.16666666666667" style="83"/>
    <col min="9985" max="9985" width="3.83333333333333" style="83" customWidth="1"/>
    <col min="9986" max="9986" width="6.83333333333333" style="83" customWidth="1"/>
    <col min="9987" max="9987" width="6.66666666666667" style="83" customWidth="1"/>
    <col min="9988" max="9988" width="19.6666666666667" style="83" customWidth="1"/>
    <col min="9989" max="9989" width="8.83333333333333" style="83" customWidth="1"/>
    <col min="9990" max="9990" width="7.66666666666667" style="83" customWidth="1"/>
    <col min="9991" max="9991" width="7.83333333333333" style="83" customWidth="1"/>
    <col min="9992" max="9992" width="5" style="83" customWidth="1"/>
    <col min="9993" max="9993" width="6.16666666666667" style="83" customWidth="1"/>
    <col min="9994" max="9994" width="6.83333333333333" style="83" customWidth="1"/>
    <col min="9995" max="9995" width="7.83333333333333" style="83" customWidth="1"/>
    <col min="9996" max="10240" width="8.16666666666667" style="83"/>
    <col min="10241" max="10241" width="3.83333333333333" style="83" customWidth="1"/>
    <col min="10242" max="10242" width="6.83333333333333" style="83" customWidth="1"/>
    <col min="10243" max="10243" width="6.66666666666667" style="83" customWidth="1"/>
    <col min="10244" max="10244" width="19.6666666666667" style="83" customWidth="1"/>
    <col min="10245" max="10245" width="8.83333333333333" style="83" customWidth="1"/>
    <col min="10246" max="10246" width="7.66666666666667" style="83" customWidth="1"/>
    <col min="10247" max="10247" width="7.83333333333333" style="83" customWidth="1"/>
    <col min="10248" max="10248" width="5" style="83" customWidth="1"/>
    <col min="10249" max="10249" width="6.16666666666667" style="83" customWidth="1"/>
    <col min="10250" max="10250" width="6.83333333333333" style="83" customWidth="1"/>
    <col min="10251" max="10251" width="7.83333333333333" style="83" customWidth="1"/>
    <col min="10252" max="10496" width="8.16666666666667" style="83"/>
    <col min="10497" max="10497" width="3.83333333333333" style="83" customWidth="1"/>
    <col min="10498" max="10498" width="6.83333333333333" style="83" customWidth="1"/>
    <col min="10499" max="10499" width="6.66666666666667" style="83" customWidth="1"/>
    <col min="10500" max="10500" width="19.6666666666667" style="83" customWidth="1"/>
    <col min="10501" max="10501" width="8.83333333333333" style="83" customWidth="1"/>
    <col min="10502" max="10502" width="7.66666666666667" style="83" customWidth="1"/>
    <col min="10503" max="10503" width="7.83333333333333" style="83" customWidth="1"/>
    <col min="10504" max="10504" width="5" style="83" customWidth="1"/>
    <col min="10505" max="10505" width="6.16666666666667" style="83" customWidth="1"/>
    <col min="10506" max="10506" width="6.83333333333333" style="83" customWidth="1"/>
    <col min="10507" max="10507" width="7.83333333333333" style="83" customWidth="1"/>
    <col min="10508" max="10752" width="8.16666666666667" style="83"/>
    <col min="10753" max="10753" width="3.83333333333333" style="83" customWidth="1"/>
    <col min="10754" max="10754" width="6.83333333333333" style="83" customWidth="1"/>
    <col min="10755" max="10755" width="6.66666666666667" style="83" customWidth="1"/>
    <col min="10756" max="10756" width="19.6666666666667" style="83" customWidth="1"/>
    <col min="10757" max="10757" width="8.83333333333333" style="83" customWidth="1"/>
    <col min="10758" max="10758" width="7.66666666666667" style="83" customWidth="1"/>
    <col min="10759" max="10759" width="7.83333333333333" style="83" customWidth="1"/>
    <col min="10760" max="10760" width="5" style="83" customWidth="1"/>
    <col min="10761" max="10761" width="6.16666666666667" style="83" customWidth="1"/>
    <col min="10762" max="10762" width="6.83333333333333" style="83" customWidth="1"/>
    <col min="10763" max="10763" width="7.83333333333333" style="83" customWidth="1"/>
    <col min="10764" max="11008" width="8.16666666666667" style="83"/>
    <col min="11009" max="11009" width="3.83333333333333" style="83" customWidth="1"/>
    <col min="11010" max="11010" width="6.83333333333333" style="83" customWidth="1"/>
    <col min="11011" max="11011" width="6.66666666666667" style="83" customWidth="1"/>
    <col min="11012" max="11012" width="19.6666666666667" style="83" customWidth="1"/>
    <col min="11013" max="11013" width="8.83333333333333" style="83" customWidth="1"/>
    <col min="11014" max="11014" width="7.66666666666667" style="83" customWidth="1"/>
    <col min="11015" max="11015" width="7.83333333333333" style="83" customWidth="1"/>
    <col min="11016" max="11016" width="5" style="83" customWidth="1"/>
    <col min="11017" max="11017" width="6.16666666666667" style="83" customWidth="1"/>
    <col min="11018" max="11018" width="6.83333333333333" style="83" customWidth="1"/>
    <col min="11019" max="11019" width="7.83333333333333" style="83" customWidth="1"/>
    <col min="11020" max="11264" width="8.16666666666667" style="83"/>
    <col min="11265" max="11265" width="3.83333333333333" style="83" customWidth="1"/>
    <col min="11266" max="11266" width="6.83333333333333" style="83" customWidth="1"/>
    <col min="11267" max="11267" width="6.66666666666667" style="83" customWidth="1"/>
    <col min="11268" max="11268" width="19.6666666666667" style="83" customWidth="1"/>
    <col min="11269" max="11269" width="8.83333333333333" style="83" customWidth="1"/>
    <col min="11270" max="11270" width="7.66666666666667" style="83" customWidth="1"/>
    <col min="11271" max="11271" width="7.83333333333333" style="83" customWidth="1"/>
    <col min="11272" max="11272" width="5" style="83" customWidth="1"/>
    <col min="11273" max="11273" width="6.16666666666667" style="83" customWidth="1"/>
    <col min="11274" max="11274" width="6.83333333333333" style="83" customWidth="1"/>
    <col min="11275" max="11275" width="7.83333333333333" style="83" customWidth="1"/>
    <col min="11276" max="11520" width="8.16666666666667" style="83"/>
    <col min="11521" max="11521" width="3.83333333333333" style="83" customWidth="1"/>
    <col min="11522" max="11522" width="6.83333333333333" style="83" customWidth="1"/>
    <col min="11523" max="11523" width="6.66666666666667" style="83" customWidth="1"/>
    <col min="11524" max="11524" width="19.6666666666667" style="83" customWidth="1"/>
    <col min="11525" max="11525" width="8.83333333333333" style="83" customWidth="1"/>
    <col min="11526" max="11526" width="7.66666666666667" style="83" customWidth="1"/>
    <col min="11527" max="11527" width="7.83333333333333" style="83" customWidth="1"/>
    <col min="11528" max="11528" width="5" style="83" customWidth="1"/>
    <col min="11529" max="11529" width="6.16666666666667" style="83" customWidth="1"/>
    <col min="11530" max="11530" width="6.83333333333333" style="83" customWidth="1"/>
    <col min="11531" max="11531" width="7.83333333333333" style="83" customWidth="1"/>
    <col min="11532" max="11776" width="8.16666666666667" style="83"/>
    <col min="11777" max="11777" width="3.83333333333333" style="83" customWidth="1"/>
    <col min="11778" max="11778" width="6.83333333333333" style="83" customWidth="1"/>
    <col min="11779" max="11779" width="6.66666666666667" style="83" customWidth="1"/>
    <col min="11780" max="11780" width="19.6666666666667" style="83" customWidth="1"/>
    <col min="11781" max="11781" width="8.83333333333333" style="83" customWidth="1"/>
    <col min="11782" max="11782" width="7.66666666666667" style="83" customWidth="1"/>
    <col min="11783" max="11783" width="7.83333333333333" style="83" customWidth="1"/>
    <col min="11784" max="11784" width="5" style="83" customWidth="1"/>
    <col min="11785" max="11785" width="6.16666666666667" style="83" customWidth="1"/>
    <col min="11786" max="11786" width="6.83333333333333" style="83" customWidth="1"/>
    <col min="11787" max="11787" width="7.83333333333333" style="83" customWidth="1"/>
    <col min="11788" max="12032" width="8.16666666666667" style="83"/>
    <col min="12033" max="12033" width="3.83333333333333" style="83" customWidth="1"/>
    <col min="12034" max="12034" width="6.83333333333333" style="83" customWidth="1"/>
    <col min="12035" max="12035" width="6.66666666666667" style="83" customWidth="1"/>
    <col min="12036" max="12036" width="19.6666666666667" style="83" customWidth="1"/>
    <col min="12037" max="12037" width="8.83333333333333" style="83" customWidth="1"/>
    <col min="12038" max="12038" width="7.66666666666667" style="83" customWidth="1"/>
    <col min="12039" max="12039" width="7.83333333333333" style="83" customWidth="1"/>
    <col min="12040" max="12040" width="5" style="83" customWidth="1"/>
    <col min="12041" max="12041" width="6.16666666666667" style="83" customWidth="1"/>
    <col min="12042" max="12042" width="6.83333333333333" style="83" customWidth="1"/>
    <col min="12043" max="12043" width="7.83333333333333" style="83" customWidth="1"/>
    <col min="12044" max="12288" width="8.16666666666667" style="83"/>
    <col min="12289" max="12289" width="3.83333333333333" style="83" customWidth="1"/>
    <col min="12290" max="12290" width="6.83333333333333" style="83" customWidth="1"/>
    <col min="12291" max="12291" width="6.66666666666667" style="83" customWidth="1"/>
    <col min="12292" max="12292" width="19.6666666666667" style="83" customWidth="1"/>
    <col min="12293" max="12293" width="8.83333333333333" style="83" customWidth="1"/>
    <col min="12294" max="12294" width="7.66666666666667" style="83" customWidth="1"/>
    <col min="12295" max="12295" width="7.83333333333333" style="83" customWidth="1"/>
    <col min="12296" max="12296" width="5" style="83" customWidth="1"/>
    <col min="12297" max="12297" width="6.16666666666667" style="83" customWidth="1"/>
    <col min="12298" max="12298" width="6.83333333333333" style="83" customWidth="1"/>
    <col min="12299" max="12299" width="7.83333333333333" style="83" customWidth="1"/>
    <col min="12300" max="12544" width="8.16666666666667" style="83"/>
    <col min="12545" max="12545" width="3.83333333333333" style="83" customWidth="1"/>
    <col min="12546" max="12546" width="6.83333333333333" style="83" customWidth="1"/>
    <col min="12547" max="12547" width="6.66666666666667" style="83" customWidth="1"/>
    <col min="12548" max="12548" width="19.6666666666667" style="83" customWidth="1"/>
    <col min="12549" max="12549" width="8.83333333333333" style="83" customWidth="1"/>
    <col min="12550" max="12550" width="7.66666666666667" style="83" customWidth="1"/>
    <col min="12551" max="12551" width="7.83333333333333" style="83" customWidth="1"/>
    <col min="12552" max="12552" width="5" style="83" customWidth="1"/>
    <col min="12553" max="12553" width="6.16666666666667" style="83" customWidth="1"/>
    <col min="12554" max="12554" width="6.83333333333333" style="83" customWidth="1"/>
    <col min="12555" max="12555" width="7.83333333333333" style="83" customWidth="1"/>
    <col min="12556" max="12800" width="8.16666666666667" style="83"/>
    <col min="12801" max="12801" width="3.83333333333333" style="83" customWidth="1"/>
    <col min="12802" max="12802" width="6.83333333333333" style="83" customWidth="1"/>
    <col min="12803" max="12803" width="6.66666666666667" style="83" customWidth="1"/>
    <col min="12804" max="12804" width="19.6666666666667" style="83" customWidth="1"/>
    <col min="12805" max="12805" width="8.83333333333333" style="83" customWidth="1"/>
    <col min="12806" max="12806" width="7.66666666666667" style="83" customWidth="1"/>
    <col min="12807" max="12807" width="7.83333333333333" style="83" customWidth="1"/>
    <col min="12808" max="12808" width="5" style="83" customWidth="1"/>
    <col min="12809" max="12809" width="6.16666666666667" style="83" customWidth="1"/>
    <col min="12810" max="12810" width="6.83333333333333" style="83" customWidth="1"/>
    <col min="12811" max="12811" width="7.83333333333333" style="83" customWidth="1"/>
    <col min="12812" max="13056" width="8.16666666666667" style="83"/>
    <col min="13057" max="13057" width="3.83333333333333" style="83" customWidth="1"/>
    <col min="13058" max="13058" width="6.83333333333333" style="83" customWidth="1"/>
    <col min="13059" max="13059" width="6.66666666666667" style="83" customWidth="1"/>
    <col min="13060" max="13060" width="19.6666666666667" style="83" customWidth="1"/>
    <col min="13061" max="13061" width="8.83333333333333" style="83" customWidth="1"/>
    <col min="13062" max="13062" width="7.66666666666667" style="83" customWidth="1"/>
    <col min="13063" max="13063" width="7.83333333333333" style="83" customWidth="1"/>
    <col min="13064" max="13064" width="5" style="83" customWidth="1"/>
    <col min="13065" max="13065" width="6.16666666666667" style="83" customWidth="1"/>
    <col min="13066" max="13066" width="6.83333333333333" style="83" customWidth="1"/>
    <col min="13067" max="13067" width="7.83333333333333" style="83" customWidth="1"/>
    <col min="13068" max="13312" width="8.16666666666667" style="83"/>
    <col min="13313" max="13313" width="3.83333333333333" style="83" customWidth="1"/>
    <col min="13314" max="13314" width="6.83333333333333" style="83" customWidth="1"/>
    <col min="13315" max="13315" width="6.66666666666667" style="83" customWidth="1"/>
    <col min="13316" max="13316" width="19.6666666666667" style="83" customWidth="1"/>
    <col min="13317" max="13317" width="8.83333333333333" style="83" customWidth="1"/>
    <col min="13318" max="13318" width="7.66666666666667" style="83" customWidth="1"/>
    <col min="13319" max="13319" width="7.83333333333333" style="83" customWidth="1"/>
    <col min="13320" max="13320" width="5" style="83" customWidth="1"/>
    <col min="13321" max="13321" width="6.16666666666667" style="83" customWidth="1"/>
    <col min="13322" max="13322" width="6.83333333333333" style="83" customWidth="1"/>
    <col min="13323" max="13323" width="7.83333333333333" style="83" customWidth="1"/>
    <col min="13324" max="13568" width="8.16666666666667" style="83"/>
    <col min="13569" max="13569" width="3.83333333333333" style="83" customWidth="1"/>
    <col min="13570" max="13570" width="6.83333333333333" style="83" customWidth="1"/>
    <col min="13571" max="13571" width="6.66666666666667" style="83" customWidth="1"/>
    <col min="13572" max="13572" width="19.6666666666667" style="83" customWidth="1"/>
    <col min="13573" max="13573" width="8.83333333333333" style="83" customWidth="1"/>
    <col min="13574" max="13574" width="7.66666666666667" style="83" customWidth="1"/>
    <col min="13575" max="13575" width="7.83333333333333" style="83" customWidth="1"/>
    <col min="13576" max="13576" width="5" style="83" customWidth="1"/>
    <col min="13577" max="13577" width="6.16666666666667" style="83" customWidth="1"/>
    <col min="13578" max="13578" width="6.83333333333333" style="83" customWidth="1"/>
    <col min="13579" max="13579" width="7.83333333333333" style="83" customWidth="1"/>
    <col min="13580" max="13824" width="8.16666666666667" style="83"/>
    <col min="13825" max="13825" width="3.83333333333333" style="83" customWidth="1"/>
    <col min="13826" max="13826" width="6.83333333333333" style="83" customWidth="1"/>
    <col min="13827" max="13827" width="6.66666666666667" style="83" customWidth="1"/>
    <col min="13828" max="13828" width="19.6666666666667" style="83" customWidth="1"/>
    <col min="13829" max="13829" width="8.83333333333333" style="83" customWidth="1"/>
    <col min="13830" max="13830" width="7.66666666666667" style="83" customWidth="1"/>
    <col min="13831" max="13831" width="7.83333333333333" style="83" customWidth="1"/>
    <col min="13832" max="13832" width="5" style="83" customWidth="1"/>
    <col min="13833" max="13833" width="6.16666666666667" style="83" customWidth="1"/>
    <col min="13834" max="13834" width="6.83333333333333" style="83" customWidth="1"/>
    <col min="13835" max="13835" width="7.83333333333333" style="83" customWidth="1"/>
    <col min="13836" max="14080" width="8.16666666666667" style="83"/>
    <col min="14081" max="14081" width="3.83333333333333" style="83" customWidth="1"/>
    <col min="14082" max="14082" width="6.83333333333333" style="83" customWidth="1"/>
    <col min="14083" max="14083" width="6.66666666666667" style="83" customWidth="1"/>
    <col min="14084" max="14084" width="19.6666666666667" style="83" customWidth="1"/>
    <col min="14085" max="14085" width="8.83333333333333" style="83" customWidth="1"/>
    <col min="14086" max="14086" width="7.66666666666667" style="83" customWidth="1"/>
    <col min="14087" max="14087" width="7.83333333333333" style="83" customWidth="1"/>
    <col min="14088" max="14088" width="5" style="83" customWidth="1"/>
    <col min="14089" max="14089" width="6.16666666666667" style="83" customWidth="1"/>
    <col min="14090" max="14090" width="6.83333333333333" style="83" customWidth="1"/>
    <col min="14091" max="14091" width="7.83333333333333" style="83" customWidth="1"/>
    <col min="14092" max="14336" width="8.16666666666667" style="83"/>
    <col min="14337" max="14337" width="3.83333333333333" style="83" customWidth="1"/>
    <col min="14338" max="14338" width="6.83333333333333" style="83" customWidth="1"/>
    <col min="14339" max="14339" width="6.66666666666667" style="83" customWidth="1"/>
    <col min="14340" max="14340" width="19.6666666666667" style="83" customWidth="1"/>
    <col min="14341" max="14341" width="8.83333333333333" style="83" customWidth="1"/>
    <col min="14342" max="14342" width="7.66666666666667" style="83" customWidth="1"/>
    <col min="14343" max="14343" width="7.83333333333333" style="83" customWidth="1"/>
    <col min="14344" max="14344" width="5" style="83" customWidth="1"/>
    <col min="14345" max="14345" width="6.16666666666667" style="83" customWidth="1"/>
    <col min="14346" max="14346" width="6.83333333333333" style="83" customWidth="1"/>
    <col min="14347" max="14347" width="7.83333333333333" style="83" customWidth="1"/>
    <col min="14348" max="14592" width="8.16666666666667" style="83"/>
    <col min="14593" max="14593" width="3.83333333333333" style="83" customWidth="1"/>
    <col min="14594" max="14594" width="6.83333333333333" style="83" customWidth="1"/>
    <col min="14595" max="14595" width="6.66666666666667" style="83" customWidth="1"/>
    <col min="14596" max="14596" width="19.6666666666667" style="83" customWidth="1"/>
    <col min="14597" max="14597" width="8.83333333333333" style="83" customWidth="1"/>
    <col min="14598" max="14598" width="7.66666666666667" style="83" customWidth="1"/>
    <col min="14599" max="14599" width="7.83333333333333" style="83" customWidth="1"/>
    <col min="14600" max="14600" width="5" style="83" customWidth="1"/>
    <col min="14601" max="14601" width="6.16666666666667" style="83" customWidth="1"/>
    <col min="14602" max="14602" width="6.83333333333333" style="83" customWidth="1"/>
    <col min="14603" max="14603" width="7.83333333333333" style="83" customWidth="1"/>
    <col min="14604" max="14848" width="8.16666666666667" style="83"/>
    <col min="14849" max="14849" width="3.83333333333333" style="83" customWidth="1"/>
    <col min="14850" max="14850" width="6.83333333333333" style="83" customWidth="1"/>
    <col min="14851" max="14851" width="6.66666666666667" style="83" customWidth="1"/>
    <col min="14852" max="14852" width="19.6666666666667" style="83" customWidth="1"/>
    <col min="14853" max="14853" width="8.83333333333333" style="83" customWidth="1"/>
    <col min="14854" max="14854" width="7.66666666666667" style="83" customWidth="1"/>
    <col min="14855" max="14855" width="7.83333333333333" style="83" customWidth="1"/>
    <col min="14856" max="14856" width="5" style="83" customWidth="1"/>
    <col min="14857" max="14857" width="6.16666666666667" style="83" customWidth="1"/>
    <col min="14858" max="14858" width="6.83333333333333" style="83" customWidth="1"/>
    <col min="14859" max="14859" width="7.83333333333333" style="83" customWidth="1"/>
    <col min="14860" max="15104" width="8.16666666666667" style="83"/>
    <col min="15105" max="15105" width="3.83333333333333" style="83" customWidth="1"/>
    <col min="15106" max="15106" width="6.83333333333333" style="83" customWidth="1"/>
    <col min="15107" max="15107" width="6.66666666666667" style="83" customWidth="1"/>
    <col min="15108" max="15108" width="19.6666666666667" style="83" customWidth="1"/>
    <col min="15109" max="15109" width="8.83333333333333" style="83" customWidth="1"/>
    <col min="15110" max="15110" width="7.66666666666667" style="83" customWidth="1"/>
    <col min="15111" max="15111" width="7.83333333333333" style="83" customWidth="1"/>
    <col min="15112" max="15112" width="5" style="83" customWidth="1"/>
    <col min="15113" max="15113" width="6.16666666666667" style="83" customWidth="1"/>
    <col min="15114" max="15114" width="6.83333333333333" style="83" customWidth="1"/>
    <col min="15115" max="15115" width="7.83333333333333" style="83" customWidth="1"/>
    <col min="15116" max="15360" width="8.16666666666667" style="83"/>
    <col min="15361" max="15361" width="3.83333333333333" style="83" customWidth="1"/>
    <col min="15362" max="15362" width="6.83333333333333" style="83" customWidth="1"/>
    <col min="15363" max="15363" width="6.66666666666667" style="83" customWidth="1"/>
    <col min="15364" max="15364" width="19.6666666666667" style="83" customWidth="1"/>
    <col min="15365" max="15365" width="8.83333333333333" style="83" customWidth="1"/>
    <col min="15366" max="15366" width="7.66666666666667" style="83" customWidth="1"/>
    <col min="15367" max="15367" width="7.83333333333333" style="83" customWidth="1"/>
    <col min="15368" max="15368" width="5" style="83" customWidth="1"/>
    <col min="15369" max="15369" width="6.16666666666667" style="83" customWidth="1"/>
    <col min="15370" max="15370" width="6.83333333333333" style="83" customWidth="1"/>
    <col min="15371" max="15371" width="7.83333333333333" style="83" customWidth="1"/>
    <col min="15372" max="15616" width="8.16666666666667" style="83"/>
    <col min="15617" max="15617" width="3.83333333333333" style="83" customWidth="1"/>
    <col min="15618" max="15618" width="6.83333333333333" style="83" customWidth="1"/>
    <col min="15619" max="15619" width="6.66666666666667" style="83" customWidth="1"/>
    <col min="15620" max="15620" width="19.6666666666667" style="83" customWidth="1"/>
    <col min="15621" max="15621" width="8.83333333333333" style="83" customWidth="1"/>
    <col min="15622" max="15622" width="7.66666666666667" style="83" customWidth="1"/>
    <col min="15623" max="15623" width="7.83333333333333" style="83" customWidth="1"/>
    <col min="15624" max="15624" width="5" style="83" customWidth="1"/>
    <col min="15625" max="15625" width="6.16666666666667" style="83" customWidth="1"/>
    <col min="15626" max="15626" width="6.83333333333333" style="83" customWidth="1"/>
    <col min="15627" max="15627" width="7.83333333333333" style="83" customWidth="1"/>
    <col min="15628" max="15872" width="8.16666666666667" style="83"/>
    <col min="15873" max="15873" width="3.83333333333333" style="83" customWidth="1"/>
    <col min="15874" max="15874" width="6.83333333333333" style="83" customWidth="1"/>
    <col min="15875" max="15875" width="6.66666666666667" style="83" customWidth="1"/>
    <col min="15876" max="15876" width="19.6666666666667" style="83" customWidth="1"/>
    <col min="15877" max="15877" width="8.83333333333333" style="83" customWidth="1"/>
    <col min="15878" max="15878" width="7.66666666666667" style="83" customWidth="1"/>
    <col min="15879" max="15879" width="7.83333333333333" style="83" customWidth="1"/>
    <col min="15880" max="15880" width="5" style="83" customWidth="1"/>
    <col min="15881" max="15881" width="6.16666666666667" style="83" customWidth="1"/>
    <col min="15882" max="15882" width="6.83333333333333" style="83" customWidth="1"/>
    <col min="15883" max="15883" width="7.83333333333333" style="83" customWidth="1"/>
    <col min="15884" max="16128" width="8.16666666666667" style="83"/>
    <col min="16129" max="16129" width="3.83333333333333" style="83" customWidth="1"/>
    <col min="16130" max="16130" width="6.83333333333333" style="83" customWidth="1"/>
    <col min="16131" max="16131" width="6.66666666666667" style="83" customWidth="1"/>
    <col min="16132" max="16132" width="19.6666666666667" style="83" customWidth="1"/>
    <col min="16133" max="16133" width="8.83333333333333" style="83" customWidth="1"/>
    <col min="16134" max="16134" width="7.66666666666667" style="83" customWidth="1"/>
    <col min="16135" max="16135" width="7.83333333333333" style="83" customWidth="1"/>
    <col min="16136" max="16136" width="5" style="83" customWidth="1"/>
    <col min="16137" max="16137" width="6.16666666666667" style="83" customWidth="1"/>
    <col min="16138" max="16138" width="6.83333333333333" style="83" customWidth="1"/>
    <col min="16139" max="16139" width="7.83333333333333" style="83" customWidth="1"/>
    <col min="16140" max="16384" width="8.16666666666667" style="83"/>
  </cols>
  <sheetData>
    <row r="1" ht="14.25" spans="1:11">
      <c r="A1" s="1" t="s">
        <v>0</v>
      </c>
      <c r="B1" s="1"/>
      <c r="C1" s="2"/>
      <c r="D1" s="2"/>
      <c r="E1" s="3"/>
      <c r="F1" s="3"/>
      <c r="G1" s="3"/>
      <c r="H1" s="3"/>
      <c r="I1" s="3"/>
      <c r="J1" s="3"/>
      <c r="K1" s="3"/>
    </row>
    <row r="2" ht="22.5" spans="1:11">
      <c r="A2" s="4" t="s">
        <v>1</v>
      </c>
      <c r="B2" s="4"/>
      <c r="C2" s="4"/>
      <c r="D2" s="4"/>
      <c r="E2" s="4"/>
      <c r="F2" s="4"/>
      <c r="G2" s="4"/>
      <c r="H2" s="4"/>
      <c r="I2" s="4"/>
      <c r="J2" s="4"/>
      <c r="K2" s="4"/>
    </row>
    <row r="3" s="82" customFormat="1" ht="14.25" spans="1:11">
      <c r="A3" s="5" t="s">
        <v>2</v>
      </c>
      <c r="B3" s="5"/>
      <c r="C3" s="5"/>
      <c r="D3" s="5"/>
      <c r="E3" s="5"/>
      <c r="F3" s="5"/>
      <c r="G3" s="5"/>
      <c r="H3" s="5"/>
      <c r="I3" s="5"/>
      <c r="J3" s="5"/>
      <c r="K3" s="5"/>
    </row>
    <row r="4" s="82" customFormat="1" ht="14.25" spans="1:11">
      <c r="A4" s="6" t="s">
        <v>3</v>
      </c>
      <c r="B4" s="7"/>
      <c r="C4" s="7"/>
      <c r="D4" s="8" t="s">
        <v>279</v>
      </c>
      <c r="E4" s="8"/>
      <c r="F4" s="8"/>
      <c r="G4" s="8"/>
      <c r="H4" s="8"/>
      <c r="I4" s="8"/>
      <c r="J4" s="8"/>
      <c r="K4" s="8"/>
    </row>
    <row r="5" s="82" customFormat="1" ht="14.25" spans="1:11">
      <c r="A5" s="6" t="s">
        <v>5</v>
      </c>
      <c r="B5" s="7"/>
      <c r="C5" s="7"/>
      <c r="D5" s="6" t="s">
        <v>6</v>
      </c>
      <c r="E5" s="7"/>
      <c r="F5" s="7"/>
      <c r="G5" s="6" t="s">
        <v>7</v>
      </c>
      <c r="H5" s="7"/>
      <c r="I5" s="7" t="s">
        <v>8</v>
      </c>
      <c r="J5" s="7"/>
      <c r="K5" s="12"/>
    </row>
    <row r="6" s="82" customFormat="1" ht="14.25" spans="1:11">
      <c r="A6" s="9" t="s">
        <v>9</v>
      </c>
      <c r="B6" s="10"/>
      <c r="C6" s="11"/>
      <c r="D6" s="6"/>
      <c r="E6" s="8" t="s">
        <v>10</v>
      </c>
      <c r="F6" s="8" t="s">
        <v>11</v>
      </c>
      <c r="G6" s="6" t="s">
        <v>12</v>
      </c>
      <c r="H6" s="12"/>
      <c r="I6" s="8" t="s">
        <v>13</v>
      </c>
      <c r="J6" s="8" t="s">
        <v>14</v>
      </c>
      <c r="K6" s="8" t="s">
        <v>15</v>
      </c>
    </row>
    <row r="7" s="82" customFormat="1" ht="14.25" spans="1:11">
      <c r="A7" s="13"/>
      <c r="B7" s="14"/>
      <c r="C7" s="15"/>
      <c r="D7" s="16" t="s">
        <v>16</v>
      </c>
      <c r="E7" s="8">
        <v>1663</v>
      </c>
      <c r="F7" s="8"/>
      <c r="G7" s="6"/>
      <c r="H7" s="12"/>
      <c r="I7" s="8">
        <v>10</v>
      </c>
      <c r="J7" s="8"/>
      <c r="K7" s="8">
        <v>9</v>
      </c>
    </row>
    <row r="8" s="82" customFormat="1" ht="28.5" spans="1:11">
      <c r="A8" s="17"/>
      <c r="B8" s="14"/>
      <c r="C8" s="15"/>
      <c r="D8" s="16" t="s">
        <v>17</v>
      </c>
      <c r="E8" s="8">
        <v>1663</v>
      </c>
      <c r="F8" s="8"/>
      <c r="G8" s="6"/>
      <c r="H8" s="12"/>
      <c r="I8" s="8" t="s">
        <v>18</v>
      </c>
      <c r="J8" s="8"/>
      <c r="K8" s="8" t="s">
        <v>18</v>
      </c>
    </row>
    <row r="9" s="82" customFormat="1" ht="14.25" spans="1:11">
      <c r="A9" s="17"/>
      <c r="B9" s="14"/>
      <c r="C9" s="15"/>
      <c r="D9" s="6" t="s">
        <v>19</v>
      </c>
      <c r="E9" s="8"/>
      <c r="F9" s="8"/>
      <c r="G9" s="6"/>
      <c r="H9" s="12"/>
      <c r="I9" s="8" t="s">
        <v>18</v>
      </c>
      <c r="J9" s="8"/>
      <c r="K9" s="8" t="s">
        <v>18</v>
      </c>
    </row>
    <row r="10" s="82" customFormat="1" ht="14.25" spans="1:11">
      <c r="A10" s="18"/>
      <c r="B10" s="14"/>
      <c r="C10" s="15"/>
      <c r="D10" s="19" t="s">
        <v>20</v>
      </c>
      <c r="E10" s="20"/>
      <c r="F10" s="20"/>
      <c r="G10" s="9"/>
      <c r="H10" s="21"/>
      <c r="I10" s="20" t="s">
        <v>18</v>
      </c>
      <c r="J10" s="20"/>
      <c r="K10" s="20" t="s">
        <v>18</v>
      </c>
    </row>
    <row r="11" s="82" customFormat="1" ht="14.25" spans="1:11">
      <c r="A11" s="13" t="s">
        <v>21</v>
      </c>
      <c r="B11" s="22" t="s">
        <v>22</v>
      </c>
      <c r="C11" s="23"/>
      <c r="D11" s="23"/>
      <c r="E11" s="23"/>
      <c r="F11" s="24"/>
      <c r="G11" s="6" t="s">
        <v>23</v>
      </c>
      <c r="H11" s="7"/>
      <c r="I11" s="7"/>
      <c r="J11" s="7"/>
      <c r="K11" s="12"/>
    </row>
    <row r="12" s="82" customFormat="1" ht="86" customHeight="1" spans="1:11">
      <c r="A12" s="25"/>
      <c r="B12" s="26" t="s">
        <v>280</v>
      </c>
      <c r="C12" s="26"/>
      <c r="D12" s="26"/>
      <c r="E12" s="26"/>
      <c r="F12" s="26"/>
      <c r="G12" s="7" t="s">
        <v>25</v>
      </c>
      <c r="H12" s="7"/>
      <c r="I12" s="7"/>
      <c r="J12" s="7"/>
      <c r="K12" s="12"/>
    </row>
    <row r="13" s="82" customFormat="1" ht="44" customHeight="1" spans="1:11">
      <c r="A13" s="20" t="s">
        <v>26</v>
      </c>
      <c r="B13" s="20" t="s">
        <v>27</v>
      </c>
      <c r="C13" s="8" t="s">
        <v>28</v>
      </c>
      <c r="D13" s="8" t="s">
        <v>29</v>
      </c>
      <c r="E13" s="8"/>
      <c r="F13" s="12" t="s">
        <v>30</v>
      </c>
      <c r="G13" s="28" t="s">
        <v>31</v>
      </c>
      <c r="H13" s="8" t="s">
        <v>13</v>
      </c>
      <c r="I13" s="8" t="s">
        <v>15</v>
      </c>
      <c r="J13" s="6" t="s">
        <v>32</v>
      </c>
      <c r="K13" s="12"/>
    </row>
    <row r="14" s="82" customFormat="1" ht="20" customHeight="1" spans="1:11">
      <c r="A14" s="29"/>
      <c r="B14" s="8" t="s">
        <v>33</v>
      </c>
      <c r="C14" s="20" t="s">
        <v>34</v>
      </c>
      <c r="D14" s="16" t="s">
        <v>281</v>
      </c>
      <c r="E14" s="37"/>
      <c r="F14" s="28">
        <v>4</v>
      </c>
      <c r="G14" s="28">
        <v>4</v>
      </c>
      <c r="H14" s="8">
        <v>2</v>
      </c>
      <c r="I14" s="8">
        <v>2</v>
      </c>
      <c r="J14" s="6"/>
      <c r="K14" s="12"/>
    </row>
    <row r="15" s="82" customFormat="1" ht="20" customHeight="1" spans="1:11">
      <c r="A15" s="29"/>
      <c r="B15" s="8"/>
      <c r="C15" s="29"/>
      <c r="D15" s="16" t="s">
        <v>282</v>
      </c>
      <c r="E15" s="37"/>
      <c r="F15" s="28">
        <v>55</v>
      </c>
      <c r="G15" s="28">
        <v>55</v>
      </c>
      <c r="H15" s="8">
        <v>2</v>
      </c>
      <c r="I15" s="8">
        <v>2</v>
      </c>
      <c r="J15" s="6"/>
      <c r="K15" s="12"/>
    </row>
    <row r="16" s="82" customFormat="1" ht="20" customHeight="1" spans="1:11">
      <c r="A16" s="29"/>
      <c r="B16" s="8"/>
      <c r="C16" s="29"/>
      <c r="D16" s="16" t="s">
        <v>283</v>
      </c>
      <c r="E16" s="37"/>
      <c r="F16" s="28">
        <v>50</v>
      </c>
      <c r="G16" s="28">
        <v>50</v>
      </c>
      <c r="H16" s="8">
        <v>2</v>
      </c>
      <c r="I16" s="8">
        <v>2</v>
      </c>
      <c r="J16" s="6"/>
      <c r="K16" s="12"/>
    </row>
    <row r="17" s="82" customFormat="1" ht="20" customHeight="1" spans="1:11">
      <c r="A17" s="29"/>
      <c r="B17" s="8"/>
      <c r="C17" s="29"/>
      <c r="D17" s="16" t="s">
        <v>284</v>
      </c>
      <c r="E17" s="37"/>
      <c r="F17" s="28">
        <v>278</v>
      </c>
      <c r="G17" s="28">
        <v>278</v>
      </c>
      <c r="H17" s="8">
        <v>4</v>
      </c>
      <c r="I17" s="8">
        <v>4</v>
      </c>
      <c r="J17" s="6"/>
      <c r="K17" s="12"/>
    </row>
    <row r="18" s="82" customFormat="1" ht="20" customHeight="1" spans="1:11">
      <c r="A18" s="29"/>
      <c r="B18" s="8"/>
      <c r="C18" s="20" t="s">
        <v>40</v>
      </c>
      <c r="D18" s="16" t="s">
        <v>182</v>
      </c>
      <c r="E18" s="37"/>
      <c r="F18" s="28" t="s">
        <v>117</v>
      </c>
      <c r="G18" s="28" t="s">
        <v>117</v>
      </c>
      <c r="H18" s="8">
        <v>10</v>
      </c>
      <c r="I18" s="8">
        <v>8</v>
      </c>
      <c r="J18" s="6"/>
      <c r="K18" s="12"/>
    </row>
    <row r="19" s="82" customFormat="1" ht="20" customHeight="1" spans="1:11">
      <c r="A19" s="29"/>
      <c r="B19" s="8"/>
      <c r="C19" s="29"/>
      <c r="D19" s="16" t="s">
        <v>232</v>
      </c>
      <c r="E19" s="37"/>
      <c r="F19" s="28" t="s">
        <v>233</v>
      </c>
      <c r="G19" s="28" t="s">
        <v>233</v>
      </c>
      <c r="H19" s="8">
        <v>10</v>
      </c>
      <c r="I19" s="8">
        <v>10</v>
      </c>
      <c r="J19" s="6"/>
      <c r="K19" s="12"/>
    </row>
    <row r="20" s="82" customFormat="1" ht="20" customHeight="1" spans="1:11">
      <c r="A20" s="29"/>
      <c r="B20" s="8"/>
      <c r="C20" s="20" t="s">
        <v>45</v>
      </c>
      <c r="D20" s="16" t="s">
        <v>236</v>
      </c>
      <c r="E20" s="37"/>
      <c r="F20" s="28" t="s">
        <v>117</v>
      </c>
      <c r="G20" s="28" t="s">
        <v>117</v>
      </c>
      <c r="H20" s="8">
        <v>10</v>
      </c>
      <c r="I20" s="8">
        <v>10</v>
      </c>
      <c r="J20" s="6"/>
      <c r="K20" s="12"/>
    </row>
    <row r="21" s="82" customFormat="1" ht="20" customHeight="1" spans="1:11">
      <c r="A21" s="29"/>
      <c r="B21" s="8"/>
      <c r="C21" s="20" t="s">
        <v>49</v>
      </c>
      <c r="D21" s="40" t="s">
        <v>285</v>
      </c>
      <c r="E21" s="41"/>
      <c r="F21" s="28" t="s">
        <v>286</v>
      </c>
      <c r="G21" s="28" t="s">
        <v>286</v>
      </c>
      <c r="H21" s="8">
        <v>10</v>
      </c>
      <c r="I21" s="8">
        <v>10</v>
      </c>
      <c r="J21" s="6"/>
      <c r="K21" s="12"/>
    </row>
    <row r="22" s="82" customFormat="1" ht="20" customHeight="1" spans="1:11">
      <c r="A22" s="29"/>
      <c r="B22" s="8" t="s">
        <v>57</v>
      </c>
      <c r="C22" s="20" t="s">
        <v>58</v>
      </c>
      <c r="D22" s="40"/>
      <c r="E22" s="41"/>
      <c r="F22" s="28"/>
      <c r="G22" s="28"/>
      <c r="H22" s="8"/>
      <c r="I22" s="8"/>
      <c r="J22" s="6"/>
      <c r="K22" s="12"/>
    </row>
    <row r="23" s="82" customFormat="1" ht="20" customHeight="1" spans="1:11">
      <c r="A23" s="29"/>
      <c r="B23" s="8"/>
      <c r="C23" s="29"/>
      <c r="D23" s="40"/>
      <c r="E23" s="41"/>
      <c r="F23" s="28"/>
      <c r="G23" s="28"/>
      <c r="H23" s="8"/>
      <c r="I23" s="8"/>
      <c r="J23" s="6"/>
      <c r="K23" s="12"/>
    </row>
    <row r="24" s="82" customFormat="1" ht="20" customHeight="1" spans="1:11">
      <c r="A24" s="29"/>
      <c r="B24" s="8"/>
      <c r="C24" s="42"/>
      <c r="D24" s="40"/>
      <c r="E24" s="41"/>
      <c r="F24" s="28"/>
      <c r="G24" s="28"/>
      <c r="H24" s="8"/>
      <c r="I24" s="8"/>
      <c r="J24" s="6"/>
      <c r="K24" s="12"/>
    </row>
    <row r="25" s="82" customFormat="1" ht="20" customHeight="1" spans="1:11">
      <c r="A25" s="29"/>
      <c r="B25" s="8"/>
      <c r="C25" s="20" t="s">
        <v>62</v>
      </c>
      <c r="D25" s="40" t="s">
        <v>187</v>
      </c>
      <c r="E25" s="41"/>
      <c r="F25" s="28" t="s">
        <v>287</v>
      </c>
      <c r="G25" s="28" t="s">
        <v>288</v>
      </c>
      <c r="H25" s="8">
        <v>10</v>
      </c>
      <c r="I25" s="8">
        <v>10</v>
      </c>
      <c r="J25" s="6"/>
      <c r="K25" s="12"/>
    </row>
    <row r="26" s="82" customFormat="1" ht="20" customHeight="1" spans="1:11">
      <c r="A26" s="29"/>
      <c r="B26" s="8"/>
      <c r="C26" s="29"/>
      <c r="D26" s="40"/>
      <c r="E26" s="41"/>
      <c r="F26" s="28"/>
      <c r="G26" s="28"/>
      <c r="H26" s="8"/>
      <c r="I26" s="8"/>
      <c r="J26" s="6"/>
      <c r="K26" s="12"/>
    </row>
    <row r="27" s="82" customFormat="1" ht="20" customHeight="1" spans="1:11">
      <c r="A27" s="29"/>
      <c r="B27" s="8"/>
      <c r="C27" s="42"/>
      <c r="D27" s="40"/>
      <c r="E27" s="41"/>
      <c r="F27" s="28"/>
      <c r="G27" s="28"/>
      <c r="H27" s="8"/>
      <c r="I27" s="8"/>
      <c r="J27" s="6"/>
      <c r="K27" s="12"/>
    </row>
    <row r="28" s="82" customFormat="1" ht="20" customHeight="1" spans="1:11">
      <c r="A28" s="29"/>
      <c r="B28" s="8"/>
      <c r="C28" s="20" t="s">
        <v>68</v>
      </c>
      <c r="D28" s="40"/>
      <c r="E28" s="41"/>
      <c r="F28" s="28"/>
      <c r="G28" s="28"/>
      <c r="H28" s="8"/>
      <c r="I28" s="8"/>
      <c r="J28" s="6"/>
      <c r="K28" s="12"/>
    </row>
    <row r="29" s="82" customFormat="1" ht="20" customHeight="1" spans="1:11">
      <c r="A29" s="29"/>
      <c r="B29" s="8"/>
      <c r="C29" s="29"/>
      <c r="D29" s="40"/>
      <c r="E29" s="41"/>
      <c r="F29" s="28"/>
      <c r="G29" s="28"/>
      <c r="H29" s="8"/>
      <c r="I29" s="8"/>
      <c r="J29" s="6"/>
      <c r="K29" s="12"/>
    </row>
    <row r="30" s="82" customFormat="1" ht="20" customHeight="1" spans="1:11">
      <c r="A30" s="29"/>
      <c r="B30" s="8"/>
      <c r="C30" s="42"/>
      <c r="D30" s="40"/>
      <c r="E30" s="41"/>
      <c r="F30" s="28"/>
      <c r="G30" s="28"/>
      <c r="H30" s="8"/>
      <c r="I30" s="8"/>
      <c r="J30" s="6"/>
      <c r="K30" s="12"/>
    </row>
    <row r="31" s="82" customFormat="1" ht="20" customHeight="1" spans="1:11">
      <c r="A31" s="29"/>
      <c r="B31" s="8"/>
      <c r="C31" s="20" t="s">
        <v>69</v>
      </c>
      <c r="D31" s="40" t="s">
        <v>289</v>
      </c>
      <c r="E31" s="41"/>
      <c r="F31" s="28" t="s">
        <v>194</v>
      </c>
      <c r="G31" s="28" t="s">
        <v>194</v>
      </c>
      <c r="H31" s="8">
        <v>20</v>
      </c>
      <c r="I31" s="8">
        <v>18</v>
      </c>
      <c r="J31" s="6"/>
      <c r="K31" s="12"/>
    </row>
    <row r="32" s="82" customFormat="1" ht="20" customHeight="1" spans="1:11">
      <c r="A32" s="29"/>
      <c r="B32" s="8"/>
      <c r="C32" s="29"/>
      <c r="D32" s="40"/>
      <c r="E32" s="41"/>
      <c r="F32" s="28"/>
      <c r="G32" s="28"/>
      <c r="H32" s="8"/>
      <c r="I32" s="8"/>
      <c r="J32" s="6"/>
      <c r="K32" s="12"/>
    </row>
    <row r="33" s="82" customFormat="1" ht="20" customHeight="1" spans="1:11">
      <c r="A33" s="29"/>
      <c r="B33" s="8"/>
      <c r="C33" s="42"/>
      <c r="D33" s="40"/>
      <c r="E33" s="41"/>
      <c r="F33" s="28"/>
      <c r="G33" s="28"/>
      <c r="H33" s="8"/>
      <c r="I33" s="8"/>
      <c r="J33" s="6"/>
      <c r="K33" s="12"/>
    </row>
    <row r="34" s="82" customFormat="1" ht="20" customHeight="1" spans="1:11">
      <c r="A34" s="29"/>
      <c r="B34" s="20" t="s">
        <v>73</v>
      </c>
      <c r="C34" s="20" t="s">
        <v>74</v>
      </c>
      <c r="D34" s="40" t="s">
        <v>218</v>
      </c>
      <c r="E34" s="41"/>
      <c r="F34" s="28" t="s">
        <v>117</v>
      </c>
      <c r="G34" s="28" t="s">
        <v>197</v>
      </c>
      <c r="H34" s="8">
        <v>10</v>
      </c>
      <c r="I34" s="8">
        <v>10</v>
      </c>
      <c r="J34" s="6"/>
      <c r="K34" s="12"/>
    </row>
    <row r="35" s="82" customFormat="1" ht="20" customHeight="1" spans="1:11">
      <c r="A35" s="29"/>
      <c r="B35" s="29"/>
      <c r="C35" s="29"/>
      <c r="D35" s="40"/>
      <c r="E35" s="41"/>
      <c r="F35" s="28"/>
      <c r="G35" s="28"/>
      <c r="H35" s="8"/>
      <c r="I35" s="8"/>
      <c r="J35" s="6"/>
      <c r="K35" s="12"/>
    </row>
    <row r="36" s="82" customFormat="1" ht="20" customHeight="1" spans="1:11">
      <c r="A36" s="29"/>
      <c r="B36" s="29"/>
      <c r="C36" s="42"/>
      <c r="D36" s="40"/>
      <c r="E36" s="41"/>
      <c r="F36" s="28"/>
      <c r="G36" s="28"/>
      <c r="H36" s="8"/>
      <c r="I36" s="8"/>
      <c r="J36" s="6"/>
      <c r="K36" s="12"/>
    </row>
    <row r="37" s="82" customFormat="1" ht="20" customHeight="1" spans="1:11">
      <c r="A37" s="43" t="s">
        <v>79</v>
      </c>
      <c r="B37" s="44"/>
      <c r="C37" s="44"/>
      <c r="D37" s="44"/>
      <c r="E37" s="44"/>
      <c r="F37" s="44"/>
      <c r="G37" s="45"/>
      <c r="H37" s="46">
        <v>100</v>
      </c>
      <c r="I37" s="46">
        <v>95</v>
      </c>
      <c r="J37" s="43"/>
      <c r="K37" s="45"/>
    </row>
    <row r="38" ht="14.25" spans="1:11">
      <c r="A38" s="47" t="s">
        <v>80</v>
      </c>
      <c r="B38" s="47"/>
      <c r="C38" s="47"/>
      <c r="D38" s="47"/>
      <c r="E38" s="47"/>
      <c r="F38" s="47"/>
      <c r="G38" s="47"/>
      <c r="H38" s="47"/>
      <c r="I38" s="47"/>
      <c r="J38" s="47"/>
      <c r="K38" s="47"/>
    </row>
  </sheetData>
  <mergeCells count="8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38:K38"/>
    <mergeCell ref="A11:A12"/>
    <mergeCell ref="A13:A36"/>
    <mergeCell ref="B14:B21"/>
    <mergeCell ref="B22:B33"/>
    <mergeCell ref="B34:B36"/>
    <mergeCell ref="C14:C17"/>
    <mergeCell ref="C18:C19"/>
    <mergeCell ref="C22:C24"/>
    <mergeCell ref="C25:C27"/>
    <mergeCell ref="C28:C30"/>
    <mergeCell ref="C31:C33"/>
    <mergeCell ref="C34:C36"/>
    <mergeCell ref="A6:C10"/>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9"/>
  <sheetViews>
    <sheetView topLeftCell="A4" workbookViewId="0">
      <selection activeCell="I5" sqref="I5:K5"/>
    </sheetView>
  </sheetViews>
  <sheetFormatPr defaultColWidth="9" defaultRowHeight="15.75"/>
  <cols>
    <col min="5" max="5" width="16.75" customWidth="1"/>
    <col min="7" max="7" width="10.75" customWidth="1"/>
    <col min="11" max="11" width="11.12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290</v>
      </c>
      <c r="E4" s="8"/>
      <c r="F4" s="8"/>
      <c r="G4" s="8"/>
      <c r="H4" s="8"/>
      <c r="I4" s="8"/>
      <c r="J4" s="8"/>
      <c r="K4" s="8"/>
    </row>
    <row r="5" spans="1:11">
      <c r="A5" s="6" t="s">
        <v>5</v>
      </c>
      <c r="B5" s="7"/>
      <c r="C5" s="7"/>
      <c r="D5" s="6" t="s">
        <v>6</v>
      </c>
      <c r="E5" s="7"/>
      <c r="F5" s="7"/>
      <c r="G5" s="6" t="s">
        <v>7</v>
      </c>
      <c r="H5" s="7"/>
      <c r="I5" s="7" t="s">
        <v>8</v>
      </c>
      <c r="J5" s="7"/>
      <c r="K5" s="12"/>
    </row>
    <row r="6" ht="28.5" spans="1:11">
      <c r="A6" s="9" t="s">
        <v>9</v>
      </c>
      <c r="B6" s="10"/>
      <c r="C6" s="11"/>
      <c r="D6" s="6"/>
      <c r="E6" s="8" t="s">
        <v>10</v>
      </c>
      <c r="F6" s="8" t="s">
        <v>11</v>
      </c>
      <c r="G6" s="6" t="s">
        <v>12</v>
      </c>
      <c r="H6" s="12"/>
      <c r="I6" s="8" t="s">
        <v>13</v>
      </c>
      <c r="J6" s="8" t="s">
        <v>14</v>
      </c>
      <c r="K6" s="8" t="s">
        <v>15</v>
      </c>
    </row>
    <row r="7" ht="28.5" spans="1:11">
      <c r="A7" s="13"/>
      <c r="B7" s="14"/>
      <c r="C7" s="15"/>
      <c r="D7" s="16" t="s">
        <v>16</v>
      </c>
      <c r="E7" s="8">
        <v>3333</v>
      </c>
      <c r="F7" s="8"/>
      <c r="G7" s="6"/>
      <c r="H7" s="12"/>
      <c r="I7" s="8">
        <v>10</v>
      </c>
      <c r="J7" s="8"/>
      <c r="K7" s="8">
        <v>9</v>
      </c>
    </row>
    <row r="8" ht="42.75" spans="1:11">
      <c r="A8" s="17"/>
      <c r="B8" s="14"/>
      <c r="C8" s="15"/>
      <c r="D8" s="16" t="s">
        <v>17</v>
      </c>
      <c r="E8" s="8">
        <v>3333</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91" customHeight="1" spans="1:11">
      <c r="A12" s="25"/>
      <c r="B12" s="26" t="s">
        <v>291</v>
      </c>
      <c r="C12" s="26"/>
      <c r="D12" s="26"/>
      <c r="E12" s="26"/>
      <c r="F12" s="26"/>
      <c r="G12" s="7" t="s">
        <v>25</v>
      </c>
      <c r="H12" s="7"/>
      <c r="I12" s="7"/>
      <c r="J12" s="7"/>
      <c r="K12" s="12"/>
    </row>
    <row r="13" ht="28.5" spans="1:11">
      <c r="A13" s="20" t="s">
        <v>26</v>
      </c>
      <c r="B13" s="20" t="s">
        <v>27</v>
      </c>
      <c r="C13" s="8" t="s">
        <v>28</v>
      </c>
      <c r="D13" s="8" t="s">
        <v>29</v>
      </c>
      <c r="E13" s="8"/>
      <c r="F13" s="12" t="s">
        <v>30</v>
      </c>
      <c r="G13" s="28" t="s">
        <v>31</v>
      </c>
      <c r="H13" s="8" t="s">
        <v>13</v>
      </c>
      <c r="I13" s="8" t="s">
        <v>15</v>
      </c>
      <c r="J13" s="6" t="s">
        <v>32</v>
      </c>
      <c r="K13" s="12"/>
    </row>
    <row r="14" spans="1:11">
      <c r="A14" s="29"/>
      <c r="B14" s="8" t="s">
        <v>33</v>
      </c>
      <c r="C14" s="20" t="s">
        <v>34</v>
      </c>
      <c r="D14" s="16" t="s">
        <v>230</v>
      </c>
      <c r="E14" s="37"/>
      <c r="F14" s="26">
        <v>64</v>
      </c>
      <c r="G14" s="26">
        <v>64</v>
      </c>
      <c r="H14" s="8">
        <v>10</v>
      </c>
      <c r="I14" s="8">
        <v>10</v>
      </c>
      <c r="J14" s="6"/>
      <c r="K14" s="12"/>
    </row>
    <row r="15" spans="1:11">
      <c r="A15" s="29"/>
      <c r="B15" s="8"/>
      <c r="C15" s="29"/>
      <c r="D15" s="16"/>
      <c r="E15" s="37"/>
      <c r="F15" s="26"/>
      <c r="G15" s="26"/>
      <c r="H15" s="8"/>
      <c r="I15" s="8"/>
      <c r="J15" s="6"/>
      <c r="K15" s="12"/>
    </row>
    <row r="16" spans="1:11">
      <c r="A16" s="29"/>
      <c r="B16" s="8"/>
      <c r="C16" s="29"/>
      <c r="D16" s="16"/>
      <c r="E16" s="37"/>
      <c r="F16" s="26"/>
      <c r="G16" s="26"/>
      <c r="H16" s="8"/>
      <c r="I16" s="8"/>
      <c r="J16" s="6"/>
      <c r="K16" s="12"/>
    </row>
    <row r="17" spans="1:11">
      <c r="A17" s="29"/>
      <c r="B17" s="8"/>
      <c r="C17" s="29"/>
      <c r="D17" s="16"/>
      <c r="E17" s="37"/>
      <c r="F17" s="26"/>
      <c r="G17" s="26"/>
      <c r="H17" s="8"/>
      <c r="I17" s="8"/>
      <c r="J17" s="6"/>
      <c r="K17" s="12"/>
    </row>
    <row r="18" ht="33" customHeight="1" spans="1:11">
      <c r="A18" s="29"/>
      <c r="B18" s="8"/>
      <c r="C18" s="20" t="s">
        <v>40</v>
      </c>
      <c r="D18" s="16" t="s">
        <v>182</v>
      </c>
      <c r="E18" s="37"/>
      <c r="F18" s="26">
        <v>0.9</v>
      </c>
      <c r="G18" s="26">
        <v>0.9</v>
      </c>
      <c r="H18" s="8">
        <v>10</v>
      </c>
      <c r="I18" s="8">
        <v>10</v>
      </c>
      <c r="J18" s="6"/>
      <c r="K18" s="12"/>
    </row>
    <row r="19" ht="28.5" spans="1:11">
      <c r="A19" s="29"/>
      <c r="B19" s="8"/>
      <c r="C19" s="29"/>
      <c r="D19" s="16" t="s">
        <v>292</v>
      </c>
      <c r="E19" s="37"/>
      <c r="F19" s="28" t="s">
        <v>181</v>
      </c>
      <c r="G19" s="28" t="s">
        <v>181</v>
      </c>
      <c r="H19" s="8">
        <v>10</v>
      </c>
      <c r="I19" s="8">
        <v>9</v>
      </c>
      <c r="J19" s="6"/>
      <c r="K19" s="12"/>
    </row>
    <row r="20" spans="1:11">
      <c r="A20" s="29"/>
      <c r="B20" s="8"/>
      <c r="C20" s="20" t="s">
        <v>45</v>
      </c>
      <c r="D20" s="16" t="s">
        <v>184</v>
      </c>
      <c r="E20" s="37"/>
      <c r="F20" s="28">
        <v>1</v>
      </c>
      <c r="G20" s="28" t="s">
        <v>117</v>
      </c>
      <c r="H20" s="8">
        <v>10</v>
      </c>
      <c r="I20" s="8">
        <v>10</v>
      </c>
      <c r="J20" s="6"/>
      <c r="K20" s="12"/>
    </row>
    <row r="21" spans="1:11">
      <c r="A21" s="29"/>
      <c r="B21" s="8"/>
      <c r="C21" s="20" t="s">
        <v>49</v>
      </c>
      <c r="D21" s="40" t="s">
        <v>185</v>
      </c>
      <c r="E21" s="41"/>
      <c r="F21" s="28" t="s">
        <v>293</v>
      </c>
      <c r="G21" s="28" t="s">
        <v>293</v>
      </c>
      <c r="H21" s="8">
        <v>10</v>
      </c>
      <c r="I21" s="8">
        <v>10</v>
      </c>
      <c r="J21" s="6"/>
      <c r="K21" s="12"/>
    </row>
    <row r="22" spans="1:11">
      <c r="A22" s="29"/>
      <c r="B22" s="8" t="s">
        <v>57</v>
      </c>
      <c r="C22" s="20" t="s">
        <v>58</v>
      </c>
      <c r="D22" s="40" t="s">
        <v>239</v>
      </c>
      <c r="E22" s="41"/>
      <c r="F22" s="28" t="s">
        <v>71</v>
      </c>
      <c r="G22" s="28" t="s">
        <v>233</v>
      </c>
      <c r="H22" s="8">
        <v>5</v>
      </c>
      <c r="I22" s="8">
        <v>5</v>
      </c>
      <c r="J22" s="6"/>
      <c r="K22" s="12"/>
    </row>
    <row r="23" spans="1:11">
      <c r="A23" s="29"/>
      <c r="B23" s="8"/>
      <c r="C23" s="29"/>
      <c r="D23" s="40" t="s">
        <v>240</v>
      </c>
      <c r="E23" s="41"/>
      <c r="F23" s="28" t="s">
        <v>71</v>
      </c>
      <c r="G23" s="28" t="s">
        <v>233</v>
      </c>
      <c r="H23" s="8">
        <v>5</v>
      </c>
      <c r="I23" s="8">
        <v>5</v>
      </c>
      <c r="J23" s="6"/>
      <c r="K23" s="12"/>
    </row>
    <row r="24" ht="28.5" spans="1:11">
      <c r="A24" s="29"/>
      <c r="B24" s="8"/>
      <c r="C24" s="20" t="s">
        <v>62</v>
      </c>
      <c r="D24" s="40" t="s">
        <v>294</v>
      </c>
      <c r="E24" s="41"/>
      <c r="F24" s="28" t="s">
        <v>181</v>
      </c>
      <c r="G24" s="28" t="s">
        <v>181</v>
      </c>
      <c r="H24" s="8">
        <v>10</v>
      </c>
      <c r="I24" s="8">
        <v>9</v>
      </c>
      <c r="J24" s="6"/>
      <c r="K24" s="12"/>
    </row>
    <row r="25" ht="32" customHeight="1" spans="1:11">
      <c r="A25" s="29"/>
      <c r="B25" s="8"/>
      <c r="C25" s="20" t="s">
        <v>69</v>
      </c>
      <c r="D25" s="40" t="s">
        <v>295</v>
      </c>
      <c r="E25" s="41"/>
      <c r="F25" s="28" t="s">
        <v>71</v>
      </c>
      <c r="G25" s="28" t="s">
        <v>233</v>
      </c>
      <c r="H25" s="8">
        <v>10</v>
      </c>
      <c r="I25" s="8">
        <v>8</v>
      </c>
      <c r="J25" s="6"/>
      <c r="K25" s="12"/>
    </row>
    <row r="26" spans="1:11">
      <c r="A26" s="29"/>
      <c r="B26" s="20" t="s">
        <v>73</v>
      </c>
      <c r="C26" s="20" t="s">
        <v>74</v>
      </c>
      <c r="D26" s="40" t="s">
        <v>296</v>
      </c>
      <c r="E26" s="41"/>
      <c r="F26" s="28" t="s">
        <v>117</v>
      </c>
      <c r="G26" s="28" t="s">
        <v>117</v>
      </c>
      <c r="H26" s="8">
        <v>5</v>
      </c>
      <c r="I26" s="8">
        <v>5</v>
      </c>
      <c r="J26" s="6"/>
      <c r="K26" s="12"/>
    </row>
    <row r="27" ht="39" customHeight="1" spans="1:11">
      <c r="A27" s="29"/>
      <c r="B27" s="29"/>
      <c r="C27" s="29"/>
      <c r="D27" s="40" t="s">
        <v>244</v>
      </c>
      <c r="E27" s="41"/>
      <c r="F27" s="28" t="s">
        <v>117</v>
      </c>
      <c r="G27" s="28" t="s">
        <v>117</v>
      </c>
      <c r="H27" s="8">
        <v>5</v>
      </c>
      <c r="I27" s="8">
        <v>5</v>
      </c>
      <c r="J27" s="6"/>
      <c r="K27" s="12"/>
    </row>
    <row r="28" spans="1:11">
      <c r="A28" s="43" t="s">
        <v>79</v>
      </c>
      <c r="B28" s="44"/>
      <c r="C28" s="44"/>
      <c r="D28" s="44"/>
      <c r="E28" s="44"/>
      <c r="F28" s="44"/>
      <c r="G28" s="45"/>
      <c r="H28" s="46">
        <v>100</v>
      </c>
      <c r="I28" s="46">
        <v>95</v>
      </c>
      <c r="J28" s="43"/>
      <c r="K28" s="45"/>
    </row>
    <row r="29" spans="1:11">
      <c r="A29" s="47" t="s">
        <v>80</v>
      </c>
      <c r="B29" s="47"/>
      <c r="C29" s="47"/>
      <c r="D29" s="47"/>
      <c r="E29" s="47"/>
      <c r="F29" s="47"/>
      <c r="G29" s="47"/>
      <c r="H29" s="47"/>
      <c r="I29" s="47"/>
      <c r="J29" s="47"/>
      <c r="K29" s="47"/>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29:K29"/>
    <mergeCell ref="A11:A12"/>
    <mergeCell ref="A13:A27"/>
    <mergeCell ref="B14:B21"/>
    <mergeCell ref="B22:B25"/>
    <mergeCell ref="B26:B27"/>
    <mergeCell ref="C14:C17"/>
    <mergeCell ref="C18:C19"/>
    <mergeCell ref="C22:C23"/>
    <mergeCell ref="C26:C27"/>
    <mergeCell ref="A6:C10"/>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47"/>
  <sheetViews>
    <sheetView topLeftCell="A6" workbookViewId="0">
      <selection activeCell="G50" sqref="G50"/>
    </sheetView>
  </sheetViews>
  <sheetFormatPr defaultColWidth="9" defaultRowHeight="15.75"/>
  <cols>
    <col min="11" max="11" width="13.75" customWidth="1"/>
  </cols>
  <sheetData>
    <row r="1" ht="20.25" spans="1:11">
      <c r="A1" s="51" t="s">
        <v>0</v>
      </c>
      <c r="B1" s="51"/>
      <c r="C1" s="52"/>
      <c r="D1" s="52"/>
      <c r="E1" s="53"/>
      <c r="F1" s="53"/>
      <c r="G1" s="53"/>
      <c r="H1" s="53"/>
      <c r="I1" s="53"/>
      <c r="J1" s="53"/>
      <c r="K1" s="53"/>
    </row>
    <row r="2" ht="22.5" spans="1:11">
      <c r="A2" s="54" t="s">
        <v>1</v>
      </c>
      <c r="B2" s="54"/>
      <c r="C2" s="54"/>
      <c r="D2" s="54"/>
      <c r="E2" s="54"/>
      <c r="F2" s="54"/>
      <c r="G2" s="54"/>
      <c r="H2" s="54"/>
      <c r="I2" s="54"/>
      <c r="J2" s="54"/>
      <c r="K2" s="54"/>
    </row>
    <row r="3" spans="1:11">
      <c r="A3" s="55" t="s">
        <v>2</v>
      </c>
      <c r="B3" s="55"/>
      <c r="C3" s="55"/>
      <c r="D3" s="55"/>
      <c r="E3" s="55"/>
      <c r="F3" s="55"/>
      <c r="G3" s="55"/>
      <c r="H3" s="55"/>
      <c r="I3" s="55"/>
      <c r="J3" s="55"/>
      <c r="K3" s="55"/>
    </row>
    <row r="4" spans="1:11">
      <c r="A4" s="56" t="s">
        <v>3</v>
      </c>
      <c r="B4" s="57"/>
      <c r="C4" s="57"/>
      <c r="D4" s="58" t="s">
        <v>297</v>
      </c>
      <c r="E4" s="58"/>
      <c r="F4" s="58"/>
      <c r="G4" s="58"/>
      <c r="H4" s="58"/>
      <c r="I4" s="58"/>
      <c r="J4" s="58"/>
      <c r="K4" s="58"/>
    </row>
    <row r="5" spans="1:11">
      <c r="A5" s="56" t="s">
        <v>5</v>
      </c>
      <c r="B5" s="57"/>
      <c r="C5" s="57"/>
      <c r="D5" s="6" t="s">
        <v>6</v>
      </c>
      <c r="E5" s="7"/>
      <c r="F5" s="7"/>
      <c r="G5" s="56" t="s">
        <v>7</v>
      </c>
      <c r="H5" s="57"/>
      <c r="I5" s="57" t="s">
        <v>298</v>
      </c>
      <c r="J5" s="57"/>
      <c r="K5" s="60"/>
    </row>
    <row r="6" ht="28.5" spans="1:11">
      <c r="A6" s="59" t="s">
        <v>9</v>
      </c>
      <c r="B6" s="10"/>
      <c r="C6" s="11"/>
      <c r="D6" s="56"/>
      <c r="E6" s="58" t="s">
        <v>10</v>
      </c>
      <c r="F6" s="58" t="s">
        <v>11</v>
      </c>
      <c r="G6" s="56" t="s">
        <v>12</v>
      </c>
      <c r="H6" s="60"/>
      <c r="I6" s="58" t="s">
        <v>13</v>
      </c>
      <c r="J6" s="58" t="s">
        <v>14</v>
      </c>
      <c r="K6" s="58" t="s">
        <v>15</v>
      </c>
    </row>
    <row r="7" ht="28.5" spans="1:11">
      <c r="A7" s="61"/>
      <c r="B7" s="14"/>
      <c r="C7" s="15"/>
      <c r="D7" s="62" t="s">
        <v>16</v>
      </c>
      <c r="E7" s="58">
        <v>85</v>
      </c>
      <c r="F7" s="58">
        <v>85</v>
      </c>
      <c r="G7" s="56">
        <v>58.04</v>
      </c>
      <c r="H7" s="60"/>
      <c r="I7" s="58">
        <v>10</v>
      </c>
      <c r="J7" s="81">
        <v>0.683</v>
      </c>
      <c r="K7" s="58">
        <v>9</v>
      </c>
    </row>
    <row r="8" ht="42.75" spans="1:11">
      <c r="A8" s="17"/>
      <c r="B8" s="14"/>
      <c r="C8" s="15"/>
      <c r="D8" s="62" t="s">
        <v>17</v>
      </c>
      <c r="E8" s="58">
        <v>85</v>
      </c>
      <c r="F8" s="58"/>
      <c r="G8" s="56"/>
      <c r="H8" s="60"/>
      <c r="I8" s="58" t="s">
        <v>18</v>
      </c>
      <c r="J8" s="58"/>
      <c r="K8" s="58" t="s">
        <v>18</v>
      </c>
    </row>
    <row r="9" ht="28.5" spans="1:11">
      <c r="A9" s="17"/>
      <c r="B9" s="14"/>
      <c r="C9" s="15"/>
      <c r="D9" s="56" t="s">
        <v>19</v>
      </c>
      <c r="E9" s="58"/>
      <c r="F9" s="58"/>
      <c r="G9" s="56"/>
      <c r="H9" s="60"/>
      <c r="I9" s="58" t="s">
        <v>18</v>
      </c>
      <c r="J9" s="58"/>
      <c r="K9" s="58" t="s">
        <v>18</v>
      </c>
    </row>
    <row r="10" ht="28.5" spans="1:11">
      <c r="A10" s="18"/>
      <c r="B10" s="14"/>
      <c r="C10" s="15"/>
      <c r="D10" s="63" t="s">
        <v>20</v>
      </c>
      <c r="E10" s="64"/>
      <c r="F10" s="64"/>
      <c r="G10" s="59"/>
      <c r="H10" s="65"/>
      <c r="I10" s="64" t="s">
        <v>18</v>
      </c>
      <c r="J10" s="64"/>
      <c r="K10" s="64" t="s">
        <v>18</v>
      </c>
    </row>
    <row r="11" spans="1:11">
      <c r="A11" s="61" t="s">
        <v>21</v>
      </c>
      <c r="B11" s="22" t="s">
        <v>22</v>
      </c>
      <c r="C11" s="23"/>
      <c r="D11" s="23"/>
      <c r="E11" s="23"/>
      <c r="F11" s="24"/>
      <c r="G11" s="56" t="s">
        <v>23</v>
      </c>
      <c r="H11" s="57"/>
      <c r="I11" s="57"/>
      <c r="J11" s="57"/>
      <c r="K11" s="60"/>
    </row>
    <row r="12" ht="97" customHeight="1" spans="1:11">
      <c r="A12" s="66"/>
      <c r="B12" s="67" t="s">
        <v>299</v>
      </c>
      <c r="C12" s="67"/>
      <c r="D12" s="67"/>
      <c r="E12" s="67"/>
      <c r="F12" s="67"/>
      <c r="G12" s="68" t="s">
        <v>300</v>
      </c>
      <c r="H12" s="68"/>
      <c r="I12" s="68"/>
      <c r="J12" s="68"/>
      <c r="K12" s="71"/>
    </row>
    <row r="13" ht="28.5" spans="1:11">
      <c r="A13" s="64" t="s">
        <v>26</v>
      </c>
      <c r="B13" s="64" t="s">
        <v>27</v>
      </c>
      <c r="C13" s="58" t="s">
        <v>28</v>
      </c>
      <c r="D13" s="58" t="s">
        <v>29</v>
      </c>
      <c r="E13" s="58"/>
      <c r="F13" s="60" t="s">
        <v>30</v>
      </c>
      <c r="G13" s="69" t="s">
        <v>31</v>
      </c>
      <c r="H13" s="58" t="s">
        <v>13</v>
      </c>
      <c r="I13" s="58" t="s">
        <v>15</v>
      </c>
      <c r="J13" s="56" t="s">
        <v>32</v>
      </c>
      <c r="K13" s="60"/>
    </row>
    <row r="14" spans="1:11">
      <c r="A14" s="70"/>
      <c r="B14" s="58" t="s">
        <v>33</v>
      </c>
      <c r="C14" s="64" t="s">
        <v>34</v>
      </c>
      <c r="D14" s="62" t="s">
        <v>301</v>
      </c>
      <c r="E14" s="71"/>
      <c r="F14" s="67" t="s">
        <v>302</v>
      </c>
      <c r="G14" s="67" t="s">
        <v>303</v>
      </c>
      <c r="H14" s="58">
        <v>4</v>
      </c>
      <c r="I14" s="58">
        <v>4</v>
      </c>
      <c r="J14" s="56"/>
      <c r="K14" s="60"/>
    </row>
    <row r="15" spans="1:11">
      <c r="A15" s="70"/>
      <c r="B15" s="58"/>
      <c r="C15" s="70"/>
      <c r="D15" s="62" t="s">
        <v>304</v>
      </c>
      <c r="E15" s="71"/>
      <c r="F15" s="67" t="s">
        <v>305</v>
      </c>
      <c r="G15" s="67" t="s">
        <v>306</v>
      </c>
      <c r="H15" s="58">
        <v>3</v>
      </c>
      <c r="I15" s="58">
        <v>3</v>
      </c>
      <c r="J15" s="56"/>
      <c r="K15" s="60"/>
    </row>
    <row r="16" spans="1:11">
      <c r="A16" s="70"/>
      <c r="B16" s="58"/>
      <c r="C16" s="70"/>
      <c r="D16" s="62" t="s">
        <v>307</v>
      </c>
      <c r="E16" s="71"/>
      <c r="F16" s="67" t="s">
        <v>308</v>
      </c>
      <c r="G16" s="67" t="s">
        <v>308</v>
      </c>
      <c r="H16" s="58">
        <v>3</v>
      </c>
      <c r="I16" s="58">
        <v>3</v>
      </c>
      <c r="J16" s="56"/>
      <c r="K16" s="60"/>
    </row>
    <row r="17" spans="1:11">
      <c r="A17" s="70"/>
      <c r="B17" s="58"/>
      <c r="C17" s="70"/>
      <c r="D17" s="62" t="s">
        <v>309</v>
      </c>
      <c r="E17" s="71"/>
      <c r="F17" s="67">
        <v>6</v>
      </c>
      <c r="G17" s="72">
        <v>6</v>
      </c>
      <c r="H17" s="58">
        <v>2</v>
      </c>
      <c r="I17" s="58">
        <v>2</v>
      </c>
      <c r="J17" s="56"/>
      <c r="K17" s="60"/>
    </row>
    <row r="18" spans="1:11">
      <c r="A18" s="70"/>
      <c r="B18" s="58"/>
      <c r="C18" s="70"/>
      <c r="D18" s="62" t="s">
        <v>310</v>
      </c>
      <c r="E18" s="71"/>
      <c r="F18" s="67">
        <v>2</v>
      </c>
      <c r="G18" s="67">
        <v>0</v>
      </c>
      <c r="H18" s="58">
        <v>2</v>
      </c>
      <c r="I18" s="58">
        <v>0</v>
      </c>
      <c r="J18" s="56" t="s">
        <v>311</v>
      </c>
      <c r="K18" s="60"/>
    </row>
    <row r="19" spans="1:11">
      <c r="A19" s="70"/>
      <c r="B19" s="58"/>
      <c r="C19" s="70"/>
      <c r="D19" s="62" t="s">
        <v>312</v>
      </c>
      <c r="E19" s="71"/>
      <c r="F19" s="67">
        <v>3</v>
      </c>
      <c r="G19" s="67">
        <v>3</v>
      </c>
      <c r="H19" s="58">
        <v>2</v>
      </c>
      <c r="I19" s="58">
        <v>2</v>
      </c>
      <c r="J19" s="56"/>
      <c r="K19" s="60"/>
    </row>
    <row r="20" spans="1:11">
      <c r="A20" s="70"/>
      <c r="B20" s="58"/>
      <c r="C20" s="70"/>
      <c r="D20" s="62" t="s">
        <v>313</v>
      </c>
      <c r="E20" s="71"/>
      <c r="F20" s="67">
        <v>4</v>
      </c>
      <c r="G20" s="67">
        <v>4</v>
      </c>
      <c r="H20" s="58">
        <v>2</v>
      </c>
      <c r="I20" s="58">
        <v>2</v>
      </c>
      <c r="J20" s="56"/>
      <c r="K20" s="60"/>
    </row>
    <row r="21" spans="1:11">
      <c r="A21" s="70"/>
      <c r="B21" s="58"/>
      <c r="C21" s="70"/>
      <c r="D21" s="62" t="s">
        <v>314</v>
      </c>
      <c r="E21" s="71"/>
      <c r="F21" s="67">
        <v>1</v>
      </c>
      <c r="G21" s="67">
        <v>1</v>
      </c>
      <c r="H21" s="58">
        <v>2</v>
      </c>
      <c r="I21" s="58">
        <v>2</v>
      </c>
      <c r="J21" s="56"/>
      <c r="K21" s="60"/>
    </row>
    <row r="22" spans="1:11">
      <c r="A22" s="70"/>
      <c r="B22" s="58"/>
      <c r="C22" s="64" t="s">
        <v>40</v>
      </c>
      <c r="D22" s="62" t="s">
        <v>315</v>
      </c>
      <c r="E22" s="71"/>
      <c r="F22" s="73">
        <v>1</v>
      </c>
      <c r="G22" s="73">
        <v>1</v>
      </c>
      <c r="H22" s="58">
        <v>10</v>
      </c>
      <c r="I22" s="58">
        <v>10</v>
      </c>
      <c r="J22" s="56"/>
      <c r="K22" s="60"/>
    </row>
    <row r="23" spans="1:11">
      <c r="A23" s="70"/>
      <c r="B23" s="58"/>
      <c r="C23" s="70"/>
      <c r="D23" s="62"/>
      <c r="E23" s="71"/>
      <c r="F23" s="67"/>
      <c r="G23" s="67"/>
      <c r="H23" s="58"/>
      <c r="I23" s="58"/>
      <c r="J23" s="56"/>
      <c r="K23" s="60"/>
    </row>
    <row r="24" spans="1:11">
      <c r="A24" s="70"/>
      <c r="B24" s="58"/>
      <c r="C24" s="74"/>
      <c r="D24" s="62"/>
      <c r="E24" s="71"/>
      <c r="F24" s="67"/>
      <c r="G24" s="67"/>
      <c r="H24" s="58"/>
      <c r="I24" s="58"/>
      <c r="J24" s="56"/>
      <c r="K24" s="60"/>
    </row>
    <row r="25" spans="1:11">
      <c r="A25" s="70"/>
      <c r="B25" s="58"/>
      <c r="C25" s="64" t="s">
        <v>45</v>
      </c>
      <c r="D25" s="62" t="s">
        <v>316</v>
      </c>
      <c r="E25" s="71"/>
      <c r="F25" s="73">
        <v>1</v>
      </c>
      <c r="G25" s="73">
        <v>1</v>
      </c>
      <c r="H25" s="58">
        <v>10</v>
      </c>
      <c r="I25" s="58">
        <v>10</v>
      </c>
      <c r="J25" s="56"/>
      <c r="K25" s="60"/>
    </row>
    <row r="26" spans="1:11">
      <c r="A26" s="70"/>
      <c r="B26" s="58"/>
      <c r="C26" s="70"/>
      <c r="D26" s="62"/>
      <c r="E26" s="71"/>
      <c r="F26" s="67"/>
      <c r="G26" s="67"/>
      <c r="H26" s="58"/>
      <c r="I26" s="58"/>
      <c r="J26" s="56"/>
      <c r="K26" s="60"/>
    </row>
    <row r="27" spans="1:11">
      <c r="A27" s="70"/>
      <c r="B27" s="58"/>
      <c r="C27" s="74"/>
      <c r="D27" s="62"/>
      <c r="E27" s="71"/>
      <c r="F27" s="67"/>
      <c r="G27" s="67"/>
      <c r="H27" s="58"/>
      <c r="I27" s="58"/>
      <c r="J27" s="56"/>
      <c r="K27" s="60"/>
    </row>
    <row r="28" spans="1:11">
      <c r="A28" s="70"/>
      <c r="B28" s="58"/>
      <c r="C28" s="64" t="s">
        <v>49</v>
      </c>
      <c r="D28" s="75" t="s">
        <v>317</v>
      </c>
      <c r="E28" s="76"/>
      <c r="F28" s="73">
        <v>1</v>
      </c>
      <c r="G28" s="73">
        <v>1</v>
      </c>
      <c r="H28" s="58">
        <v>10</v>
      </c>
      <c r="I28" s="58">
        <v>10</v>
      </c>
      <c r="J28" s="56"/>
      <c r="K28" s="60"/>
    </row>
    <row r="29" spans="1:11">
      <c r="A29" s="70"/>
      <c r="B29" s="58"/>
      <c r="C29" s="70"/>
      <c r="D29" s="75"/>
      <c r="E29" s="76"/>
      <c r="F29" s="67"/>
      <c r="G29" s="67"/>
      <c r="H29" s="58"/>
      <c r="I29" s="58"/>
      <c r="J29" s="56"/>
      <c r="K29" s="60"/>
    </row>
    <row r="30" spans="1:11">
      <c r="A30" s="70"/>
      <c r="B30" s="58"/>
      <c r="C30" s="74"/>
      <c r="D30" s="75"/>
      <c r="E30" s="76"/>
      <c r="F30" s="67"/>
      <c r="G30" s="67"/>
      <c r="H30" s="58"/>
      <c r="I30" s="58"/>
      <c r="J30" s="56"/>
      <c r="K30" s="60"/>
    </row>
    <row r="31" spans="1:11">
      <c r="A31" s="70"/>
      <c r="B31" s="58" t="s">
        <v>57</v>
      </c>
      <c r="C31" s="64" t="s">
        <v>58</v>
      </c>
      <c r="D31" s="75" t="s">
        <v>318</v>
      </c>
      <c r="E31" s="76"/>
      <c r="F31" s="67" t="s">
        <v>319</v>
      </c>
      <c r="G31" s="67" t="s">
        <v>319</v>
      </c>
      <c r="H31" s="58">
        <v>10</v>
      </c>
      <c r="I31" s="58">
        <v>10</v>
      </c>
      <c r="J31" s="56"/>
      <c r="K31" s="60"/>
    </row>
    <row r="32" spans="1:11">
      <c r="A32" s="70"/>
      <c r="B32" s="58"/>
      <c r="C32" s="70"/>
      <c r="D32" s="75"/>
      <c r="E32" s="76"/>
      <c r="F32" s="67"/>
      <c r="G32" s="67"/>
      <c r="H32" s="58"/>
      <c r="I32" s="58"/>
      <c r="J32" s="56"/>
      <c r="K32" s="60"/>
    </row>
    <row r="33" spans="1:11">
      <c r="A33" s="70"/>
      <c r="B33" s="58"/>
      <c r="C33" s="74"/>
      <c r="D33" s="75"/>
      <c r="E33" s="76"/>
      <c r="F33" s="67"/>
      <c r="G33" s="67"/>
      <c r="H33" s="58"/>
      <c r="I33" s="58"/>
      <c r="J33" s="56"/>
      <c r="K33" s="60"/>
    </row>
    <row r="34" spans="1:11">
      <c r="A34" s="70"/>
      <c r="B34" s="58"/>
      <c r="C34" s="64" t="s">
        <v>62</v>
      </c>
      <c r="D34" s="75" t="s">
        <v>320</v>
      </c>
      <c r="E34" s="76"/>
      <c r="F34" s="67" t="s">
        <v>319</v>
      </c>
      <c r="G34" s="67" t="s">
        <v>319</v>
      </c>
      <c r="H34" s="58">
        <v>10</v>
      </c>
      <c r="I34" s="58">
        <v>10</v>
      </c>
      <c r="J34" s="56"/>
      <c r="K34" s="60"/>
    </row>
    <row r="35" spans="1:11">
      <c r="A35" s="70"/>
      <c r="B35" s="58"/>
      <c r="C35" s="70"/>
      <c r="D35" s="75"/>
      <c r="E35" s="76"/>
      <c r="F35" s="67"/>
      <c r="G35" s="67"/>
      <c r="H35" s="58"/>
      <c r="I35" s="58"/>
      <c r="J35" s="56"/>
      <c r="K35" s="60"/>
    </row>
    <row r="36" spans="1:11">
      <c r="A36" s="70"/>
      <c r="B36" s="58"/>
      <c r="C36" s="74"/>
      <c r="D36" s="75"/>
      <c r="E36" s="76"/>
      <c r="F36" s="67"/>
      <c r="G36" s="67"/>
      <c r="H36" s="58"/>
      <c r="I36" s="58"/>
      <c r="J36" s="56"/>
      <c r="K36" s="60"/>
    </row>
    <row r="37" spans="1:11">
      <c r="A37" s="70"/>
      <c r="B37" s="58"/>
      <c r="C37" s="64" t="s">
        <v>68</v>
      </c>
      <c r="D37" s="75" t="s">
        <v>320</v>
      </c>
      <c r="E37" s="76"/>
      <c r="F37" s="67" t="s">
        <v>319</v>
      </c>
      <c r="G37" s="67" t="s">
        <v>319</v>
      </c>
      <c r="H37" s="58">
        <v>5</v>
      </c>
      <c r="I37" s="58">
        <v>5</v>
      </c>
      <c r="J37" s="56"/>
      <c r="K37" s="60"/>
    </row>
    <row r="38" spans="1:11">
      <c r="A38" s="70"/>
      <c r="B38" s="58"/>
      <c r="C38" s="70"/>
      <c r="D38" s="75"/>
      <c r="E38" s="76"/>
      <c r="F38" s="67"/>
      <c r="G38" s="67"/>
      <c r="H38" s="58"/>
      <c r="I38" s="58"/>
      <c r="J38" s="56"/>
      <c r="K38" s="60"/>
    </row>
    <row r="39" spans="1:11">
      <c r="A39" s="70"/>
      <c r="B39" s="58"/>
      <c r="C39" s="74"/>
      <c r="D39" s="75"/>
      <c r="E39" s="76"/>
      <c r="F39" s="67"/>
      <c r="G39" s="67"/>
      <c r="H39" s="58"/>
      <c r="I39" s="58"/>
      <c r="J39" s="56"/>
      <c r="K39" s="60"/>
    </row>
    <row r="40" spans="1:11">
      <c r="A40" s="70"/>
      <c r="B40" s="58"/>
      <c r="C40" s="64" t="s">
        <v>69</v>
      </c>
      <c r="D40" s="75" t="s">
        <v>321</v>
      </c>
      <c r="E40" s="76"/>
      <c r="F40" s="67" t="s">
        <v>322</v>
      </c>
      <c r="G40" s="67" t="s">
        <v>322</v>
      </c>
      <c r="H40" s="58">
        <v>5</v>
      </c>
      <c r="I40" s="58">
        <v>5</v>
      </c>
      <c r="J40" s="56"/>
      <c r="K40" s="60"/>
    </row>
    <row r="41" spans="1:11">
      <c r="A41" s="70"/>
      <c r="B41" s="58"/>
      <c r="C41" s="70"/>
      <c r="D41" s="75"/>
      <c r="E41" s="76"/>
      <c r="F41" s="67"/>
      <c r="G41" s="67"/>
      <c r="H41" s="58"/>
      <c r="I41" s="58"/>
      <c r="J41" s="56"/>
      <c r="K41" s="60"/>
    </row>
    <row r="42" spans="1:11">
      <c r="A42" s="70"/>
      <c r="B42" s="58"/>
      <c r="C42" s="74"/>
      <c r="D42" s="75"/>
      <c r="E42" s="76"/>
      <c r="F42" s="67"/>
      <c r="G42" s="67"/>
      <c r="H42" s="58"/>
      <c r="I42" s="58"/>
      <c r="J42" s="56"/>
      <c r="K42" s="60"/>
    </row>
    <row r="43" spans="1:11">
      <c r="A43" s="70"/>
      <c r="B43" s="64" t="s">
        <v>73</v>
      </c>
      <c r="C43" s="64" t="s">
        <v>74</v>
      </c>
      <c r="D43" s="75" t="s">
        <v>323</v>
      </c>
      <c r="E43" s="76"/>
      <c r="F43" s="73">
        <v>1</v>
      </c>
      <c r="G43" s="73">
        <v>0.95</v>
      </c>
      <c r="H43" s="58">
        <v>10</v>
      </c>
      <c r="I43" s="58">
        <v>9</v>
      </c>
      <c r="J43" s="56"/>
      <c r="K43" s="60"/>
    </row>
    <row r="44" spans="1:11">
      <c r="A44" s="70"/>
      <c r="B44" s="70"/>
      <c r="C44" s="70"/>
      <c r="D44" s="75"/>
      <c r="E44" s="76"/>
      <c r="F44" s="67"/>
      <c r="G44" s="67"/>
      <c r="H44" s="69"/>
      <c r="I44" s="69"/>
      <c r="J44" s="56"/>
      <c r="K44" s="60"/>
    </row>
    <row r="45" spans="1:11">
      <c r="A45" s="70"/>
      <c r="B45" s="70"/>
      <c r="C45" s="74"/>
      <c r="D45" s="75"/>
      <c r="E45" s="76"/>
      <c r="F45" s="69"/>
      <c r="G45" s="69"/>
      <c r="H45" s="69"/>
      <c r="I45" s="69"/>
      <c r="J45" s="56"/>
      <c r="K45" s="60"/>
    </row>
    <row r="46" spans="1:11">
      <c r="A46" s="77" t="s">
        <v>79</v>
      </c>
      <c r="B46" s="78"/>
      <c r="C46" s="78"/>
      <c r="D46" s="78"/>
      <c r="E46" s="78"/>
      <c r="F46" s="78"/>
      <c r="G46" s="79"/>
      <c r="H46" s="80">
        <v>100</v>
      </c>
      <c r="I46" s="80">
        <v>96</v>
      </c>
      <c r="J46" s="77"/>
      <c r="K46" s="79"/>
    </row>
    <row r="47" spans="1:11">
      <c r="A47" s="72" t="s">
        <v>80</v>
      </c>
      <c r="B47" s="72"/>
      <c r="C47" s="72"/>
      <c r="D47" s="72"/>
      <c r="E47" s="72"/>
      <c r="F47" s="72"/>
      <c r="G47" s="72"/>
      <c r="H47" s="72"/>
      <c r="I47" s="72"/>
      <c r="J47" s="72"/>
      <c r="K47" s="72"/>
    </row>
  </sheetData>
  <mergeCells count="10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A46:G46"/>
    <mergeCell ref="J46:K46"/>
    <mergeCell ref="A47:K47"/>
    <mergeCell ref="A11:A12"/>
    <mergeCell ref="A13:A45"/>
    <mergeCell ref="B14:B30"/>
    <mergeCell ref="B31:B42"/>
    <mergeCell ref="B43:B45"/>
    <mergeCell ref="C14:C21"/>
    <mergeCell ref="C22:C24"/>
    <mergeCell ref="C25:C27"/>
    <mergeCell ref="C28:C30"/>
    <mergeCell ref="C31:C33"/>
    <mergeCell ref="C34:C36"/>
    <mergeCell ref="C37:C39"/>
    <mergeCell ref="C40:C42"/>
    <mergeCell ref="C43:C45"/>
    <mergeCell ref="A6:C1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8"/>
  <sheetViews>
    <sheetView topLeftCell="A12" workbookViewId="0">
      <selection activeCell="J33" sqref="J33:K33"/>
    </sheetView>
  </sheetViews>
  <sheetFormatPr defaultColWidth="9" defaultRowHeight="15.75"/>
  <cols>
    <col min="6" max="6" width="12.875" customWidth="1"/>
    <col min="7" max="7" width="14.87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324</v>
      </c>
      <c r="E4" s="8"/>
      <c r="F4" s="8"/>
      <c r="G4" s="8"/>
      <c r="H4" s="8"/>
      <c r="I4" s="8"/>
      <c r="J4" s="8"/>
      <c r="K4" s="8"/>
    </row>
    <row r="5" spans="1:11">
      <c r="A5" s="6" t="s">
        <v>5</v>
      </c>
      <c r="B5" s="7"/>
      <c r="C5" s="7"/>
      <c r="D5" s="6" t="s">
        <v>6</v>
      </c>
      <c r="E5" s="7"/>
      <c r="F5" s="7"/>
      <c r="G5" s="6" t="s">
        <v>7</v>
      </c>
      <c r="H5" s="7"/>
      <c r="I5" s="7" t="s">
        <v>8</v>
      </c>
      <c r="J5" s="7"/>
      <c r="K5" s="12"/>
    </row>
    <row r="6" ht="28.5" spans="1:11">
      <c r="A6" s="9" t="s">
        <v>9</v>
      </c>
      <c r="B6" s="10"/>
      <c r="C6" s="11"/>
      <c r="D6" s="6"/>
      <c r="E6" s="8" t="s">
        <v>10</v>
      </c>
      <c r="F6" s="8" t="s">
        <v>11</v>
      </c>
      <c r="G6" s="6" t="s">
        <v>12</v>
      </c>
      <c r="H6" s="12"/>
      <c r="I6" s="8" t="s">
        <v>13</v>
      </c>
      <c r="J6" s="8" t="s">
        <v>14</v>
      </c>
      <c r="K6" s="8" t="s">
        <v>15</v>
      </c>
    </row>
    <row r="7" ht="28.5" spans="1:11">
      <c r="A7" s="13"/>
      <c r="B7" s="14"/>
      <c r="C7" s="15"/>
      <c r="D7" s="16" t="s">
        <v>16</v>
      </c>
      <c r="E7" s="8">
        <v>6</v>
      </c>
      <c r="F7" s="8"/>
      <c r="G7" s="6"/>
      <c r="H7" s="12"/>
      <c r="I7" s="8">
        <v>10</v>
      </c>
      <c r="J7" s="8"/>
      <c r="K7" s="8">
        <v>9</v>
      </c>
    </row>
    <row r="8" ht="42.75" spans="1:11">
      <c r="A8" s="17"/>
      <c r="B8" s="14"/>
      <c r="C8" s="15"/>
      <c r="D8" s="16" t="s">
        <v>17</v>
      </c>
      <c r="E8" s="8">
        <v>6</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82" customHeight="1" spans="1:11">
      <c r="A12" s="25"/>
      <c r="B12" s="48" t="s">
        <v>325</v>
      </c>
      <c r="C12" s="48"/>
      <c r="D12" s="48"/>
      <c r="E12" s="48"/>
      <c r="F12" s="48"/>
      <c r="G12" s="7" t="s">
        <v>25</v>
      </c>
      <c r="H12" s="7"/>
      <c r="I12" s="7"/>
      <c r="J12" s="7"/>
      <c r="K12" s="12"/>
    </row>
    <row r="13" spans="1:11">
      <c r="A13" s="20" t="s">
        <v>26</v>
      </c>
      <c r="B13" s="20" t="s">
        <v>27</v>
      </c>
      <c r="C13" s="8" t="s">
        <v>28</v>
      </c>
      <c r="D13" s="8" t="s">
        <v>29</v>
      </c>
      <c r="E13" s="8"/>
      <c r="F13" s="12" t="s">
        <v>30</v>
      </c>
      <c r="G13" s="28" t="s">
        <v>31</v>
      </c>
      <c r="H13" s="8" t="s">
        <v>13</v>
      </c>
      <c r="I13" s="8" t="s">
        <v>15</v>
      </c>
      <c r="J13" s="6" t="s">
        <v>32</v>
      </c>
      <c r="K13" s="12"/>
    </row>
    <row r="14" spans="1:11">
      <c r="A14" s="29"/>
      <c r="B14" s="8" t="s">
        <v>33</v>
      </c>
      <c r="C14" s="20" t="s">
        <v>34</v>
      </c>
      <c r="D14" s="16" t="s">
        <v>326</v>
      </c>
      <c r="E14" s="37"/>
      <c r="F14" s="49" t="s">
        <v>327</v>
      </c>
      <c r="G14" s="49" t="s">
        <v>327</v>
      </c>
      <c r="H14" s="8">
        <v>10</v>
      </c>
      <c r="I14" s="8">
        <v>10</v>
      </c>
      <c r="J14" s="6"/>
      <c r="K14" s="12"/>
    </row>
    <row r="15" spans="1:11">
      <c r="A15" s="29"/>
      <c r="B15" s="8"/>
      <c r="C15" s="29"/>
      <c r="D15" s="16"/>
      <c r="E15" s="37"/>
      <c r="F15" s="49"/>
      <c r="G15" s="49"/>
      <c r="H15" s="8"/>
      <c r="I15" s="8"/>
      <c r="J15" s="6"/>
      <c r="K15" s="12"/>
    </row>
    <row r="16" spans="1:11">
      <c r="A16" s="29"/>
      <c r="B16" s="8"/>
      <c r="C16" s="29"/>
      <c r="D16" s="16"/>
      <c r="E16" s="37"/>
      <c r="F16" s="49"/>
      <c r="G16" s="49"/>
      <c r="H16" s="8"/>
      <c r="I16" s="8"/>
      <c r="J16" s="6"/>
      <c r="K16" s="12"/>
    </row>
    <row r="17" spans="1:11">
      <c r="A17" s="29"/>
      <c r="B17" s="8"/>
      <c r="C17" s="29"/>
      <c r="D17" s="16"/>
      <c r="E17" s="37"/>
      <c r="F17" s="49"/>
      <c r="G17" s="49"/>
      <c r="H17" s="8"/>
      <c r="I17" s="8"/>
      <c r="J17" s="6"/>
      <c r="K17" s="12"/>
    </row>
    <row r="18" spans="1:11">
      <c r="A18" s="29"/>
      <c r="B18" s="8"/>
      <c r="C18" s="20" t="s">
        <v>40</v>
      </c>
      <c r="D18" s="16" t="s">
        <v>328</v>
      </c>
      <c r="E18" s="37"/>
      <c r="F18" s="49" t="s">
        <v>235</v>
      </c>
      <c r="G18" s="49" t="s">
        <v>235</v>
      </c>
      <c r="H18" s="8">
        <v>20</v>
      </c>
      <c r="I18" s="8">
        <v>19</v>
      </c>
      <c r="J18" s="6"/>
      <c r="K18" s="12"/>
    </row>
    <row r="19" spans="1:11">
      <c r="A19" s="29"/>
      <c r="B19" s="8"/>
      <c r="C19" s="29"/>
      <c r="D19" s="16"/>
      <c r="E19" s="37"/>
      <c r="F19" s="49"/>
      <c r="G19" s="49"/>
      <c r="H19" s="8"/>
      <c r="I19" s="8"/>
      <c r="J19" s="6"/>
      <c r="K19" s="12"/>
    </row>
    <row r="20" spans="1:11">
      <c r="A20" s="29"/>
      <c r="B20" s="8"/>
      <c r="C20" s="20" t="s">
        <v>45</v>
      </c>
      <c r="D20" s="16" t="s">
        <v>329</v>
      </c>
      <c r="E20" s="37"/>
      <c r="F20" s="50">
        <v>45261</v>
      </c>
      <c r="G20" s="50">
        <v>45261</v>
      </c>
      <c r="H20" s="8">
        <v>10</v>
      </c>
      <c r="I20" s="8">
        <v>10</v>
      </c>
      <c r="J20" s="6"/>
      <c r="K20" s="12"/>
    </row>
    <row r="21" spans="1:11">
      <c r="A21" s="29"/>
      <c r="B21" s="8"/>
      <c r="C21" s="20" t="s">
        <v>49</v>
      </c>
      <c r="D21" s="40" t="s">
        <v>330</v>
      </c>
      <c r="E21" s="41"/>
      <c r="F21" s="49" t="s">
        <v>331</v>
      </c>
      <c r="G21" s="49" t="s">
        <v>331</v>
      </c>
      <c r="H21" s="8">
        <v>10</v>
      </c>
      <c r="I21" s="8">
        <v>10</v>
      </c>
      <c r="J21" s="6"/>
      <c r="K21" s="12"/>
    </row>
    <row r="22" spans="1:11">
      <c r="A22" s="29"/>
      <c r="B22" s="8" t="s">
        <v>57</v>
      </c>
      <c r="C22" s="20" t="s">
        <v>58</v>
      </c>
      <c r="D22" s="40"/>
      <c r="E22" s="41"/>
      <c r="F22" s="49"/>
      <c r="G22" s="49"/>
      <c r="H22" s="8"/>
      <c r="I22" s="8"/>
      <c r="J22" s="6"/>
      <c r="K22" s="12"/>
    </row>
    <row r="23" spans="1:11">
      <c r="A23" s="29"/>
      <c r="B23" s="8"/>
      <c r="C23" s="29"/>
      <c r="D23" s="40"/>
      <c r="E23" s="41"/>
      <c r="F23" s="49"/>
      <c r="G23" s="49"/>
      <c r="H23" s="8"/>
      <c r="I23" s="8"/>
      <c r="J23" s="6"/>
      <c r="K23" s="12"/>
    </row>
    <row r="24" spans="1:11">
      <c r="A24" s="29"/>
      <c r="B24" s="8"/>
      <c r="C24" s="42"/>
      <c r="D24" s="40"/>
      <c r="E24" s="41"/>
      <c r="F24" s="49"/>
      <c r="G24" s="49"/>
      <c r="H24" s="8"/>
      <c r="I24" s="8"/>
      <c r="J24" s="6"/>
      <c r="K24" s="12"/>
    </row>
    <row r="25" spans="1:11">
      <c r="A25" s="29"/>
      <c r="B25" s="8"/>
      <c r="C25" s="20" t="s">
        <v>62</v>
      </c>
      <c r="D25" s="40" t="s">
        <v>332</v>
      </c>
      <c r="E25" s="41"/>
      <c r="F25" s="49" t="s">
        <v>333</v>
      </c>
      <c r="G25" s="49" t="s">
        <v>333</v>
      </c>
      <c r="H25" s="8">
        <v>30</v>
      </c>
      <c r="I25" s="8">
        <v>28</v>
      </c>
      <c r="J25" s="6"/>
      <c r="K25" s="12"/>
    </row>
    <row r="26" spans="1:11">
      <c r="A26" s="29"/>
      <c r="B26" s="8"/>
      <c r="C26" s="29"/>
      <c r="D26" s="40"/>
      <c r="E26" s="41"/>
      <c r="F26" s="49"/>
      <c r="G26" s="49"/>
      <c r="H26" s="8"/>
      <c r="I26" s="8"/>
      <c r="J26" s="6"/>
      <c r="K26" s="12"/>
    </row>
    <row r="27" spans="1:11">
      <c r="A27" s="29"/>
      <c r="B27" s="8"/>
      <c r="C27" s="42"/>
      <c r="D27" s="40"/>
      <c r="E27" s="41"/>
      <c r="F27" s="49"/>
      <c r="G27" s="49"/>
      <c r="H27" s="8"/>
      <c r="I27" s="8"/>
      <c r="J27" s="6"/>
      <c r="K27" s="12"/>
    </row>
    <row r="28" spans="1:11">
      <c r="A28" s="29"/>
      <c r="B28" s="8"/>
      <c r="C28" s="20" t="s">
        <v>68</v>
      </c>
      <c r="D28" s="40"/>
      <c r="E28" s="41"/>
      <c r="F28" s="49"/>
      <c r="G28" s="49"/>
      <c r="H28" s="8"/>
      <c r="I28" s="8"/>
      <c r="J28" s="6"/>
      <c r="K28" s="12"/>
    </row>
    <row r="29" spans="1:11">
      <c r="A29" s="29"/>
      <c r="B29" s="8"/>
      <c r="C29" s="29"/>
      <c r="D29" s="40"/>
      <c r="E29" s="41"/>
      <c r="F29" s="49"/>
      <c r="G29" s="49"/>
      <c r="H29" s="8"/>
      <c r="I29" s="8"/>
      <c r="J29" s="6"/>
      <c r="K29" s="12"/>
    </row>
    <row r="30" spans="1:11">
      <c r="A30" s="29"/>
      <c r="B30" s="8"/>
      <c r="C30" s="42"/>
      <c r="D30" s="40"/>
      <c r="E30" s="41"/>
      <c r="F30" s="49"/>
      <c r="G30" s="49"/>
      <c r="H30" s="8"/>
      <c r="I30" s="8"/>
      <c r="J30" s="6"/>
      <c r="K30" s="12"/>
    </row>
    <row r="31" spans="1:11">
      <c r="A31" s="29"/>
      <c r="B31" s="8"/>
      <c r="C31" s="20" t="s">
        <v>69</v>
      </c>
      <c r="D31" s="40"/>
      <c r="E31" s="41"/>
      <c r="F31" s="49"/>
      <c r="G31" s="49"/>
      <c r="H31" s="8"/>
      <c r="I31" s="8"/>
      <c r="J31" s="6"/>
      <c r="K31" s="12"/>
    </row>
    <row r="32" spans="1:11">
      <c r="A32" s="29"/>
      <c r="B32" s="8"/>
      <c r="C32" s="29"/>
      <c r="D32" s="40"/>
      <c r="E32" s="41"/>
      <c r="F32" s="49"/>
      <c r="G32" s="49"/>
      <c r="H32" s="8"/>
      <c r="I32" s="8"/>
      <c r="J32" s="6"/>
      <c r="K32" s="12"/>
    </row>
    <row r="33" spans="1:11">
      <c r="A33" s="29"/>
      <c r="B33" s="8"/>
      <c r="C33" s="42"/>
      <c r="D33" s="40"/>
      <c r="E33" s="41"/>
      <c r="F33" s="49"/>
      <c r="G33" s="49"/>
      <c r="H33" s="8"/>
      <c r="I33" s="8"/>
      <c r="J33" s="6"/>
      <c r="K33" s="12"/>
    </row>
    <row r="34" spans="1:11">
      <c r="A34" s="29"/>
      <c r="B34" s="20" t="s">
        <v>73</v>
      </c>
      <c r="C34" s="20" t="s">
        <v>74</v>
      </c>
      <c r="D34" s="40" t="s">
        <v>334</v>
      </c>
      <c r="E34" s="41"/>
      <c r="F34" s="49" t="s">
        <v>335</v>
      </c>
      <c r="G34" s="49" t="s">
        <v>335</v>
      </c>
      <c r="H34" s="8">
        <v>10</v>
      </c>
      <c r="I34" s="8">
        <v>10</v>
      </c>
      <c r="J34" s="6"/>
      <c r="K34" s="12"/>
    </row>
    <row r="35" spans="1:11">
      <c r="A35" s="29"/>
      <c r="B35" s="29"/>
      <c r="C35" s="29"/>
      <c r="D35" s="40"/>
      <c r="E35" s="41"/>
      <c r="F35" s="28"/>
      <c r="G35" s="28"/>
      <c r="H35" s="8"/>
      <c r="I35" s="8"/>
      <c r="J35" s="6"/>
      <c r="K35" s="12"/>
    </row>
    <row r="36" spans="1:11">
      <c r="A36" s="29"/>
      <c r="B36" s="29"/>
      <c r="C36" s="42"/>
      <c r="D36" s="40"/>
      <c r="E36" s="41"/>
      <c r="F36" s="28"/>
      <c r="G36" s="28"/>
      <c r="H36" s="8"/>
      <c r="I36" s="8"/>
      <c r="J36" s="6"/>
      <c r="K36" s="12"/>
    </row>
    <row r="37" spans="1:11">
      <c r="A37" s="43" t="s">
        <v>79</v>
      </c>
      <c r="B37" s="44"/>
      <c r="C37" s="44"/>
      <c r="D37" s="44"/>
      <c r="E37" s="44"/>
      <c r="F37" s="44"/>
      <c r="G37" s="45"/>
      <c r="H37" s="46">
        <v>100</v>
      </c>
      <c r="I37" s="46">
        <v>96</v>
      </c>
      <c r="J37" s="43"/>
      <c r="K37" s="45"/>
    </row>
    <row r="38" spans="1:11">
      <c r="A38" s="47" t="s">
        <v>80</v>
      </c>
      <c r="B38" s="47"/>
      <c r="C38" s="47"/>
      <c r="D38" s="47"/>
      <c r="E38" s="47"/>
      <c r="F38" s="47"/>
      <c r="G38" s="47"/>
      <c r="H38" s="47"/>
      <c r="I38" s="47"/>
      <c r="J38" s="47"/>
      <c r="K38" s="47"/>
    </row>
  </sheetData>
  <mergeCells count="8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38:K38"/>
    <mergeCell ref="A11:A12"/>
    <mergeCell ref="A13:A36"/>
    <mergeCell ref="B14:B21"/>
    <mergeCell ref="B22:B33"/>
    <mergeCell ref="B34:B36"/>
    <mergeCell ref="C14:C17"/>
    <mergeCell ref="C18:C19"/>
    <mergeCell ref="C22:C24"/>
    <mergeCell ref="C25:C27"/>
    <mergeCell ref="C28:C30"/>
    <mergeCell ref="C31:C33"/>
    <mergeCell ref="C34:C36"/>
    <mergeCell ref="A6:C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38"/>
  <sheetViews>
    <sheetView tabSelected="1" workbookViewId="0">
      <selection activeCell="Q9" sqref="Q9"/>
    </sheetView>
  </sheetViews>
  <sheetFormatPr defaultColWidth="9" defaultRowHeight="15.75"/>
  <cols>
    <col min="5" max="5" width="11.5" customWidth="1"/>
    <col min="6" max="6" width="10.75" customWidth="1"/>
    <col min="7" max="7" width="12.125" customWidth="1"/>
    <col min="11" max="11" width="10.375" customWidth="1"/>
  </cols>
  <sheetData>
    <row r="1" spans="1:11">
      <c r="A1" s="1" t="s">
        <v>0</v>
      </c>
      <c r="B1" s="1"/>
      <c r="C1" s="2"/>
      <c r="D1" s="2"/>
      <c r="E1" s="3"/>
      <c r="F1" s="3"/>
      <c r="G1" s="3"/>
      <c r="H1" s="3"/>
      <c r="I1" s="3"/>
      <c r="J1" s="3"/>
      <c r="K1" s="3"/>
    </row>
    <row r="2" ht="22.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336</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v>615.75</v>
      </c>
      <c r="F7" s="8"/>
      <c r="G7" s="6"/>
      <c r="H7" s="12"/>
      <c r="I7" s="8">
        <v>10</v>
      </c>
      <c r="J7" s="8"/>
      <c r="K7" s="8">
        <v>9</v>
      </c>
    </row>
    <row r="8" ht="42.75" spans="1:11">
      <c r="A8" s="17"/>
      <c r="B8" s="14"/>
      <c r="C8" s="15"/>
      <c r="D8" s="16" t="s">
        <v>17</v>
      </c>
      <c r="E8" s="8">
        <v>615.75</v>
      </c>
      <c r="F8" s="8"/>
      <c r="G8" s="6"/>
      <c r="H8" s="12"/>
      <c r="I8" s="8" t="s">
        <v>18</v>
      </c>
      <c r="J8" s="8"/>
      <c r="K8" s="8" t="s">
        <v>18</v>
      </c>
    </row>
    <row r="9" ht="28.5" spans="1:11">
      <c r="A9" s="17"/>
      <c r="B9" s="14"/>
      <c r="C9" s="15"/>
      <c r="D9" s="6" t="s">
        <v>19</v>
      </c>
      <c r="E9" s="8"/>
      <c r="F9" s="8"/>
      <c r="G9" s="6"/>
      <c r="H9" s="12"/>
      <c r="I9" s="8" t="s">
        <v>18</v>
      </c>
      <c r="J9" s="8"/>
      <c r="K9" s="8" t="s">
        <v>18</v>
      </c>
    </row>
    <row r="10" ht="28.5" spans="1:11">
      <c r="A10" s="18"/>
      <c r="B10" s="14"/>
      <c r="C10" s="15"/>
      <c r="D10" s="19" t="s">
        <v>20</v>
      </c>
      <c r="E10" s="20"/>
      <c r="F10" s="20"/>
      <c r="G10" s="9"/>
      <c r="H10" s="21"/>
      <c r="I10" s="20" t="s">
        <v>18</v>
      </c>
      <c r="J10" s="20"/>
      <c r="K10" s="20" t="s">
        <v>18</v>
      </c>
    </row>
    <row r="11" spans="1:11">
      <c r="A11" s="13" t="s">
        <v>21</v>
      </c>
      <c r="B11" s="22" t="s">
        <v>22</v>
      </c>
      <c r="C11" s="23"/>
      <c r="D11" s="23"/>
      <c r="E11" s="23"/>
      <c r="F11" s="24"/>
      <c r="G11" s="6" t="s">
        <v>23</v>
      </c>
      <c r="H11" s="7"/>
      <c r="I11" s="7"/>
      <c r="J11" s="7"/>
      <c r="K11" s="12"/>
    </row>
    <row r="12" ht="117" customHeight="1" spans="1:11">
      <c r="A12" s="25"/>
      <c r="B12" s="26" t="s">
        <v>337</v>
      </c>
      <c r="C12" s="26"/>
      <c r="D12" s="26"/>
      <c r="E12" s="26"/>
      <c r="F12" s="26"/>
      <c r="G12" s="27" t="s">
        <v>25</v>
      </c>
      <c r="H12" s="27"/>
      <c r="I12" s="27"/>
      <c r="J12" s="27"/>
      <c r="K12" s="37"/>
    </row>
    <row r="13" spans="1:11">
      <c r="A13" s="20" t="s">
        <v>26</v>
      </c>
      <c r="B13" s="20" t="s">
        <v>27</v>
      </c>
      <c r="C13" s="8" t="s">
        <v>28</v>
      </c>
      <c r="D13" s="8" t="s">
        <v>29</v>
      </c>
      <c r="E13" s="8"/>
      <c r="F13" s="12" t="s">
        <v>30</v>
      </c>
      <c r="G13" s="28" t="s">
        <v>31</v>
      </c>
      <c r="H13" s="8" t="s">
        <v>13</v>
      </c>
      <c r="I13" s="8" t="s">
        <v>15</v>
      </c>
      <c r="J13" s="6" t="s">
        <v>32</v>
      </c>
      <c r="K13" s="12"/>
    </row>
    <row r="14" ht="17" customHeight="1" spans="1:11">
      <c r="A14" s="29"/>
      <c r="B14" s="8" t="s">
        <v>33</v>
      </c>
      <c r="C14" s="20" t="s">
        <v>34</v>
      </c>
      <c r="D14" s="30" t="s">
        <v>338</v>
      </c>
      <c r="E14" s="31"/>
      <c r="F14" s="32" t="s">
        <v>339</v>
      </c>
      <c r="G14" s="32" t="s">
        <v>339</v>
      </c>
      <c r="H14" s="8">
        <v>10</v>
      </c>
      <c r="I14" s="8">
        <v>10</v>
      </c>
      <c r="J14" s="6"/>
      <c r="K14" s="12"/>
    </row>
    <row r="15" spans="1:11">
      <c r="A15" s="29"/>
      <c r="B15" s="8"/>
      <c r="C15" s="29"/>
      <c r="D15" s="33"/>
      <c r="E15" s="34"/>
      <c r="F15" s="35"/>
      <c r="G15" s="35"/>
      <c r="H15" s="8"/>
      <c r="I15" s="8"/>
      <c r="J15" s="6"/>
      <c r="K15" s="12"/>
    </row>
    <row r="16" spans="1:11">
      <c r="A16" s="29"/>
      <c r="B16" s="8"/>
      <c r="C16" s="29"/>
      <c r="D16" s="33"/>
      <c r="E16" s="34"/>
      <c r="F16" s="35"/>
      <c r="G16" s="35"/>
      <c r="H16" s="8"/>
      <c r="I16" s="8"/>
      <c r="J16" s="6"/>
      <c r="K16" s="12"/>
    </row>
    <row r="17" spans="1:11">
      <c r="A17" s="29"/>
      <c r="B17" s="8"/>
      <c r="C17" s="29"/>
      <c r="D17" s="33"/>
      <c r="E17" s="34"/>
      <c r="F17" s="36"/>
      <c r="G17" s="36"/>
      <c r="H17" s="8"/>
      <c r="I17" s="8"/>
      <c r="J17" s="6"/>
      <c r="K17" s="12"/>
    </row>
    <row r="18" spans="1:11">
      <c r="A18" s="29"/>
      <c r="B18" s="8"/>
      <c r="C18" s="20" t="s">
        <v>40</v>
      </c>
      <c r="D18" s="16" t="s">
        <v>340</v>
      </c>
      <c r="E18" s="37"/>
      <c r="F18" s="38" t="s">
        <v>197</v>
      </c>
      <c r="G18" s="38" t="s">
        <v>197</v>
      </c>
      <c r="H18" s="8">
        <v>10</v>
      </c>
      <c r="I18" s="8">
        <v>9</v>
      </c>
      <c r="J18" s="6"/>
      <c r="K18" s="12"/>
    </row>
    <row r="19" spans="1:11">
      <c r="A19" s="29"/>
      <c r="B19" s="8"/>
      <c r="C19" s="29"/>
      <c r="D19" s="16" t="s">
        <v>341</v>
      </c>
      <c r="E19" s="37"/>
      <c r="F19" s="38" t="s">
        <v>117</v>
      </c>
      <c r="G19" s="38" t="s">
        <v>117</v>
      </c>
      <c r="H19" s="8">
        <v>10</v>
      </c>
      <c r="I19" s="8">
        <v>9</v>
      </c>
      <c r="J19" s="6"/>
      <c r="K19" s="12"/>
    </row>
    <row r="20" spans="1:11">
      <c r="A20" s="29"/>
      <c r="B20" s="8"/>
      <c r="C20" s="20" t="s">
        <v>45</v>
      </c>
      <c r="D20" s="16" t="s">
        <v>342</v>
      </c>
      <c r="E20" s="37"/>
      <c r="F20" s="39" t="s">
        <v>208</v>
      </c>
      <c r="G20" s="39" t="s">
        <v>208</v>
      </c>
      <c r="H20" s="8">
        <v>10</v>
      </c>
      <c r="I20" s="8">
        <v>10</v>
      </c>
      <c r="J20" s="6"/>
      <c r="K20" s="12"/>
    </row>
    <row r="21" spans="1:11">
      <c r="A21" s="29"/>
      <c r="B21" s="8"/>
      <c r="C21" s="20" t="s">
        <v>49</v>
      </c>
      <c r="D21" s="40" t="s">
        <v>209</v>
      </c>
      <c r="E21" s="41"/>
      <c r="F21" s="38" t="s">
        <v>343</v>
      </c>
      <c r="G21" s="38" t="s">
        <v>343</v>
      </c>
      <c r="H21" s="8">
        <v>10</v>
      </c>
      <c r="I21" s="8">
        <v>10</v>
      </c>
      <c r="J21" s="6"/>
      <c r="K21" s="12"/>
    </row>
    <row r="22" spans="1:11">
      <c r="A22" s="29"/>
      <c r="B22" s="8" t="s">
        <v>57</v>
      </c>
      <c r="C22" s="20" t="s">
        <v>58</v>
      </c>
      <c r="D22" s="40" t="s">
        <v>240</v>
      </c>
      <c r="E22" s="41"/>
      <c r="F22" s="38" t="s">
        <v>235</v>
      </c>
      <c r="G22" s="38" t="s">
        <v>235</v>
      </c>
      <c r="H22" s="8">
        <v>5</v>
      </c>
      <c r="I22" s="8">
        <v>4</v>
      </c>
      <c r="J22" s="6"/>
      <c r="K22" s="12"/>
    </row>
    <row r="23" spans="1:11">
      <c r="A23" s="29"/>
      <c r="B23" s="8"/>
      <c r="C23" s="29"/>
      <c r="D23" s="40"/>
      <c r="E23" s="41"/>
      <c r="F23" s="26"/>
      <c r="G23" s="26"/>
      <c r="H23" s="8"/>
      <c r="I23" s="8"/>
      <c r="J23" s="6"/>
      <c r="K23" s="12"/>
    </row>
    <row r="24" spans="1:11">
      <c r="A24" s="29"/>
      <c r="B24" s="8"/>
      <c r="C24" s="42"/>
      <c r="D24" s="40"/>
      <c r="E24" s="41"/>
      <c r="F24" s="26"/>
      <c r="G24" s="26"/>
      <c r="H24" s="8"/>
      <c r="I24" s="8"/>
      <c r="J24" s="6"/>
      <c r="K24" s="12"/>
    </row>
    <row r="25" spans="1:11">
      <c r="A25" s="29"/>
      <c r="B25" s="8"/>
      <c r="C25" s="20" t="s">
        <v>62</v>
      </c>
      <c r="D25" s="40" t="s">
        <v>344</v>
      </c>
      <c r="E25" s="41"/>
      <c r="F25" s="38" t="s">
        <v>227</v>
      </c>
      <c r="G25" s="38" t="s">
        <v>227</v>
      </c>
      <c r="H25" s="8">
        <v>10</v>
      </c>
      <c r="I25" s="8">
        <v>9</v>
      </c>
      <c r="J25" s="6"/>
      <c r="K25" s="12"/>
    </row>
    <row r="26" spans="1:11">
      <c r="A26" s="29"/>
      <c r="B26" s="8"/>
      <c r="C26" s="29"/>
      <c r="D26" s="40"/>
      <c r="E26" s="41"/>
      <c r="F26" s="26"/>
      <c r="G26" s="26"/>
      <c r="H26" s="8"/>
      <c r="I26" s="8"/>
      <c r="J26" s="6"/>
      <c r="K26" s="12"/>
    </row>
    <row r="27" spans="1:11">
      <c r="A27" s="29"/>
      <c r="B27" s="8"/>
      <c r="C27" s="42"/>
      <c r="D27" s="40"/>
      <c r="E27" s="41"/>
      <c r="F27" s="26"/>
      <c r="G27" s="26"/>
      <c r="H27" s="8"/>
      <c r="I27" s="8"/>
      <c r="J27" s="6"/>
      <c r="K27" s="12"/>
    </row>
    <row r="28" spans="1:11">
      <c r="A28" s="29"/>
      <c r="B28" s="8"/>
      <c r="C28" s="20" t="s">
        <v>68</v>
      </c>
      <c r="D28" s="40" t="s">
        <v>345</v>
      </c>
      <c r="E28" s="41"/>
      <c r="F28" s="38" t="s">
        <v>346</v>
      </c>
      <c r="G28" s="38" t="s">
        <v>346</v>
      </c>
      <c r="H28" s="8">
        <v>5</v>
      </c>
      <c r="I28" s="8">
        <v>5</v>
      </c>
      <c r="J28" s="6"/>
      <c r="K28" s="12"/>
    </row>
    <row r="29" spans="1:11">
      <c r="A29" s="29"/>
      <c r="B29" s="8"/>
      <c r="C29" s="29"/>
      <c r="D29" s="40"/>
      <c r="E29" s="41"/>
      <c r="F29" s="26"/>
      <c r="G29" s="26"/>
      <c r="H29" s="8"/>
      <c r="I29" s="8"/>
      <c r="J29" s="6"/>
      <c r="K29" s="12"/>
    </row>
    <row r="30" spans="1:11">
      <c r="A30" s="29"/>
      <c r="B30" s="8"/>
      <c r="C30" s="42"/>
      <c r="D30" s="40"/>
      <c r="E30" s="41"/>
      <c r="F30" s="26"/>
      <c r="G30" s="26"/>
      <c r="H30" s="8"/>
      <c r="I30" s="8"/>
      <c r="J30" s="6"/>
      <c r="K30" s="12"/>
    </row>
    <row r="31" spans="1:11">
      <c r="A31" s="29"/>
      <c r="B31" s="8"/>
      <c r="C31" s="20" t="s">
        <v>69</v>
      </c>
      <c r="D31" s="40" t="s">
        <v>347</v>
      </c>
      <c r="E31" s="41"/>
      <c r="F31" s="38" t="s">
        <v>227</v>
      </c>
      <c r="G31" s="38" t="s">
        <v>227</v>
      </c>
      <c r="H31" s="8">
        <v>10</v>
      </c>
      <c r="I31" s="8">
        <v>10</v>
      </c>
      <c r="J31" s="6"/>
      <c r="K31" s="12"/>
    </row>
    <row r="32" spans="1:11">
      <c r="A32" s="29"/>
      <c r="B32" s="8"/>
      <c r="C32" s="29"/>
      <c r="D32" s="40"/>
      <c r="E32" s="41"/>
      <c r="F32" s="26"/>
      <c r="G32" s="26"/>
      <c r="H32" s="8"/>
      <c r="I32" s="8"/>
      <c r="J32" s="6"/>
      <c r="K32" s="12"/>
    </row>
    <row r="33" spans="1:11">
      <c r="A33" s="29"/>
      <c r="B33" s="8"/>
      <c r="C33" s="42"/>
      <c r="D33" s="40"/>
      <c r="E33" s="41"/>
      <c r="F33" s="26"/>
      <c r="G33" s="26"/>
      <c r="H33" s="8"/>
      <c r="I33" s="8"/>
      <c r="J33" s="6"/>
      <c r="K33" s="12"/>
    </row>
    <row r="34" spans="1:11">
      <c r="A34" s="29"/>
      <c r="B34" s="20" t="s">
        <v>73</v>
      </c>
      <c r="C34" s="20" t="s">
        <v>74</v>
      </c>
      <c r="D34" s="40" t="s">
        <v>244</v>
      </c>
      <c r="E34" s="41"/>
      <c r="F34" s="39">
        <v>0.95</v>
      </c>
      <c r="G34" s="39">
        <v>0.95</v>
      </c>
      <c r="H34" s="8">
        <v>10</v>
      </c>
      <c r="I34" s="8">
        <v>10</v>
      </c>
      <c r="J34" s="6"/>
      <c r="K34" s="12"/>
    </row>
    <row r="35" spans="1:11">
      <c r="A35" s="29"/>
      <c r="B35" s="29"/>
      <c r="C35" s="29"/>
      <c r="D35" s="40"/>
      <c r="E35" s="41"/>
      <c r="F35" s="26"/>
      <c r="G35" s="26"/>
      <c r="H35" s="8"/>
      <c r="I35" s="8"/>
      <c r="J35" s="6"/>
      <c r="K35" s="12"/>
    </row>
    <row r="36" spans="1:11">
      <c r="A36" s="29"/>
      <c r="B36" s="29"/>
      <c r="C36" s="42"/>
      <c r="D36" s="40"/>
      <c r="E36" s="41"/>
      <c r="F36" s="28"/>
      <c r="G36" s="28"/>
      <c r="H36" s="8"/>
      <c r="I36" s="8"/>
      <c r="J36" s="6"/>
      <c r="K36" s="12"/>
    </row>
    <row r="37" spans="1:11">
      <c r="A37" s="43" t="s">
        <v>79</v>
      </c>
      <c r="B37" s="44"/>
      <c r="C37" s="44"/>
      <c r="D37" s="44"/>
      <c r="E37" s="44"/>
      <c r="F37" s="44"/>
      <c r="G37" s="45"/>
      <c r="H37" s="46">
        <v>100</v>
      </c>
      <c r="I37" s="46">
        <v>95</v>
      </c>
      <c r="J37" s="43"/>
      <c r="K37" s="45"/>
    </row>
    <row r="38" spans="1:11">
      <c r="A38" s="47" t="s">
        <v>80</v>
      </c>
      <c r="B38" s="47"/>
      <c r="C38" s="47"/>
      <c r="D38" s="47"/>
      <c r="E38" s="47"/>
      <c r="F38" s="47"/>
      <c r="G38" s="47"/>
      <c r="H38" s="47"/>
      <c r="I38" s="47"/>
      <c r="J38" s="47"/>
      <c r="K38" s="47"/>
    </row>
  </sheetData>
  <mergeCells count="8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A37:G37"/>
    <mergeCell ref="J37:K37"/>
    <mergeCell ref="A38:K38"/>
    <mergeCell ref="A11:A12"/>
    <mergeCell ref="A13:A36"/>
    <mergeCell ref="B14:B21"/>
    <mergeCell ref="B22:B33"/>
    <mergeCell ref="B34:B36"/>
    <mergeCell ref="C14:C17"/>
    <mergeCell ref="C18:C19"/>
    <mergeCell ref="C22:C24"/>
    <mergeCell ref="C25:C27"/>
    <mergeCell ref="C28:C30"/>
    <mergeCell ref="C31:C33"/>
    <mergeCell ref="C34:C36"/>
    <mergeCell ref="A6: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15</vt:i4>
      </vt:variant>
    </vt:vector>
  </HeadingPairs>
  <TitlesOfParts>
    <vt:vector size="15" baseType="lpstr">
      <vt:lpstr>13.自治区农业特色优势产业育种专项 </vt:lpstr>
      <vt:lpstr>18.自治区农业资源环境监测与保护项目</vt:lpstr>
      <vt:lpstr>19.林业新技术引进推广项目</vt:lpstr>
      <vt:lpstr>21.基础条件与创新平台建设项目</vt:lpstr>
      <vt:lpstr>22.东西部科技成果引进转化项目</vt:lpstr>
      <vt:lpstr>27.科普与科技创新政策研究专项</vt:lpstr>
      <vt:lpstr>28.自治区东西部联合研发项目</vt:lpstr>
      <vt:lpstr>31.中央引导地方专项</vt:lpstr>
      <vt:lpstr>34.民生领域重点研发计划项目</vt:lpstr>
      <vt:lpstr>35.宁夏大学技术推广与转化——盘活资金</vt:lpstr>
      <vt:lpstr>36.自治区自然科学基金 </vt:lpstr>
      <vt:lpstr>38.特色产业重点研发专项</vt:lpstr>
      <vt:lpstr>40.2023年宁夏第三次全国土壤普查项目 </vt:lpstr>
      <vt:lpstr>43.民族教育项目资金</vt:lpstr>
      <vt:lpstr>44.战略新兴产业重点研发项目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一生有你</cp:lastModifiedBy>
  <dcterms:created xsi:type="dcterms:W3CDTF">2024-03-25T02:30:00Z</dcterms:created>
  <dcterms:modified xsi:type="dcterms:W3CDTF">2024-04-12T08:19:47Z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83E3E030BC0047689FF7BFFAFA7DCC8C_13</vt:lpwstr>
  </property>
  <property fmtid="{D5CDD505-2E9C-101B-9397-08002B2CF9AE}" pid="3" name="KSOProductBuildVer">
    <vt:lpwstr>2052-12.1.0.16417</vt:lpwstr>
  </property>
</Properties>
</file>