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38"/>
  <workbookPr/>
  <mc:AlternateContent xmlns:mc="http://schemas.openxmlformats.org/markup-compatibility/2006">
    <mc:Choice Requires="x15">
      <x15ac:absPath xmlns:x15ac="http://schemas.microsoft.com/office/spreadsheetml/2010/11/ac" url="C:\Users\Administrator\Desktop\2023年西部一流大学和一流学科绩效评价\"/>
    </mc:Choice>
  </mc:AlternateContent>
  <xr:revisionPtr revIDLastSave="0" documentId="13_ncr:1_{5BE9BE2C-328D-4A5A-9532-D9F07C8076CB}" xr6:coauthVersionLast="36" xr6:coauthVersionMax="36" xr10:uidLastSave="{00000000-0000-0000-0000-000000000000}"/>
  <bookViews>
    <workbookView xWindow="0" yWindow="0" windowWidth="24750" windowHeight="10605" xr2:uid="{00000000-000D-0000-FFFF-FFFF00000000}"/>
  </bookViews>
  <sheets>
    <sheet name="Sheet1" sheetId="1" r:id="rId1"/>
  </sheets>
  <definedNames>
    <definedName name="_xlnm._FilterDatabase" localSheetId="0" hidden="1">Sheet1!$A$13:$K$157</definedName>
  </definedNames>
  <calcPr calcId="179021"/>
</workbook>
</file>

<file path=xl/calcChain.xml><?xml version="1.0" encoding="utf-8"?>
<calcChain xmlns="http://schemas.openxmlformats.org/spreadsheetml/2006/main">
  <c r="J7" i="1" l="1"/>
  <c r="H157" i="1" l="1"/>
  <c r="I157" i="1" l="1"/>
</calcChain>
</file>

<file path=xl/sharedStrings.xml><?xml version="1.0" encoding="utf-8"?>
<sst xmlns="http://schemas.openxmlformats.org/spreadsheetml/2006/main" count="491" uniqueCount="423">
  <si>
    <t>附件5</t>
  </si>
  <si>
    <t>自治区项目支出绩效自评表</t>
  </si>
  <si>
    <t>（2023年度）</t>
  </si>
  <si>
    <t>项目名称</t>
  </si>
  <si>
    <t>西部一流大学和一流学科建设专项--宁夏大学</t>
  </si>
  <si>
    <t>主管部门</t>
  </si>
  <si>
    <t>宁夏大学</t>
  </si>
  <si>
    <t>实施单位</t>
  </si>
  <si>
    <t>项目资金
（万元）</t>
  </si>
  <si>
    <t>年初预算数</t>
  </si>
  <si>
    <t>全年预算数</t>
  </si>
  <si>
    <t>全年执行数</t>
  </si>
  <si>
    <t>分值</t>
  </si>
  <si>
    <t>执行率</t>
  </si>
  <si>
    <t>得分</t>
  </si>
  <si>
    <t>年度资金总额：</t>
  </si>
  <si>
    <t xml:space="preserve"> 其中：当年财政拨款</t>
  </si>
  <si>
    <t>—</t>
  </si>
  <si>
    <t>上年结转资金</t>
  </si>
  <si>
    <t xml:space="preserve">        其他资金</t>
  </si>
  <si>
    <t>年度
总体
目标</t>
  </si>
  <si>
    <t>预期目标</t>
  </si>
  <si>
    <t>实际完成情况</t>
  </si>
  <si>
    <t>根据宁夏回族自治区教育厅 宁夏回族自治区财政厅联合发文《自治区一流学科建设立项名单的通知》（宁教高【2017】121号）、自治区人民政府办公厅关于印发《宁夏回族自治区西部一流大学和一流学科建设方案的通知》（宁政办发〔2016〕221号），2023年申请项目经费1亿元。主要用于支持1.自治区一流学科建设。2.高水平师资队伍建设。3.一流人才培养。4.增强科研创新能力.5.加强国际合作与交流。6.加强公共服务体系建设。</t>
  </si>
  <si>
    <t>绩
效
指
标</t>
  </si>
  <si>
    <t>一级指标</t>
  </si>
  <si>
    <t>二级指标</t>
  </si>
  <si>
    <t>三级指标</t>
  </si>
  <si>
    <t>年度指标值</t>
  </si>
  <si>
    <t>实际完成值</t>
  </si>
  <si>
    <t>偏差原因分析
及改进措施</t>
  </si>
  <si>
    <t>产
出
指
标
（50分）</t>
  </si>
  <si>
    <t>数量指标</t>
  </si>
  <si>
    <t>指标1：引进博士学位教师数量</t>
  </si>
  <si>
    <t>87人</t>
  </si>
  <si>
    <t>指标2：师德师风示范基地建设数量</t>
  </si>
  <si>
    <t>3个</t>
  </si>
  <si>
    <t>指标3：举办管理干部和党员培训班数量</t>
  </si>
  <si>
    <t>8个</t>
  </si>
  <si>
    <t>指标4：选派区内挂职锻炼干部人数</t>
  </si>
  <si>
    <t>10人</t>
  </si>
  <si>
    <t>指标5：智慧党建平台建设数量</t>
  </si>
  <si>
    <t>1个</t>
  </si>
  <si>
    <t>指标6：书院“一站式”社区建设数量</t>
  </si>
  <si>
    <t>5个</t>
  </si>
  <si>
    <t>指标7：大学生心理健康咨询中心建设数量</t>
  </si>
  <si>
    <t>指标8：支持学科竞赛数量</t>
  </si>
  <si>
    <t>70项</t>
  </si>
  <si>
    <t>指标9：学科竞赛基地建设数量</t>
  </si>
  <si>
    <t>6个</t>
  </si>
  <si>
    <t>指标10：支持建设的国家级一流本科专业建设点数量</t>
  </si>
  <si>
    <t>16个</t>
  </si>
  <si>
    <t>指标11：支持建设的自治区级一流本科专业建设点数量</t>
  </si>
  <si>
    <t>7个</t>
  </si>
  <si>
    <t>指标12：本科课程思政示范课建设数量</t>
  </si>
  <si>
    <t>30门</t>
  </si>
  <si>
    <t>指标13：“互联网+”双语在线开放课程建设数量</t>
  </si>
  <si>
    <t>10门</t>
  </si>
  <si>
    <t>指标14：本科高水平教材建设数量</t>
  </si>
  <si>
    <t>指标15：虚拟教研室建设数量</t>
  </si>
  <si>
    <t>指标16：支持开展专业认证相关工作专业数量</t>
  </si>
  <si>
    <t>14个</t>
  </si>
  <si>
    <t>指标17：支持建设的“六卓越一拔尖”计划2.0培养班数量</t>
  </si>
  <si>
    <t>10个</t>
  </si>
  <si>
    <t>指标18：微专业建设数量</t>
  </si>
  <si>
    <t>指标19：校级研究生课程思政示范课建设数量</t>
  </si>
  <si>
    <t>指标20：研究生优质课程建设数量</t>
  </si>
  <si>
    <t>25门</t>
  </si>
  <si>
    <t>指标21：合作编著高水平研究生教材数量</t>
  </si>
  <si>
    <t>5—7本</t>
  </si>
  <si>
    <t>指标22：支持专业学位教学案例库建设数量</t>
  </si>
  <si>
    <t>20个</t>
  </si>
  <si>
    <t>指标23：产教融合研究生联合培养示范基地建设数量</t>
  </si>
  <si>
    <t>指标24：举办研究生创新学术论坛数量</t>
  </si>
  <si>
    <t>10—15场</t>
  </si>
  <si>
    <t>指标25：教学科研平台功能实现率</t>
  </si>
  <si>
    <t>100%</t>
  </si>
  <si>
    <t>指标26：立项大学生创新创业训练计划项目数量</t>
  </si>
  <si>
    <t>1020项</t>
  </si>
  <si>
    <t>指标27：科研实践平台建设数量</t>
  </si>
  <si>
    <t>指标28：配套设施设备质量合格率</t>
  </si>
  <si>
    <t>指标29：支持自治区自然科学基金联合基金项目数量</t>
  </si>
  <si>
    <t>226项</t>
  </si>
  <si>
    <t>指标30：支持赴国（境）外高水平大学访学研修、攻读博士学位的青年教师数量</t>
  </si>
  <si>
    <t>50名</t>
  </si>
  <si>
    <t>指标31：选派参加美国密苏里州立大学专业研究硕士双学位项目的研究生数量</t>
  </si>
  <si>
    <t>6名</t>
  </si>
  <si>
    <t>指标32：支持参加国际化能力提升项目的教师、管理干部数量</t>
  </si>
  <si>
    <t>60名</t>
  </si>
  <si>
    <t>指标33：支持本科生、研究生参加国际化研学在线学习项目</t>
  </si>
  <si>
    <t>150人</t>
  </si>
  <si>
    <t>指标34：聘请高水平外籍教师数量</t>
  </si>
  <si>
    <t>12名</t>
  </si>
  <si>
    <t>指标35：选派赴联合国教科文组织高等教育创新中心（中国深圳）任职、实习的教师、学生数量</t>
  </si>
  <si>
    <t>5—6名</t>
  </si>
  <si>
    <t>指标36：招收校奖留学生数量</t>
  </si>
  <si>
    <t>30人</t>
  </si>
  <si>
    <t>指标37：支持建设传承创新优秀文化项目数量</t>
  </si>
  <si>
    <t>1项</t>
  </si>
  <si>
    <t>指标38：支持建设信息化助推校园治理能力提升项目数量</t>
  </si>
  <si>
    <t>指标39：采购纸本图书数量</t>
  </si>
  <si>
    <t>4.5万余册</t>
  </si>
  <si>
    <t>指标40：采购中外文数据库数量</t>
  </si>
  <si>
    <t>43个</t>
  </si>
  <si>
    <t>指标41：文萃校区图书馆空间改造面积</t>
  </si>
  <si>
    <t>1200m2</t>
  </si>
  <si>
    <t>指标42：文萃校区图书馆密集架采购数量</t>
  </si>
  <si>
    <t>68组</t>
  </si>
  <si>
    <t>指标43：建设校史馆数量</t>
  </si>
  <si>
    <t>指标44：基础办学条件维修改造项目数量</t>
  </si>
  <si>
    <t>质量指标</t>
  </si>
  <si>
    <t>指标1：建成国家级课程思政示范课、示范团队、教学名师</t>
  </si>
  <si>
    <t>1个（门）</t>
  </si>
  <si>
    <t>指标2：主编或参编马工程教材</t>
  </si>
  <si>
    <t>1部</t>
  </si>
  <si>
    <t>指标3：获省部级以上优秀教学团队或基层教学组织</t>
  </si>
  <si>
    <t>指标4：新增自治区级以上教学平台</t>
  </si>
  <si>
    <t>指标5：新增自治区级以上一流本科课程</t>
  </si>
  <si>
    <t>35门</t>
  </si>
  <si>
    <t>指标6：通过国家认证的本科专业百分率</t>
  </si>
  <si>
    <t>7.5%</t>
  </si>
  <si>
    <t>指标7：开展产教融合协同育人项目、实践育人项目</t>
  </si>
  <si>
    <t>30项</t>
  </si>
  <si>
    <t>指标8：获国家级教学成果奖</t>
  </si>
  <si>
    <t>指标9：研究生学位论文抽检合格率</t>
  </si>
  <si>
    <t>99%</t>
  </si>
  <si>
    <t>指标10：研究生获得优秀学位论文</t>
  </si>
  <si>
    <t>40篇</t>
  </si>
  <si>
    <t>指标11：获中国学位与研究生教育学会研究生教育成果奖</t>
  </si>
  <si>
    <t>指标12：自治区以上学科竞赛奖励</t>
  </si>
  <si>
    <t>310项</t>
  </si>
  <si>
    <t>指标13：考研升学率（含出国出境）</t>
  </si>
  <si>
    <t>超过15%</t>
  </si>
  <si>
    <t>指标14：第五轮学科评估进入前70%的学科占参评学科比例</t>
  </si>
  <si>
    <t>≥33%</t>
  </si>
  <si>
    <t>指标15：进入ESI世界排名前1%的学科数</t>
  </si>
  <si>
    <t>2个</t>
  </si>
  <si>
    <t>指标16：博士学位教师占比</t>
  </si>
  <si>
    <t>60%</t>
  </si>
  <si>
    <t>指标17：新引进教师年终考核合格率</t>
  </si>
  <si>
    <t>指标18：新增省部级以上高层次人才</t>
  </si>
  <si>
    <t>15人次</t>
  </si>
  <si>
    <t>指标19：新增省部级以上科研创新平台</t>
  </si>
  <si>
    <t>指标20：主持省部级以上重点、重大科研项目</t>
  </si>
  <si>
    <t>指标21：纵向科研经费较上一年度增长率</t>
  </si>
  <si>
    <t>≥15%</t>
  </si>
  <si>
    <t>≥20%</t>
  </si>
  <si>
    <t>指标23：高水平论文数量年均增长率</t>
  </si>
  <si>
    <t>15%</t>
  </si>
  <si>
    <t>指标24：获省部级以上科研奖励</t>
  </si>
  <si>
    <t>指标26：配套设施设备质量合格率</t>
  </si>
  <si>
    <t>指标27：具有国（境）外访学研修经历教师占比</t>
  </si>
  <si>
    <t>40%</t>
  </si>
  <si>
    <t>指标28：出国（境）交流（3个月以上）本科生占比</t>
  </si>
  <si>
    <t>指标29：出国（境）交流（3个月以上）研究生占比</t>
  </si>
  <si>
    <t>3%</t>
  </si>
  <si>
    <t>指标30：新增中外合作办学项目或机构</t>
  </si>
  <si>
    <t>指标31：新增高等学校学科创新引智基地</t>
  </si>
  <si>
    <t>时效指标</t>
  </si>
  <si>
    <t>指标1：建设任务完成时限</t>
  </si>
  <si>
    <t>2023年底</t>
  </si>
  <si>
    <t>指标2：年度专项经费支付进度</t>
  </si>
  <si>
    <t>每年12月31日前全部完成支付</t>
  </si>
  <si>
    <t>指标3：项目开展及时率</t>
  </si>
  <si>
    <t>指标4：合同履约及验收的及时性</t>
  </si>
  <si>
    <t>指标5：合同签订的及时性</t>
  </si>
  <si>
    <t>指标6：平台及系统建成及时率</t>
  </si>
  <si>
    <t>指标7：升级改造工程竣工及时率</t>
  </si>
  <si>
    <t>指标8：图书资源培训与推广及时率</t>
  </si>
  <si>
    <t>指标9：物资采购及时率</t>
  </si>
  <si>
    <t>指标10：学科竞赛、大学生创新创业训练等大赛参赛及时率</t>
  </si>
  <si>
    <t>指标11：引进人才工作开展及时率</t>
  </si>
  <si>
    <t>成本指标</t>
  </si>
  <si>
    <t>指标1：博士及高层次人才安家费</t>
  </si>
  <si>
    <t>根据《宁夏大学人才引进管理办法》，引进博士安家费分四类，一类60万元、二类50万元、三类40万元、四类30万元</t>
  </si>
  <si>
    <t>指标2：师德师风示范基地建设经费</t>
  </si>
  <si>
    <t>5万元/个</t>
  </si>
  <si>
    <t>指标3：举办管理干部和党员培训班经费</t>
  </si>
  <si>
    <t>区内450元/人/天，区外550元/人/天</t>
  </si>
  <si>
    <t>指标4：选派区内挂职锻炼干部投入经费</t>
  </si>
  <si>
    <t>2.5万元/人/年</t>
  </si>
  <si>
    <t>指标5：智慧党建平台建设投入经费</t>
  </si>
  <si>
    <t>100万元</t>
  </si>
  <si>
    <t>指标6：书院“一站式”社区建设投入经费</t>
  </si>
  <si>
    <t>40万元/个</t>
  </si>
  <si>
    <t>指标7：大学生心理健康咨询中心建设投入经费</t>
  </si>
  <si>
    <t>指标8：学科竞赛投入经费</t>
  </si>
  <si>
    <t>0.94万元/项</t>
  </si>
  <si>
    <t>指标9：学科竞赛基地投入经费</t>
  </si>
  <si>
    <t>2.5万元/个</t>
  </si>
  <si>
    <t>指标10：国家级一流本科专业建设投入经费</t>
  </si>
  <si>
    <t>15万元/个</t>
  </si>
  <si>
    <t>指标11：自治区级一流本科专业建设投入经费</t>
  </si>
  <si>
    <t>7万元/个</t>
  </si>
  <si>
    <t>指标12：课程思政示范课建设投入经费</t>
  </si>
  <si>
    <t>2万元/门</t>
  </si>
  <si>
    <t>指标13：“互联网+”双语在线开放课程投入经费</t>
  </si>
  <si>
    <t>10万元/门</t>
  </si>
  <si>
    <t>指标14：本科高水平教材建设投入经费</t>
  </si>
  <si>
    <t>5万元/部</t>
  </si>
  <si>
    <t>指标15：虚拟教研室投入经费</t>
  </si>
  <si>
    <t>8万元/个</t>
  </si>
  <si>
    <t>指标16：支持开展专业认证进校考查工作投入经费</t>
  </si>
  <si>
    <t>77万元</t>
  </si>
  <si>
    <t>指标17：“六卓越一拔尖”计划2.0培养班建设投入经费</t>
  </si>
  <si>
    <t>6.5万元/个</t>
  </si>
  <si>
    <t>指标18：微专业建设投入经费</t>
  </si>
  <si>
    <t>6万元/个</t>
  </si>
  <si>
    <t>指标19：校级研究生课程思政示范课投入经费</t>
  </si>
  <si>
    <t>重点项目：2.5万元/门；一般项目：2万元/门</t>
  </si>
  <si>
    <t>指标20：研究生优质课程投入经费</t>
  </si>
  <si>
    <t>研究生精品视频课5门，7.4万元/门；研究生专业基础课5门，3万元/门；专业学位研究生课程15门，2万元/门</t>
  </si>
  <si>
    <t>指标21：高水平研究生教材投入经费</t>
  </si>
  <si>
    <t>7—10万元/部</t>
  </si>
  <si>
    <t>指标22：专业学位教学案例库投入经费</t>
  </si>
  <si>
    <t>指标23：产教融合研究生联合培养示范基地建设投入经费</t>
  </si>
  <si>
    <t>8.5万元/个</t>
  </si>
  <si>
    <t>指标24：研究生创新学术论坛投入经费</t>
  </si>
  <si>
    <t>4—5万元/场</t>
  </si>
  <si>
    <t>指标25：大学生创新创业训练计划项目投入经费</t>
  </si>
  <si>
    <t>国家级1万元/项，自治区级0.6万元/项（学校计划自筹经费立项国家级大创项目10项、区级20项）；校级一般项目860项，平均0.205万元/项；校级协同项目20项，0.45万元/项</t>
  </si>
  <si>
    <t>指标26：科研实践平台投入经费</t>
  </si>
  <si>
    <t>200万元/个</t>
  </si>
  <si>
    <t>指标27：自治区自然科学基金联合基金项目配套经费</t>
  </si>
  <si>
    <t>平均2.21万元/项</t>
  </si>
  <si>
    <t>指标28：支持青年教师赴国（境）外高水平大学访学研修、攻读博士学位投入经费</t>
  </si>
  <si>
    <t>平均每人2.8万元</t>
  </si>
  <si>
    <t>人均14.2万元/人</t>
  </si>
  <si>
    <t>指标30：支持教师、管理干部参加国际化能力提升项目投入经费</t>
  </si>
  <si>
    <t>教师0.625万元/人；管理干部1.5万元/人</t>
  </si>
  <si>
    <t>指标31：本科生、研究生参加国际化研学在线学习项目投入经费</t>
  </si>
  <si>
    <t>人均0.83万元/人</t>
  </si>
  <si>
    <t>指标32：外籍教师队伍建设投入经费</t>
  </si>
  <si>
    <t>指标33：选派教师、学生赴联合国教科文组织高等教育创新中心（中国深圳）任职、实习投入经费</t>
  </si>
  <si>
    <t>指标34：来华留学生校级奖学金投入经费</t>
  </si>
  <si>
    <t>指标35：传承创新优秀文化项目投入经费</t>
  </si>
  <si>
    <t>演好一台话剧65万元；树好一个雕塑18万元；种好一片枣林12万元；创作《宁夏大学赋》5万元</t>
  </si>
  <si>
    <t>指标36：信息化助推校园治理能力提升项目投入经费</t>
  </si>
  <si>
    <t>指标37：纸本图书投入经费</t>
  </si>
  <si>
    <t>平均66元/本</t>
  </si>
  <si>
    <t>指标38：中外文数据库投入经费</t>
  </si>
  <si>
    <t>指标39：文萃校区图书馆空间改造投入经费</t>
  </si>
  <si>
    <t>35万元</t>
  </si>
  <si>
    <t>指标40：文萃校区图书馆密集架采购投入经费</t>
  </si>
  <si>
    <t>4.2万元/组</t>
  </si>
  <si>
    <t>指标41：校史馆建设投入经费</t>
  </si>
  <si>
    <t>指标42：基础办学条件维修改造项目投入经费</t>
  </si>
  <si>
    <t>指标43：数据库采购超DRAA联盟价格数</t>
  </si>
  <si>
    <t>不高于</t>
  </si>
  <si>
    <t>指标44：纸本资源采购折扣</t>
  </si>
  <si>
    <t>7.8折</t>
  </si>
  <si>
    <t xml:space="preserve">效
益
指
标（30分）
</t>
  </si>
  <si>
    <t>经济效益
指标</t>
  </si>
  <si>
    <t>指标1：科技成果转化数量</t>
  </si>
  <si>
    <t>35项</t>
  </si>
  <si>
    <t>指标2：科技成果转化收入</t>
  </si>
  <si>
    <t>350万元</t>
  </si>
  <si>
    <t>社会效益
指标</t>
  </si>
  <si>
    <t>指标1：学生当年初次就业率</t>
  </si>
  <si>
    <t>高于80%</t>
  </si>
  <si>
    <t>指标2：产出和转化支撑宁夏经济社会发展的重要成果数量</t>
  </si>
  <si>
    <t>130项</t>
  </si>
  <si>
    <t>指标3：产出咨政报告、年度报告等代表性智库成果数量</t>
  </si>
  <si>
    <t>指标4：扶持中小企业效果</t>
  </si>
  <si>
    <t>逐年增加</t>
  </si>
  <si>
    <t>生态效益
指标</t>
  </si>
  <si>
    <t>促进</t>
  </si>
  <si>
    <t>可持续
影响指标</t>
  </si>
  <si>
    <t>指标1：学科排名</t>
  </si>
  <si>
    <t>较上年有所上升</t>
  </si>
  <si>
    <t>指标2：配套设施完善性</t>
  </si>
  <si>
    <t>完善</t>
  </si>
  <si>
    <t>指标3：长效管理机制健全性</t>
  </si>
  <si>
    <t>健全</t>
  </si>
  <si>
    <t>满意度指标（10分）</t>
  </si>
  <si>
    <t>服务对象
满意度
指标</t>
  </si>
  <si>
    <t>指标1：师生满意度</t>
  </si>
  <si>
    <t>≥95%</t>
  </si>
  <si>
    <t>指标2：校友满意度</t>
  </si>
  <si>
    <t>指标3：社会满意度</t>
  </si>
  <si>
    <t xml:space="preserve">    总  分</t>
  </si>
  <si>
    <t xml:space="preserve"> 注意事项：总分100=绩效指标90分+资金执行情况10，请大家务必按照勾稽关系准确计分。</t>
  </si>
  <si>
    <t>28部</t>
    <phoneticPr fontId="9" type="noConversion"/>
  </si>
  <si>
    <t>8个</t>
    <phoneticPr fontId="9" type="noConversion"/>
  </si>
  <si>
    <t>1025项</t>
  </si>
  <si>
    <t>1.国家级10项，支出经费10万元；
2.自治区级20项，支出经费12万元；
3.校级一般项目805项，支出经费158.62万元；
4.校级协同项目20项，支出9万元。</t>
  </si>
  <si>
    <t>立项31项，2万元/门；投入经费62万元</t>
  </si>
  <si>
    <t>立项研究生精品视频课9门，6.5万元/门；专业学位研究生课程推进计划5门，3万元/门；专业基础课提质增效计划8门，3万元/门。投入经费98万元</t>
  </si>
  <si>
    <t>立项7项，7.6万元/项，投入建设经费53.8万元</t>
  </si>
  <si>
    <t>立项建设16项，2万元/门，投入建设经费32万元</t>
  </si>
  <si>
    <t>立项建设15项，7.8万元/项，投入建设经费117.8万元</t>
  </si>
  <si>
    <t>立项建设32项，4.8万元/项，投入经费153万元</t>
  </si>
  <si>
    <t>30场</t>
    <phoneticPr fontId="9" type="noConversion"/>
  </si>
  <si>
    <t>31门</t>
    <phoneticPr fontId="9" type="noConversion"/>
  </si>
  <si>
    <t>7本</t>
    <phoneticPr fontId="9" type="noConversion"/>
  </si>
  <si>
    <t>16个</t>
    <phoneticPr fontId="9" type="noConversion"/>
  </si>
  <si>
    <t>15个</t>
    <phoneticPr fontId="9" type="noConversion"/>
  </si>
  <si>
    <t>22门</t>
    <phoneticPr fontId="9" type="noConversion"/>
  </si>
  <si>
    <t>1项</t>
    <phoneticPr fontId="9" type="noConversion"/>
  </si>
  <si>
    <t>53项</t>
  </si>
  <si>
    <t>677项</t>
  </si>
  <si>
    <t>1.中国高等教育学会上榜赛事：1.5万元；2.非榜上国家级赛事：1万元；3.省部级赛事：0.5万元；平均每项1.88万</t>
  </si>
  <si>
    <t>机械、土水、信工、外国语、数统、双创、团委5万元/项</t>
  </si>
  <si>
    <t>16个</t>
    <phoneticPr fontId="9" type="noConversion"/>
  </si>
  <si>
    <t>7个</t>
    <phoneticPr fontId="9" type="noConversion"/>
  </si>
  <si>
    <t>30个</t>
    <phoneticPr fontId="9" type="noConversion"/>
  </si>
  <si>
    <t>10门</t>
    <phoneticPr fontId="9" type="noConversion"/>
  </si>
  <si>
    <t>28部</t>
    <phoneticPr fontId="9" type="noConversion"/>
  </si>
  <si>
    <t>3个</t>
    <phoneticPr fontId="9" type="noConversion"/>
  </si>
  <si>
    <t>10个</t>
    <phoneticPr fontId="9" type="noConversion"/>
  </si>
  <si>
    <t>6个</t>
    <phoneticPr fontId="9" type="noConversion"/>
  </si>
  <si>
    <t>0门</t>
    <phoneticPr fontId="9" type="noConversion"/>
  </si>
  <si>
    <t>2部</t>
    <phoneticPr fontId="9" type="noConversion"/>
  </si>
  <si>
    <t>0个</t>
    <phoneticPr fontId="9" type="noConversion"/>
  </si>
  <si>
    <t>36门</t>
    <phoneticPr fontId="9" type="noConversion"/>
  </si>
  <si>
    <t>1项（参与）</t>
    <phoneticPr fontId="9" type="noConversion"/>
  </si>
  <si>
    <t>15万元/个*16个=240万</t>
    <phoneticPr fontId="9" type="noConversion"/>
  </si>
  <si>
    <t>7万元/个*7个=49万</t>
    <phoneticPr fontId="9" type="noConversion"/>
  </si>
  <si>
    <t>30*2=60万</t>
    <phoneticPr fontId="9" type="noConversion"/>
  </si>
  <si>
    <t>10万元/门*10门=100万</t>
    <phoneticPr fontId="9" type="noConversion"/>
  </si>
  <si>
    <t>5*28部=140万</t>
    <phoneticPr fontId="9" type="noConversion"/>
  </si>
  <si>
    <t>8万元/个*3=24万</t>
    <phoneticPr fontId="9" type="noConversion"/>
  </si>
  <si>
    <t>10个*6.5万=65万</t>
    <phoneticPr fontId="9" type="noConversion"/>
  </si>
  <si>
    <t>6万元/个*6个=36万</t>
    <phoneticPr fontId="9" type="noConversion"/>
  </si>
  <si>
    <t>20项</t>
    <phoneticPr fontId="9" type="noConversion"/>
  </si>
  <si>
    <t>699.32万元。</t>
    <phoneticPr fontId="9" type="noConversion"/>
  </si>
  <si>
    <t>4.1739万册</t>
    <phoneticPr fontId="9" type="noConversion"/>
  </si>
  <si>
    <t>45个</t>
    <phoneticPr fontId="9" type="noConversion"/>
  </si>
  <si>
    <t>1200m2</t>
    <phoneticPr fontId="9" type="noConversion"/>
  </si>
  <si>
    <t>68组</t>
    <phoneticPr fontId="9" type="noConversion"/>
  </si>
  <si>
    <t>265万，平均58.8元/本</t>
    <phoneticPr fontId="9" type="noConversion"/>
  </si>
  <si>
    <t>外文数据库498.95万元，中文数据库526.082万元，总计1025.032万元</t>
    <phoneticPr fontId="9" type="noConversion"/>
  </si>
  <si>
    <t>不高于</t>
    <phoneticPr fontId="9" type="noConversion"/>
  </si>
  <si>
    <t>湖北三新7.5折、北京思得乐7.2折、北京百万庄园7.3折、北京人天7.3折</t>
    <phoneticPr fontId="9" type="noConversion"/>
  </si>
  <si>
    <t>483万元。</t>
    <phoneticPr fontId="9" type="noConversion"/>
  </si>
  <si>
    <t>22项</t>
    <phoneticPr fontId="9" type="noConversion"/>
  </si>
  <si>
    <t>0项</t>
    <phoneticPr fontId="9" type="noConversion"/>
  </si>
  <si>
    <t>200万元/个</t>
    <phoneticPr fontId="9" type="noConversion"/>
  </si>
  <si>
    <t>46项</t>
    <phoneticPr fontId="9" type="noConversion"/>
  </si>
  <si>
    <t>542万元</t>
    <phoneticPr fontId="9" type="noConversion"/>
  </si>
  <si>
    <t>195项</t>
    <phoneticPr fontId="9" type="noConversion"/>
  </si>
  <si>
    <t>60篇</t>
    <phoneticPr fontId="9" type="noConversion"/>
  </si>
  <si>
    <t>逐年增加</t>
    <phoneticPr fontId="9" type="noConversion"/>
  </si>
  <si>
    <t>促进</t>
    <phoneticPr fontId="9" type="noConversion"/>
  </si>
  <si>
    <t>指标1：助推黄河流域生态保护和高质量发展先行区建设的作用</t>
    <phoneticPr fontId="9" type="noConversion"/>
  </si>
  <si>
    <t>完善</t>
    <phoneticPr fontId="9" type="noConversion"/>
  </si>
  <si>
    <t>健全</t>
    <phoneticPr fontId="9" type="noConversion"/>
  </si>
  <si>
    <t>15名</t>
  </si>
  <si>
    <t>44名</t>
  </si>
  <si>
    <t>160人</t>
  </si>
  <si>
    <t>9名</t>
  </si>
  <si>
    <t>0名</t>
  </si>
  <si>
    <t>98人</t>
  </si>
  <si>
    <t>1个</t>
    <phoneticPr fontId="9" type="noConversion"/>
  </si>
  <si>
    <t>14.9万元/人</t>
  </si>
  <si>
    <t>2.959万元/人</t>
  </si>
  <si>
    <t>1.78万元/人</t>
  </si>
  <si>
    <t>2.62万元/人</t>
  </si>
  <si>
    <t>0元</t>
  </si>
  <si>
    <t>166.705万元</t>
  </si>
  <si>
    <t>2.21万元/项</t>
    <phoneticPr fontId="9" type="noConversion"/>
  </si>
  <si>
    <t>3个</t>
    <phoneticPr fontId="9" type="noConversion"/>
  </si>
  <si>
    <t>226项</t>
    <phoneticPr fontId="9" type="noConversion"/>
  </si>
  <si>
    <t>14个</t>
    <phoneticPr fontId="9" type="noConversion"/>
  </si>
  <si>
    <t>4个师范专业*10=40万；支持工科等其他专业认证37万元。</t>
  </si>
  <si>
    <t>109.69万元</t>
    <phoneticPr fontId="9" type="noConversion"/>
  </si>
  <si>
    <t>12.43万元</t>
    <phoneticPr fontId="9" type="noConversion"/>
  </si>
  <si>
    <t>38.04万元</t>
    <phoneticPr fontId="9" type="noConversion"/>
  </si>
  <si>
    <t>上海软科中国大学排名中学校综合排名上升至年149 名。</t>
    <phoneticPr fontId="9" type="noConversion"/>
  </si>
  <si>
    <t>43名</t>
    <phoneticPr fontId="9" type="noConversion"/>
  </si>
  <si>
    <t>20人次</t>
  </si>
  <si>
    <t>按一类60万元、二类50万元、三类40万元、四类30万元发放安家费</t>
  </si>
  <si>
    <t>按5万元/个支持师德师风示范基地建设</t>
  </si>
  <si>
    <t>平均每人12.75万元</t>
  </si>
  <si>
    <t>5个</t>
    <phoneticPr fontId="9" type="noConversion"/>
  </si>
  <si>
    <t>1个</t>
    <phoneticPr fontId="9" type="noConversion"/>
  </si>
  <si>
    <t>200万元。</t>
    <phoneticPr fontId="9" type="noConversion"/>
  </si>
  <si>
    <t>100万元。</t>
    <phoneticPr fontId="9" type="noConversion"/>
  </si>
  <si>
    <t>8个</t>
    <phoneticPr fontId="9" type="noConversion"/>
  </si>
  <si>
    <t>21人</t>
    <phoneticPr fontId="9" type="noConversion"/>
  </si>
  <si>
    <t>1人</t>
    <phoneticPr fontId="9" type="noConversion"/>
  </si>
  <si>
    <t>109篇</t>
    <phoneticPr fontId="9" type="noConversion"/>
  </si>
  <si>
    <t>指标22：横向科研经费较上一年度增长率</t>
    <phoneticPr fontId="9" type="noConversion"/>
  </si>
  <si>
    <t>118人</t>
    <phoneticPr fontId="9" type="noConversion"/>
  </si>
  <si>
    <t>1.高水平师资力量持续加强。4名优秀专家学者依托我校成功入选“长江学者奖励计划”，引进145名博士，新增1个博士后科研流动站、2 个自治区人才小高地，引进高层次人才133人，建设师德师风基地3个。2.人才培养质量持续提升。获批第二批国家级一流本科课程3门，7个专业通过教育部师范类专业第二级认证，获批自治区课程思政示范课程10门，35门课程入选国家智慧教育公共服务平台，首次建立10门双语在线课程，培育数字化教材100本，获评高校毕业生就业考核工作优秀等次及“全区就业工作典型示范高校”。3.科研创新能力不断提升。获批各级各类科研项目 856 项，科研立项经费达到2.84亿元；96项国家自然科学基金获立项资助，立项数量创历史新高;以第二完成单位首次在国际顶级期刊《SCIENCE》发表研究论文;;1项国家社科基金重大项目以“优秀”等级结项;多项成果入选《国家哲学社会科学成果文库》;中阿大学联盟交流机制中方研究院在学校挂牌成立;转化创新成果收益增加25%；横向科研经费较上一年度增长28%。4.对外合作交流持续深化。与上海交通大学等5所对口合建高校实现了校级主要领导互访全覆盖，校地（企）“5+N”交流合作深入推进，与英国哈德斯菲尔德大学等国外大学开展实质性合作，正式成为“一带一路”语言教育文化组织联盟成员，持续加强孔子学院建设。5.公共服务体系建设不断加强。成立守正书院等7个书院，组建了人文与民族学部等9个学部，成立了教师教育学院等8个学院，开启以学院为“中心体”，学部和书院为“两翼”的“一体两翼”的新架构体系；紧抓机遇争取“宁夏大学新工科人才培养与创新研究基地”项目建设，配合推动组建宁夏高等研究院；未来教室和文萃校区19#学生公寓项目建成投入使用；朔方校区1#学生公寓、怀远校区2#学生食堂项目获批立项；入库纸质书41863册、电子书98万册；完成教师画像系统一期建设；打造集成化智慧教学运行中心；完成学部、学院、书院等29个相关单位房屋调整。</t>
    <phoneticPr fontId="9" type="noConversion"/>
  </si>
  <si>
    <t>怀远楼部分房屋维修改造项目60万元；德润楼、知行楼、格物楼、科技楼房屋维修改造项目80万元；格物楼、致知楼（基础实验中心、工程中心）维修项目17万元；怀远校区群贤楼、曾宪梓楼、德言楼维修项目313万元；文荟楼部分房屋维修项目 60万元；拆除已被鉴定为D级危房的建筑物项目70万元。</t>
    <phoneticPr fontId="9" type="noConversion"/>
  </si>
  <si>
    <t>声光电等多媒体设备购置350万元，陈列布展130万元，基础装修工程费50万元，设计费、改造费、导览导视系统购置等20万元。</t>
    <phoneticPr fontId="9" type="noConversion"/>
  </si>
  <si>
    <t>外国文献数据库 510万元，中国文献数据库 460万元。</t>
    <phoneticPr fontId="9" type="noConversion"/>
  </si>
  <si>
    <t>校园网络出口带宽采购服务408万元；校园Web安全防护网盾服务15万元；信息系统等级保护测评服务46万元；商用密码评估服务40万元；桌面操作系统及办公软件正版化服务84万元；校园网络安全运维服务48万元；校区机房维保及数据中心核心设备维保59万元。</t>
    <phoneticPr fontId="9" type="noConversion"/>
  </si>
  <si>
    <t>外籍教师工资约6万元/人/年，学校承担2.5万元/人/年，剩余部分由自治区教育厅外籍教师专项经费支付。</t>
    <phoneticPr fontId="9" type="noConversion"/>
  </si>
  <si>
    <t>教师：往返旅费0.5万元/人，任职期间生活补贴0.4万元/月/人；学生：往返旅费0.5万元/人+实习期间生活补贴0.5万元/月/人。</t>
    <phoneticPr fontId="9" type="noConversion"/>
  </si>
  <si>
    <t>保险费800元/人/年，本科生生活费2500元/人/月，硕研生活费3000元/人/月，博研生活费3500元/人/月。</t>
    <phoneticPr fontId="9" type="noConversion"/>
  </si>
  <si>
    <t>原因分析：当年申报数量少，造成立项数少。
改进措施：继续坚持以质量提升为核心，分类推进，鼓励各研究生培养单位积极申报，学校严格评审立项。</t>
    <phoneticPr fontId="9" type="noConversion"/>
  </si>
  <si>
    <t>原因分析：当年申报数量少，立项项目数少。
改进措施：加大专业学位研究生教学案例库立项建设，不断提升研究生教育质量。</t>
    <phoneticPr fontId="9" type="noConversion"/>
  </si>
  <si>
    <t>原因分析：因疫情影响和经费不足，国外研修和攻读学位计划受到影响。
改进措施：2024年起实施校级国外研修和攻读学位支持计划，加大支持力度。</t>
    <phoneticPr fontId="9" type="noConversion"/>
  </si>
  <si>
    <t>原因分析：教育部2023年未启动此项工作。</t>
    <phoneticPr fontId="9" type="noConversion"/>
  </si>
  <si>
    <t>原因分析：上级部门2023年未启动此项工作。</t>
    <phoneticPr fontId="9" type="noConversion"/>
  </si>
  <si>
    <t>原因分析：以教育部产学合作项目平台现有数据为准，此项工作上级部门尚未结束，仍在关注中。</t>
    <phoneticPr fontId="9" type="noConversion"/>
  </si>
  <si>
    <t>原因分析：申报4项，但未能获批。
改进措施：2024年起将培育下一批次教学成果奖。</t>
    <phoneticPr fontId="9" type="noConversion"/>
  </si>
  <si>
    <t>原因分析：2023年自治区重点研发计划项目未启动。</t>
    <phoneticPr fontId="9" type="noConversion"/>
  </si>
  <si>
    <t>原因分析：自治区科技奖励2年评一次，人文社科奖励3年评一次，2023年未评选。</t>
    <phoneticPr fontId="9" type="noConversion"/>
  </si>
  <si>
    <t>原因分析：根据疫情政策调整,教师个人意愿不强，渠道狭窄。
改进措施：将积极与国（境）外高校联系，拓宽合作渠道，鼓励教师自主联系访学研修项目。</t>
    <phoneticPr fontId="9" type="noConversion"/>
  </si>
  <si>
    <t>原因分析：根据疫情政策调整，学生在线项目均调整为赴实地学习，导致资金不足。
改进措施：根据实际情况，调整资助方式，扩大资助范围，积极与国（境）外高校联系，拓宽学习项目，鼓励学生自主申请各类国（境）外学习项目。</t>
    <phoneticPr fontId="9" type="noConversion"/>
  </si>
  <si>
    <t>原因分析：根据疫情政策调整，学生在线项目均调整为赴实地学习，导致资金不足。
改进措施：根据实际情况，调整资助方式，扩大资助范围，积极与国（境）外高校联系，拓宽学习项目。鼓励学生自主申请各类国（境）外学习项目。</t>
    <phoneticPr fontId="9" type="noConversion"/>
  </si>
  <si>
    <t>原因分析：由于各种不确定因素影响造成实际购买数量出现了偏差。1.估算册数是利用折扣后的码洋数来计算，但当时尚未招标，折扣率不确定。2.自科图书相对社科类图书价格偏贵，2023年订购自科图书比例有所增加。3.纸本图书的价格上涨。
改进措施：提高预算的科学性、准确性，最大限度减小预估和实际的偏差。</t>
    <phoneticPr fontId="9" type="noConversion"/>
  </si>
  <si>
    <t>原因分析：全年纵向科研经费较2022年基本持平。实际科研项目数量较2022年增加，但国家和自治区各类科研项目总经费预算下调，导致未实现经费增长目标。
改进措施：继续提高科研项目立项数量。</t>
    <phoneticPr fontId="9" type="noConversion"/>
  </si>
  <si>
    <t>原因分析：2023年学科竞赛立项工作由原双创调整至团委后，因工作交接时未对提交的年度目标及时进行调整和沟通，团委本着重点支持中国高等教育学会上榜赛事、自治区教育厅“十四五”大学生学科竞赛项目及有利于学生能力培养的综合类竞赛的原则，从提高数量到保证质量转变，经学院申报、专家组评审，确定2023年宁夏大学大学生学科竞赛项目53项。
改进措施：按照学科竞赛工作规划，进一步合理调整年度目标值，确保学科竞赛质量进一步提升。</t>
    <phoneticPr fontId="9" type="noConversion"/>
  </si>
  <si>
    <t>原因分析：根据疫情政策调整，教师在线项目调整为资助赴实地学习。
改进措施：及时调整计划，加强规划，做好预案。</t>
    <phoneticPr fontId="9" type="noConversion"/>
  </si>
  <si>
    <t>原因分析：外籍教师市场缺口较大，符合学校要求的外籍人员较少。
改进措施：鼓励学院广开渠道，积极拓展外籍教师资源。</t>
    <phoneticPr fontId="9" type="noConversion"/>
  </si>
  <si>
    <t>原因分析：调整了国际组织实习单位，已于2024年初派出5名学生进行线上实习。
改进措施：及时调整计划，加强规划，做好预案。</t>
    <phoneticPr fontId="9" type="noConversion"/>
  </si>
  <si>
    <t>原因分析：根据疫情政策调整，5人完成在线学习，10人赴实地学习。
改进措施：及时调整计划，加强规划，做好预案。</t>
    <phoneticPr fontId="9" type="noConversion"/>
  </si>
  <si>
    <t>原因分析：根据疫情政策调整，学生在线项目为40人，其他调整为赴实地学习，长短期项目共资助120名学生。
改进措施：及时调整计划，加强规划，做好预案。</t>
    <phoneticPr fontId="9" type="noConversion"/>
  </si>
  <si>
    <t>原因分析：调整了国际组织实习单位。
改进措施：已于2024年初派出5名学生进行线上实习，及时调整计划，加强规划，做好预案。</t>
    <phoneticPr fontId="9" type="noConversion"/>
  </si>
  <si>
    <t>619.81万元</t>
    <phoneticPr fontId="9" type="noConversion"/>
  </si>
  <si>
    <t>原因分析：项目调整，资金由学校贴息贷款支付。
改进措施：加强预算的科学性、准确性。</t>
    <phoneticPr fontId="9" type="noConversion"/>
  </si>
  <si>
    <t>原因分析：一是依据大部制改革实际，校级大创项目管理工作由原各学院负责调整至书院负责，校级大创项目经费未如往年划拨至各学院；二是部分校级大创项目未按期报销经费。
改进措施：及时将经费划拨至负责单位，督促各项目及时报销。</t>
    <phoneticPr fontId="9" type="noConversion"/>
  </si>
  <si>
    <t>原因分析：因为学校内部协调及施工设计方修改文字时间原因，导致排烟机房、雕塑、展板文字内容等没完成。
改进措施：提高预算的准确性、科学性，加强施工进度控制。</t>
    <phoneticPr fontId="9" type="noConversion"/>
  </si>
  <si>
    <t>原因分析：项目结余资金10.19万元，因项目预算与工程概算、审计结算有一定差异，故结余。
改进措施：提高预算的准确性，最大限度缩小预估和实际的偏差。</t>
    <phoneticPr fontId="9" type="noConversion"/>
  </si>
  <si>
    <t>原因分析：项目资金调整由学校贴息贷款支付。
改进措施：加强预算的科学性、准确性。</t>
    <phoneticPr fontId="9" type="noConversion"/>
  </si>
  <si>
    <t>原因分析：经过学校研究，对项目进行调整。
改进措施：加强预算的科学性、准确性，最大限度减小预估和实际的偏差。</t>
    <phoneticPr fontId="9" type="noConversion"/>
  </si>
  <si>
    <t>指标29：选派研究生参加美国密苏里州立大学专业研究硕士双学位项目投入经费</t>
    <phoneticPr fontId="9" type="noConversion"/>
  </si>
  <si>
    <t>原因分析：因近些年主要支持教师赴欧洲、澳洲的高水平大学访学和攻读学位，学费和生活费相对于亚洲国家高校明显增加。
改进措施：及时准确了解掌握教师赴国（境）外高校学费、生活费标准，科学合理预算。</t>
    <phoneticPr fontId="9" type="noConversion"/>
  </si>
  <si>
    <t>原因分析：一是维修改造类项目审定金额低于合同金额，造成资金结余。二是部分项目质保期一年，留有质保金。
改进措施：一是继续加强预算管理，力求做到项目预算立项依据充分、计算标准科学，要求立项建设的项目列出任务清单、责任清单和时间表，有计划、有重点地提出可落地、出成效的工作举措，除对预算金额准确性进行评审，要对项目进度计划，包括招标采购的合理性进行严格审查，尽量避免项目资金结转。二是要求各项目执行单位按照年度预算安排和项目实施进度，科学编制用款计划，及早启动预算执行的各项前期准备工作，做到事前有计划、事中有跟踪、事后有分析。三是进一步规范资金使用，加强对资金项目预算的组织领导，健全完善专项资金管理制度；加强资金使用管理制度培训，将学校有关资金使用管理制度纳入年度干部教育培训内容，进一步提高干部规矩意识，增强制度执行力。</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</si>
</sst>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11">
    <font>
      <sz val="11"/>
      <color theme="1"/>
      <name val="宋体"/>
      <charset val="134"/>
      <scheme val="minor"/>
    </font>
    <font>
      <sz val="10"/>
      <name val="宋体"/>
      <family val="3"/>
      <charset val="134"/>
    </font>
    <font>
      <sz val="8"/>
      <name val="宋体"/>
      <family val="3"/>
      <charset val="134"/>
    </font>
    <font>
      <sz val="9"/>
      <name val="宋体"/>
      <family val="3"/>
      <charset val="134"/>
    </font>
    <font>
      <sz val="14"/>
      <name val="黑体"/>
      <family val="3"/>
      <charset val="134"/>
    </font>
    <font>
      <sz val="10"/>
      <name val="黑体"/>
      <family val="3"/>
      <charset val="134"/>
    </font>
    <font>
      <sz val="16"/>
      <name val="方正小标宋_GBK"/>
      <charset val="134"/>
    </font>
    <font>
      <sz val="9"/>
      <color indexed="8"/>
      <name val="宋体"/>
      <family val="3"/>
      <charset val="134"/>
    </font>
    <font>
      <sz val="12"/>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26">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right style="thin">
        <color indexed="8"/>
      </right>
      <top style="thin">
        <color indexed="8"/>
      </top>
      <bottom style="thin">
        <color indexed="8"/>
      </bottom>
      <diagonal/>
    </border>
    <border>
      <left style="thin">
        <color auto="1"/>
      </left>
      <right style="thin">
        <color auto="1"/>
      </right>
      <top style="thin">
        <color auto="1"/>
      </top>
      <bottom style="thin">
        <color auto="1"/>
      </bottom>
      <diagonal/>
    </border>
    <border>
      <left/>
      <right style="thin">
        <color indexed="8"/>
      </right>
      <top style="thin">
        <color indexed="8"/>
      </top>
      <bottom style="thin">
        <color indexed="8"/>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8"/>
      </right>
      <top style="thin">
        <color indexed="8"/>
      </top>
      <bottom style="thin">
        <color indexed="8"/>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3">
    <xf numFmtId="0" fontId="0" fillId="0" borderId="0">
      <alignment vertical="center"/>
    </xf>
    <xf numFmtId="0" fontId="8" fillId="0" borderId="0"/>
    <xf numFmtId="0" fontId="10" fillId="0" borderId="0">
      <alignment vertical="center"/>
    </xf>
  </cellStyleXfs>
  <cellXfs count="137">
    <xf numFmtId="0" fontId="0" fillId="0" borderId="0" xfId="0">
      <alignment vertical="center"/>
    </xf>
    <xf numFmtId="0" fontId="1" fillId="0" borderId="0" xfId="1" applyFont="1" applyAlignment="1">
      <alignment vertical="center" wrapText="1"/>
    </xf>
    <xf numFmtId="0" fontId="2" fillId="0" borderId="0" xfId="1" applyFont="1" applyAlignment="1">
      <alignment vertical="center" wrapText="1"/>
    </xf>
    <xf numFmtId="0" fontId="3" fillId="0" borderId="0" xfId="1" applyFont="1" applyAlignment="1">
      <alignment vertical="center" wrapText="1"/>
    </xf>
    <xf numFmtId="0" fontId="3" fillId="0" borderId="0" xfId="1" applyFont="1" applyAlignment="1">
      <alignment horizontal="center" vertical="center" wrapText="1"/>
    </xf>
    <xf numFmtId="0" fontId="1" fillId="0" borderId="0" xfId="1" applyFont="1" applyFill="1" applyAlignment="1">
      <alignment vertical="center" wrapText="1"/>
    </xf>
    <xf numFmtId="0" fontId="5" fillId="0" borderId="0" xfId="1" applyFont="1" applyAlignment="1">
      <alignment vertical="center" wrapText="1"/>
    </xf>
    <xf numFmtId="0" fontId="3" fillId="0" borderId="1"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4" xfId="1" applyFont="1" applyBorder="1" applyAlignment="1">
      <alignment horizontal="left" vertical="center" wrapText="1"/>
    </xf>
    <xf numFmtId="0" fontId="3" fillId="0" borderId="11" xfId="1" applyFont="1" applyFill="1" applyBorder="1" applyAlignment="1">
      <alignment horizontal="center" vertical="center" wrapText="1"/>
    </xf>
    <xf numFmtId="0" fontId="3" fillId="0" borderId="7" xfId="1" applyFont="1" applyBorder="1" applyAlignment="1">
      <alignment horizontal="center" vertical="center" wrapText="1"/>
    </xf>
    <xf numFmtId="0" fontId="3" fillId="0" borderId="1" xfId="1" applyFont="1" applyBorder="1" applyAlignment="1">
      <alignment horizontal="center" vertical="center" wrapText="1"/>
    </xf>
    <xf numFmtId="0" fontId="3" fillId="0" borderId="7" xfId="1" applyFont="1" applyBorder="1" applyAlignment="1">
      <alignment horizontal="center" vertical="center" wrapText="1"/>
    </xf>
    <xf numFmtId="0" fontId="3" fillId="0" borderId="1" xfId="1" applyFont="1" applyBorder="1" applyAlignment="1">
      <alignment horizontal="left" vertical="center" wrapText="1"/>
    </xf>
    <xf numFmtId="0" fontId="3" fillId="0" borderId="7" xfId="1" applyFont="1" applyBorder="1" applyAlignment="1">
      <alignment horizontal="left" vertical="center" wrapText="1"/>
    </xf>
    <xf numFmtId="9" fontId="3" fillId="0" borderId="3" xfId="1" applyNumberFormat="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2" xfId="1" applyFont="1" applyBorder="1" applyAlignment="1">
      <alignment horizontal="center" vertical="center" wrapText="1"/>
    </xf>
    <xf numFmtId="0" fontId="3" fillId="0" borderId="12" xfId="1" applyFont="1" applyFill="1" applyBorder="1" applyAlignment="1">
      <alignment horizontal="center" vertical="center" wrapText="1"/>
    </xf>
    <xf numFmtId="0" fontId="3" fillId="0" borderId="12" xfId="1" applyFont="1" applyFill="1" applyBorder="1" applyAlignment="1">
      <alignment vertical="center" wrapText="1"/>
    </xf>
    <xf numFmtId="0" fontId="7" fillId="0" borderId="12" xfId="2" applyNumberFormat="1" applyFont="1" applyFill="1" applyBorder="1" applyAlignment="1" applyProtection="1">
      <alignment horizontal="left" vertical="center"/>
    </xf>
    <xf numFmtId="0" fontId="7" fillId="0" borderId="12" xfId="2" applyNumberFormat="1" applyFont="1" applyFill="1" applyBorder="1" applyAlignment="1" applyProtection="1">
      <alignment vertical="center" wrapText="1"/>
    </xf>
    <xf numFmtId="0" fontId="3" fillId="0" borderId="12" xfId="1" applyFont="1" applyBorder="1" applyAlignment="1">
      <alignment vertical="center" wrapText="1"/>
    </xf>
    <xf numFmtId="0" fontId="3" fillId="0" borderId="12" xfId="1" applyFont="1" applyBorder="1" applyAlignment="1">
      <alignment horizontal="left" vertical="center" wrapText="1"/>
    </xf>
    <xf numFmtId="0" fontId="3" fillId="0" borderId="1" xfId="1" applyFont="1" applyBorder="1" applyAlignment="1">
      <alignment horizontal="center" vertical="center" wrapText="1"/>
    </xf>
    <xf numFmtId="0" fontId="3" fillId="0" borderId="7" xfId="1" applyFont="1" applyBorder="1" applyAlignment="1">
      <alignment horizontal="center" vertical="center" wrapText="1"/>
    </xf>
    <xf numFmtId="0" fontId="3" fillId="0" borderId="7" xfId="1" applyFont="1" applyFill="1" applyBorder="1" applyAlignment="1">
      <alignment horizontal="center" vertical="center" wrapText="1"/>
    </xf>
    <xf numFmtId="0" fontId="3" fillId="0" borderId="1" xfId="1" applyFont="1" applyBorder="1" applyAlignment="1">
      <alignment horizontal="left" vertical="center" wrapText="1"/>
    </xf>
    <xf numFmtId="0" fontId="3" fillId="0" borderId="1" xfId="1" applyFont="1" applyFill="1" applyBorder="1" applyAlignment="1">
      <alignment horizontal="center" vertical="center" wrapText="1"/>
    </xf>
    <xf numFmtId="0" fontId="3" fillId="0" borderId="7" xfId="1" applyFont="1" applyBorder="1" applyAlignment="1">
      <alignment horizontal="left" vertical="center" wrapText="1"/>
    </xf>
    <xf numFmtId="0" fontId="3" fillId="0" borderId="1" xfId="1" applyFont="1" applyBorder="1" applyAlignment="1">
      <alignment horizontal="center" vertical="center" wrapText="1"/>
    </xf>
    <xf numFmtId="0" fontId="3" fillId="0" borderId="7" xfId="1" applyFont="1" applyBorder="1" applyAlignment="1">
      <alignment horizontal="center" vertical="center" wrapText="1"/>
    </xf>
    <xf numFmtId="0" fontId="3" fillId="0" borderId="1" xfId="1" applyFont="1" applyBorder="1" applyAlignment="1">
      <alignment horizontal="center" vertical="center" wrapText="1"/>
    </xf>
    <xf numFmtId="0" fontId="3" fillId="0" borderId="7" xfId="1" applyFont="1" applyBorder="1" applyAlignment="1">
      <alignment horizontal="center" vertical="center" wrapText="1"/>
    </xf>
    <xf numFmtId="0" fontId="3" fillId="0" borderId="1" xfId="1" applyFont="1" applyBorder="1" applyAlignment="1">
      <alignment horizontal="center" vertical="center" wrapText="1"/>
    </xf>
    <xf numFmtId="0" fontId="3" fillId="0" borderId="7" xfId="1" applyFont="1" applyBorder="1" applyAlignment="1">
      <alignment horizontal="center" vertical="center" wrapText="1"/>
    </xf>
    <xf numFmtId="0" fontId="3" fillId="0" borderId="12" xfId="1" applyFont="1" applyBorder="1" applyAlignment="1">
      <alignment horizontal="center" vertical="center" wrapText="1"/>
    </xf>
    <xf numFmtId="0" fontId="7" fillId="0" borderId="12" xfId="0" applyNumberFormat="1" applyFont="1" applyFill="1" applyBorder="1" applyAlignment="1" applyProtection="1">
      <alignment horizontal="left" vertical="center"/>
    </xf>
    <xf numFmtId="0" fontId="7" fillId="0" borderId="12" xfId="0" applyNumberFormat="1" applyFont="1" applyFill="1" applyBorder="1" applyAlignment="1" applyProtection="1">
      <alignment vertical="center" wrapText="1"/>
    </xf>
    <xf numFmtId="0" fontId="7" fillId="0" borderId="12" xfId="0" applyNumberFormat="1" applyFont="1" applyFill="1" applyBorder="1" applyAlignment="1" applyProtection="1">
      <alignment vertical="center"/>
    </xf>
    <xf numFmtId="10" fontId="7" fillId="0" borderId="12" xfId="0" applyNumberFormat="1" applyFont="1" applyFill="1" applyBorder="1" applyAlignment="1" applyProtection="1">
      <alignment horizontal="left" vertical="center" wrapText="1"/>
    </xf>
    <xf numFmtId="0" fontId="7" fillId="0" borderId="12" xfId="2" applyNumberFormat="1" applyFont="1" applyFill="1" applyBorder="1" applyAlignment="1" applyProtection="1">
      <alignment vertical="center"/>
    </xf>
    <xf numFmtId="9" fontId="7" fillId="0" borderId="12" xfId="0" applyNumberFormat="1" applyFont="1" applyFill="1" applyBorder="1" applyAlignment="1" applyProtection="1">
      <alignment horizontal="left" vertical="center"/>
    </xf>
    <xf numFmtId="10" fontId="7" fillId="0" borderId="12" xfId="2" applyNumberFormat="1" applyFont="1" applyFill="1" applyBorder="1" applyAlignment="1" applyProtection="1">
      <alignment horizontal="left" vertical="center"/>
    </xf>
    <xf numFmtId="9" fontId="7" fillId="0" borderId="12" xfId="0" applyNumberFormat="1" applyFont="1" applyFill="1" applyBorder="1" applyAlignment="1" applyProtection="1">
      <alignment horizontal="left" vertical="center" wrapText="1"/>
    </xf>
    <xf numFmtId="0" fontId="3" fillId="0" borderId="12" xfId="0" applyNumberFormat="1" applyFont="1" applyFill="1" applyBorder="1" applyAlignment="1" applyProtection="1">
      <alignment vertical="center" wrapText="1"/>
    </xf>
    <xf numFmtId="0" fontId="7" fillId="0" borderId="12" xfId="0" applyNumberFormat="1" applyFont="1" applyFill="1" applyBorder="1" applyAlignment="1" applyProtection="1">
      <alignment horizontal="left" vertical="center" wrapText="1"/>
    </xf>
    <xf numFmtId="0" fontId="7" fillId="0" borderId="12" xfId="2" applyNumberFormat="1" applyFont="1" applyFill="1" applyBorder="1" applyAlignment="1" applyProtection="1">
      <alignment horizontal="center" vertical="center"/>
    </xf>
    <xf numFmtId="0" fontId="3" fillId="0" borderId="12" xfId="1" applyFont="1" applyBorder="1" applyAlignment="1">
      <alignment vertical="center" wrapText="1"/>
    </xf>
    <xf numFmtId="0" fontId="7" fillId="0" borderId="15" xfId="0" applyNumberFormat="1" applyFont="1" applyFill="1" applyBorder="1" applyAlignment="1" applyProtection="1">
      <alignment vertical="center" wrapText="1"/>
    </xf>
    <xf numFmtId="0" fontId="3" fillId="0" borderId="0" xfId="1" applyFont="1" applyAlignment="1">
      <alignment vertical="center" wrapText="1"/>
    </xf>
    <xf numFmtId="0" fontId="3" fillId="0" borderId="11" xfId="1" applyFont="1" applyFill="1" applyBorder="1" applyAlignment="1">
      <alignment horizontal="center" vertical="center" wrapText="1"/>
    </xf>
    <xf numFmtId="0" fontId="7" fillId="0" borderId="15" xfId="2" applyNumberFormat="1" applyFont="1" applyFill="1" applyBorder="1" applyAlignment="1" applyProtection="1">
      <alignment vertical="center"/>
    </xf>
    <xf numFmtId="0" fontId="3" fillId="0" borderId="20" xfId="1" applyFont="1" applyBorder="1" applyAlignment="1">
      <alignment horizontal="left" vertical="center" wrapText="1"/>
    </xf>
    <xf numFmtId="0" fontId="7" fillId="0" borderId="15" xfId="2" applyNumberFormat="1" applyFont="1" applyFill="1" applyBorder="1" applyAlignment="1" applyProtection="1">
      <alignment horizontal="left" vertical="center"/>
    </xf>
    <xf numFmtId="9" fontId="7" fillId="0" borderId="15" xfId="0" applyNumberFormat="1" applyFont="1" applyFill="1" applyBorder="1" applyAlignment="1" applyProtection="1">
      <alignment horizontal="left" vertical="center"/>
    </xf>
    <xf numFmtId="0" fontId="7" fillId="0" borderId="15" xfId="0" applyNumberFormat="1" applyFont="1" applyFill="1" applyBorder="1" applyAlignment="1" applyProtection="1">
      <alignment horizontal="left" vertical="center"/>
    </xf>
    <xf numFmtId="10" fontId="7" fillId="0" borderId="12" xfId="0" applyNumberFormat="1" applyFont="1" applyFill="1" applyBorder="1" applyAlignment="1" applyProtection="1">
      <alignment horizontal="left" vertical="center"/>
    </xf>
    <xf numFmtId="0" fontId="3" fillId="0" borderId="21" xfId="1" applyFont="1" applyBorder="1" applyAlignment="1">
      <alignment vertical="center" wrapText="1"/>
    </xf>
    <xf numFmtId="0" fontId="3" fillId="0" borderId="22" xfId="1" applyFont="1" applyBorder="1" applyAlignment="1">
      <alignment vertical="center" wrapText="1"/>
    </xf>
    <xf numFmtId="0" fontId="1" fillId="0" borderId="0" xfId="1" applyFont="1" applyAlignment="1">
      <alignment horizontal="center" vertical="center" wrapText="1"/>
    </xf>
    <xf numFmtId="10" fontId="3" fillId="0" borderId="1" xfId="1" applyNumberFormat="1" applyFont="1" applyBorder="1" applyAlignment="1">
      <alignment horizontal="left" vertical="center" wrapText="1"/>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wrapText="1"/>
    </xf>
    <xf numFmtId="0" fontId="3" fillId="0" borderId="20" xfId="1" applyFont="1" applyFill="1" applyBorder="1" applyAlignment="1">
      <alignment horizontal="left" vertical="center" wrapText="1"/>
    </xf>
    <xf numFmtId="0" fontId="3" fillId="0" borderId="12" xfId="1" applyFont="1" applyBorder="1" applyAlignment="1">
      <alignment horizontal="center" vertical="center" wrapText="1"/>
    </xf>
    <xf numFmtId="0" fontId="3" fillId="0" borderId="1" xfId="1" applyFont="1" applyBorder="1" applyAlignment="1">
      <alignment horizontal="left" vertical="center" wrapText="1"/>
    </xf>
    <xf numFmtId="0" fontId="3" fillId="0" borderId="1" xfId="1" applyFont="1" applyBorder="1" applyAlignment="1">
      <alignment horizontal="center" vertical="center" wrapText="1"/>
    </xf>
    <xf numFmtId="0" fontId="3" fillId="0" borderId="3" xfId="1" applyFont="1" applyFill="1" applyBorder="1" applyAlignment="1">
      <alignment horizontal="center" vertical="center" wrapText="1"/>
    </xf>
    <xf numFmtId="0" fontId="1" fillId="0" borderId="0" xfId="1" applyFont="1" applyAlignment="1">
      <alignment vertical="center" wrapText="1"/>
    </xf>
    <xf numFmtId="0" fontId="3" fillId="0" borderId="0" xfId="1" applyFont="1" applyFill="1" applyAlignment="1">
      <alignment horizontal="center" vertical="center" wrapText="1"/>
    </xf>
    <xf numFmtId="0" fontId="3" fillId="0" borderId="16" xfId="1" applyFont="1" applyFill="1" applyBorder="1" applyAlignment="1">
      <alignment horizontal="center" vertical="center" wrapText="1"/>
    </xf>
    <xf numFmtId="0" fontId="3" fillId="0" borderId="0" xfId="1" applyFont="1" applyFill="1" applyAlignment="1">
      <alignment vertical="center" wrapText="1"/>
    </xf>
    <xf numFmtId="0" fontId="7" fillId="0" borderId="23" xfId="0" applyNumberFormat="1" applyFont="1" applyFill="1" applyBorder="1" applyAlignment="1" applyProtection="1">
      <alignment vertical="center" wrapText="1"/>
    </xf>
    <xf numFmtId="0" fontId="3" fillId="0" borderId="3" xfId="1" applyFont="1" applyFill="1" applyBorder="1" applyAlignment="1">
      <alignment horizontal="center" vertical="center" wrapText="1"/>
    </xf>
    <xf numFmtId="0" fontId="7" fillId="0" borderId="12" xfId="0" applyNumberFormat="1" applyFont="1" applyFill="1" applyBorder="1" applyAlignment="1" applyProtection="1">
      <alignment horizontal="center" vertical="center"/>
    </xf>
    <xf numFmtId="0" fontId="3" fillId="0" borderId="1" xfId="1" applyFont="1" applyFill="1" applyBorder="1" applyAlignment="1">
      <alignment horizontal="justify" vertical="center" wrapText="1"/>
    </xf>
    <xf numFmtId="0" fontId="3" fillId="0" borderId="7" xfId="1" applyFont="1" applyFill="1" applyBorder="1" applyAlignment="1">
      <alignment horizontal="justify" vertical="center" wrapText="1"/>
    </xf>
    <xf numFmtId="0" fontId="3" fillId="0" borderId="4" xfId="1" applyFont="1" applyBorder="1" applyAlignment="1">
      <alignment horizontal="center" vertical="center" wrapText="1"/>
    </xf>
    <xf numFmtId="0" fontId="3" fillId="0" borderId="6" xfId="1" applyFont="1" applyBorder="1" applyAlignment="1">
      <alignment horizontal="center" vertical="center" wrapText="1"/>
    </xf>
    <xf numFmtId="0" fontId="3" fillId="0" borderId="1" xfId="1" applyFont="1" applyFill="1" applyBorder="1" applyAlignment="1">
      <alignment horizontal="left" vertical="center" wrapText="1"/>
    </xf>
    <xf numFmtId="0" fontId="3" fillId="0" borderId="7" xfId="1" applyFont="1" applyFill="1" applyBorder="1" applyAlignment="1">
      <alignment horizontal="left" vertical="center" wrapText="1"/>
    </xf>
    <xf numFmtId="0" fontId="3" fillId="0" borderId="1" xfId="1" applyFont="1" applyBorder="1" applyAlignment="1">
      <alignment horizontal="left" vertical="center" wrapText="1"/>
    </xf>
    <xf numFmtId="0" fontId="3" fillId="0" borderId="7" xfId="1" applyFont="1" applyBorder="1" applyAlignment="1">
      <alignment horizontal="left" vertical="center" wrapText="1"/>
    </xf>
    <xf numFmtId="0" fontId="3" fillId="0" borderId="18" xfId="1" applyFont="1" applyFill="1" applyBorder="1" applyAlignment="1">
      <alignment horizontal="left" vertical="center" wrapText="1"/>
    </xf>
    <xf numFmtId="0" fontId="3" fillId="0" borderId="20" xfId="1" applyFont="1" applyFill="1" applyBorder="1" applyAlignment="1">
      <alignment horizontal="left" vertical="center" wrapText="1"/>
    </xf>
    <xf numFmtId="0" fontId="3" fillId="0" borderId="14" xfId="1" applyFont="1" applyFill="1" applyBorder="1" applyAlignment="1">
      <alignment horizontal="left" vertical="center" wrapText="1"/>
    </xf>
    <xf numFmtId="0" fontId="3" fillId="0" borderId="13" xfId="1" applyFont="1" applyFill="1" applyBorder="1" applyAlignment="1">
      <alignment horizontal="left" vertical="center" wrapText="1"/>
    </xf>
    <xf numFmtId="0" fontId="3" fillId="0" borderId="14"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4" xfId="1" applyFont="1" applyFill="1" applyBorder="1" applyAlignment="1">
      <alignment horizontal="center" vertical="center" wrapText="1"/>
    </xf>
    <xf numFmtId="0" fontId="3" fillId="0" borderId="13" xfId="1" applyFont="1" applyFill="1" applyBorder="1" applyAlignment="1">
      <alignment horizontal="center" vertical="center" wrapText="1"/>
    </xf>
    <xf numFmtId="0" fontId="3" fillId="0" borderId="1" xfId="1" applyFont="1" applyBorder="1" applyAlignment="1">
      <alignment horizontal="center" vertical="center" wrapText="1"/>
    </xf>
    <xf numFmtId="0" fontId="3" fillId="0" borderId="7" xfId="1" applyFont="1" applyBorder="1" applyAlignment="1">
      <alignment horizontal="center" vertical="center" wrapText="1"/>
    </xf>
    <xf numFmtId="0" fontId="3" fillId="0" borderId="1" xfId="1" applyFont="1" applyBorder="1" applyAlignment="1">
      <alignment horizontal="justify" vertical="center" wrapText="1"/>
    </xf>
    <xf numFmtId="0" fontId="3" fillId="0" borderId="7" xfId="1" applyFont="1" applyBorder="1" applyAlignment="1">
      <alignment horizontal="justify" vertical="center" wrapText="1"/>
    </xf>
    <xf numFmtId="0" fontId="3" fillId="0" borderId="12" xfId="1" applyFont="1" applyBorder="1" applyAlignment="1">
      <alignment horizontal="left" vertical="center" wrapText="1"/>
    </xf>
    <xf numFmtId="0" fontId="3" fillId="0" borderId="24" xfId="1" applyFont="1" applyFill="1" applyBorder="1" applyAlignment="1">
      <alignment horizontal="center" vertical="center" wrapText="1"/>
    </xf>
    <xf numFmtId="0" fontId="3" fillId="0" borderId="25" xfId="1" applyFont="1" applyFill="1" applyBorder="1" applyAlignment="1">
      <alignment horizontal="center" vertical="center" wrapText="1"/>
    </xf>
    <xf numFmtId="0" fontId="4" fillId="0" borderId="0" xfId="1" applyFont="1" applyAlignment="1">
      <alignment horizontal="left" vertical="center"/>
    </xf>
    <xf numFmtId="0" fontId="6" fillId="0" borderId="0" xfId="1" applyFont="1" applyAlignment="1">
      <alignment horizontal="center" vertical="center" wrapText="1"/>
    </xf>
    <xf numFmtId="0" fontId="6" fillId="0" borderId="0" xfId="1" applyFont="1" applyFill="1" applyAlignment="1">
      <alignment horizontal="center" vertical="center" wrapText="1"/>
    </xf>
    <xf numFmtId="0" fontId="3" fillId="0" borderId="0" xfId="1" applyFont="1" applyAlignment="1">
      <alignment horizontal="center" vertical="center" wrapText="1"/>
    </xf>
    <xf numFmtId="0" fontId="3" fillId="0" borderId="0" xfId="1" applyFont="1" applyFill="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Fill="1" applyBorder="1" applyAlignment="1">
      <alignment horizontal="center" vertical="center" wrapText="1"/>
    </xf>
    <xf numFmtId="0" fontId="3" fillId="0" borderId="7"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6" xfId="1" applyFont="1" applyFill="1" applyBorder="1" applyAlignment="1">
      <alignment horizontal="center" vertical="center" wrapText="1"/>
    </xf>
    <xf numFmtId="0" fontId="3" fillId="0" borderId="3" xfId="1" applyFont="1" applyBorder="1" applyAlignment="1">
      <alignment horizontal="left" vertical="center" wrapText="1"/>
    </xf>
    <xf numFmtId="0" fontId="3" fillId="0" borderId="3" xfId="1" applyFont="1" applyFill="1" applyBorder="1" applyAlignment="1">
      <alignment horizontal="left" vertical="center" wrapText="1"/>
    </xf>
    <xf numFmtId="0" fontId="3" fillId="0" borderId="5" xfId="0" applyFont="1" applyFill="1" applyBorder="1" applyAlignment="1">
      <alignment vertical="center"/>
    </xf>
    <xf numFmtId="0" fontId="3" fillId="0" borderId="6" xfId="0" applyFont="1" applyFill="1" applyBorder="1" applyAlignment="1">
      <alignment vertical="center"/>
    </xf>
    <xf numFmtId="0" fontId="3" fillId="0" borderId="8" xfId="1" applyFont="1" applyBorder="1" applyAlignment="1">
      <alignment horizontal="center" vertical="center" wrapText="1"/>
    </xf>
    <xf numFmtId="0" fontId="3" fillId="0" borderId="0" xfId="0" applyFont="1" applyFill="1" applyBorder="1" applyAlignment="1">
      <alignment vertical="center"/>
    </xf>
    <xf numFmtId="0" fontId="3" fillId="0" borderId="9" xfId="0" applyFont="1" applyFill="1" applyBorder="1" applyAlignment="1">
      <alignment vertical="center"/>
    </xf>
    <xf numFmtId="0" fontId="3" fillId="0" borderId="8" xfId="0" applyFont="1" applyFill="1" applyBorder="1" applyAlignment="1">
      <alignment vertical="center"/>
    </xf>
    <xf numFmtId="0" fontId="3" fillId="0" borderId="10" xfId="0" applyFont="1" applyFill="1" applyBorder="1" applyAlignment="1">
      <alignment vertical="center"/>
    </xf>
    <xf numFmtId="0" fontId="3" fillId="0" borderId="12" xfId="1" applyFont="1" applyBorder="1" applyAlignment="1">
      <alignment horizontal="center" vertical="center" wrapText="1"/>
    </xf>
    <xf numFmtId="0" fontId="7" fillId="0" borderId="12" xfId="0" applyNumberFormat="1" applyFont="1" applyFill="1" applyBorder="1" applyAlignment="1" applyProtection="1">
      <alignment horizontal="left" vertical="center" wrapText="1"/>
    </xf>
    <xf numFmtId="0" fontId="7" fillId="0" borderId="18" xfId="0" applyNumberFormat="1" applyFont="1" applyFill="1" applyBorder="1" applyAlignment="1" applyProtection="1">
      <alignment horizontal="left" vertical="center" wrapText="1"/>
    </xf>
    <xf numFmtId="0" fontId="7" fillId="0" borderId="20" xfId="0" applyNumberFormat="1" applyFont="1" applyFill="1" applyBorder="1" applyAlignment="1" applyProtection="1">
      <alignment horizontal="left" vertical="center" wrapText="1"/>
    </xf>
    <xf numFmtId="0" fontId="7" fillId="0" borderId="21" xfId="0" applyNumberFormat="1" applyFont="1" applyFill="1" applyBorder="1" applyAlignment="1" applyProtection="1">
      <alignment horizontal="left" vertical="center" wrapText="1"/>
    </xf>
    <xf numFmtId="0" fontId="7" fillId="0" borderId="22" xfId="0" applyNumberFormat="1" applyFont="1" applyFill="1" applyBorder="1" applyAlignment="1" applyProtection="1">
      <alignment horizontal="left" vertical="center" wrapText="1"/>
    </xf>
    <xf numFmtId="0" fontId="7" fillId="0" borderId="21" xfId="2" applyNumberFormat="1" applyFont="1" applyFill="1" applyBorder="1" applyAlignment="1" applyProtection="1">
      <alignment horizontal="left" vertical="center" wrapText="1"/>
    </xf>
    <xf numFmtId="0" fontId="7" fillId="0" borderId="22" xfId="2" applyNumberFormat="1" applyFont="1" applyFill="1" applyBorder="1" applyAlignment="1" applyProtection="1">
      <alignment horizontal="left" vertical="center" wrapText="1"/>
    </xf>
    <xf numFmtId="0" fontId="3" fillId="0" borderId="12" xfId="1" applyFont="1" applyBorder="1" applyAlignment="1">
      <alignment vertical="center" wrapText="1"/>
    </xf>
    <xf numFmtId="0" fontId="3" fillId="0" borderId="12" xfId="1" applyFont="1" applyFill="1" applyBorder="1" applyAlignment="1">
      <alignment horizontal="left" vertical="center" wrapText="1"/>
    </xf>
    <xf numFmtId="0" fontId="1" fillId="0" borderId="0" xfId="1" applyFont="1" applyAlignment="1">
      <alignment vertical="center" wrapText="1"/>
    </xf>
    <xf numFmtId="0" fontId="1" fillId="0" borderId="0" xfId="1" applyFont="1" applyFill="1" applyAlignment="1">
      <alignment vertical="center" wrapText="1"/>
    </xf>
    <xf numFmtId="0" fontId="3" fillId="0" borderId="10" xfId="1" applyFont="1" applyBorder="1" applyAlignment="1">
      <alignment horizontal="center" vertical="center" wrapText="1"/>
    </xf>
    <xf numFmtId="0" fontId="3" fillId="0" borderId="19" xfId="1" applyFont="1" applyBorder="1" applyAlignment="1">
      <alignment horizontal="center" vertical="center" wrapText="1"/>
    </xf>
    <xf numFmtId="9" fontId="7" fillId="0" borderId="12" xfId="0" applyNumberFormat="1" applyFont="1" applyFill="1" applyBorder="1" applyAlignment="1" applyProtection="1">
      <alignment horizontal="center" vertical="center" wrapText="1"/>
    </xf>
  </cellXfs>
  <cellStyles count="3">
    <cellStyle name="常规" xfId="0" builtinId="0"/>
    <cellStyle name="常规 2" xfId="1" xr:uid="{00000000-0005-0000-0000-000031000000}"/>
    <cellStyle name="常规 3" xfId="2" xr:uid="{00000000-0005-0000-0000-000030000000}"/>
  </cellStyles>
  <dxfs count="17">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xr9:uid="{59DB682C-5494-4EDE-A608-00C9E5F0F923}">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xr9:uid="{267968C8-6FFD-4C36-ACC1-9EA1FD1885CA}">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59"/>
  <sheetViews>
    <sheetView tabSelected="1" zoomScaleNormal="100" workbookViewId="0">
      <selection activeCell="Q12" sqref="Q12"/>
    </sheetView>
  </sheetViews>
  <sheetFormatPr defaultColWidth="8.875" defaultRowHeight="12"/>
  <cols>
    <col min="1" max="1" width="4.25" style="1" customWidth="1"/>
    <col min="2" max="2" width="5" style="1" customWidth="1"/>
    <col min="3" max="3" width="9.25" style="1" customWidth="1"/>
    <col min="4" max="4" width="17.75" style="70" customWidth="1"/>
    <col min="5" max="5" width="15.75" style="70" customWidth="1"/>
    <col min="6" max="6" width="13.625" style="5" customWidth="1"/>
    <col min="7" max="7" width="12.25" style="1" customWidth="1"/>
    <col min="8" max="8" width="14.75" style="61" customWidth="1"/>
    <col min="9" max="9" width="6.125" style="61" customWidth="1"/>
    <col min="10" max="10" width="8" style="1" customWidth="1"/>
    <col min="11" max="11" width="19.5" style="1" customWidth="1"/>
    <col min="12" max="16384" width="8.875" style="1"/>
  </cols>
  <sheetData>
    <row r="1" spans="1:11" ht="16.5" customHeight="1">
      <c r="A1" s="100" t="s">
        <v>0</v>
      </c>
      <c r="B1" s="100"/>
      <c r="C1" s="6"/>
      <c r="D1" s="6"/>
    </row>
    <row r="2" spans="1:11" ht="20.25" customHeight="1">
      <c r="A2" s="101" t="s">
        <v>1</v>
      </c>
      <c r="B2" s="101"/>
      <c r="C2" s="101"/>
      <c r="D2" s="101"/>
      <c r="E2" s="101"/>
      <c r="F2" s="102"/>
      <c r="G2" s="101"/>
      <c r="H2" s="101"/>
      <c r="I2" s="101"/>
      <c r="J2" s="101"/>
      <c r="K2" s="101"/>
    </row>
    <row r="3" spans="1:11" s="2" customFormat="1" ht="14.25" customHeight="1">
      <c r="A3" s="103" t="s">
        <v>2</v>
      </c>
      <c r="B3" s="103"/>
      <c r="C3" s="103"/>
      <c r="D3" s="103"/>
      <c r="E3" s="103"/>
      <c r="F3" s="104"/>
      <c r="G3" s="103"/>
      <c r="H3" s="103"/>
      <c r="I3" s="103"/>
      <c r="J3" s="103"/>
      <c r="K3" s="103"/>
    </row>
    <row r="4" spans="1:11" s="3" customFormat="1" ht="18.75" customHeight="1">
      <c r="A4" s="93" t="s">
        <v>3</v>
      </c>
      <c r="B4" s="105"/>
      <c r="C4" s="105"/>
      <c r="D4" s="106" t="s">
        <v>4</v>
      </c>
      <c r="E4" s="106"/>
      <c r="F4" s="107"/>
      <c r="G4" s="106"/>
      <c r="H4" s="106"/>
      <c r="I4" s="106"/>
      <c r="J4" s="106"/>
      <c r="K4" s="106"/>
    </row>
    <row r="5" spans="1:11" s="3" customFormat="1" ht="18.75" customHeight="1">
      <c r="A5" s="93" t="s">
        <v>5</v>
      </c>
      <c r="B5" s="105"/>
      <c r="C5" s="105"/>
      <c r="D5" s="93" t="s">
        <v>6</v>
      </c>
      <c r="E5" s="105"/>
      <c r="F5" s="108"/>
      <c r="G5" s="106" t="s">
        <v>7</v>
      </c>
      <c r="H5" s="106"/>
      <c r="I5" s="105" t="s">
        <v>6</v>
      </c>
      <c r="J5" s="105"/>
      <c r="K5" s="94"/>
    </row>
    <row r="6" spans="1:11" s="3" customFormat="1" ht="18.75" customHeight="1">
      <c r="A6" s="79" t="s">
        <v>8</v>
      </c>
      <c r="B6" s="115"/>
      <c r="C6" s="116"/>
      <c r="D6" s="68"/>
      <c r="E6" s="69" t="s">
        <v>9</v>
      </c>
      <c r="F6" s="8" t="s">
        <v>10</v>
      </c>
      <c r="G6" s="109" t="s">
        <v>11</v>
      </c>
      <c r="H6" s="110"/>
      <c r="I6" s="17" t="s">
        <v>12</v>
      </c>
      <c r="J6" s="8" t="s">
        <v>13</v>
      </c>
      <c r="K6" s="8" t="s">
        <v>14</v>
      </c>
    </row>
    <row r="7" spans="1:11" s="3" customFormat="1" ht="18.75" customHeight="1">
      <c r="A7" s="117"/>
      <c r="B7" s="118"/>
      <c r="C7" s="119"/>
      <c r="D7" s="67" t="s">
        <v>15</v>
      </c>
      <c r="E7" s="75">
        <v>10000</v>
      </c>
      <c r="F7" s="75">
        <v>10000</v>
      </c>
      <c r="G7" s="109">
        <v>9432.3799999999992</v>
      </c>
      <c r="H7" s="110"/>
      <c r="I7" s="17">
        <v>10</v>
      </c>
      <c r="J7" s="16">
        <f>G7/F7</f>
        <v>0.94323799999999991</v>
      </c>
      <c r="K7" s="75">
        <v>10</v>
      </c>
    </row>
    <row r="8" spans="1:11" s="3" customFormat="1" ht="27.75" customHeight="1">
      <c r="A8" s="120"/>
      <c r="B8" s="118"/>
      <c r="C8" s="119"/>
      <c r="D8" s="67" t="s">
        <v>16</v>
      </c>
      <c r="E8" s="75">
        <v>10000</v>
      </c>
      <c r="F8" s="75">
        <v>10000</v>
      </c>
      <c r="G8" s="109">
        <v>9432.3799999999992</v>
      </c>
      <c r="H8" s="110"/>
      <c r="I8" s="17" t="s">
        <v>17</v>
      </c>
      <c r="J8" s="16"/>
      <c r="K8" s="8" t="s">
        <v>17</v>
      </c>
    </row>
    <row r="9" spans="1:11" s="3" customFormat="1" ht="18.75" customHeight="1">
      <c r="A9" s="120"/>
      <c r="B9" s="118"/>
      <c r="C9" s="119"/>
      <c r="D9" s="68" t="s">
        <v>18</v>
      </c>
      <c r="E9" s="75">
        <v>0</v>
      </c>
      <c r="F9" s="75">
        <v>0</v>
      </c>
      <c r="G9" s="109">
        <v>0</v>
      </c>
      <c r="H9" s="110"/>
      <c r="I9" s="17" t="s">
        <v>17</v>
      </c>
      <c r="J9" s="8"/>
      <c r="K9" s="8" t="s">
        <v>17</v>
      </c>
    </row>
    <row r="10" spans="1:11" s="3" customFormat="1" ht="18.75" customHeight="1">
      <c r="A10" s="121"/>
      <c r="B10" s="118"/>
      <c r="C10" s="119"/>
      <c r="D10" s="9" t="s">
        <v>19</v>
      </c>
      <c r="E10" s="52">
        <v>0</v>
      </c>
      <c r="F10" s="52">
        <v>0</v>
      </c>
      <c r="G10" s="111">
        <v>0</v>
      </c>
      <c r="H10" s="112"/>
      <c r="I10" s="52" t="s">
        <v>17</v>
      </c>
      <c r="J10" s="10"/>
      <c r="K10" s="10" t="s">
        <v>17</v>
      </c>
    </row>
    <row r="11" spans="1:11" s="3" customFormat="1" ht="14.1" customHeight="1">
      <c r="A11" s="117" t="s">
        <v>20</v>
      </c>
      <c r="B11" s="106" t="s">
        <v>21</v>
      </c>
      <c r="C11" s="106"/>
      <c r="D11" s="106"/>
      <c r="E11" s="106"/>
      <c r="F11" s="107"/>
      <c r="G11" s="106" t="s">
        <v>22</v>
      </c>
      <c r="H11" s="106"/>
      <c r="I11" s="106"/>
      <c r="J11" s="106"/>
      <c r="K11" s="106"/>
    </row>
    <row r="12" spans="1:11" s="3" customFormat="1" ht="243.75" customHeight="1">
      <c r="A12" s="134"/>
      <c r="B12" s="113" t="s">
        <v>23</v>
      </c>
      <c r="C12" s="113"/>
      <c r="D12" s="113"/>
      <c r="E12" s="113"/>
      <c r="F12" s="114"/>
      <c r="G12" s="113" t="s">
        <v>384</v>
      </c>
      <c r="H12" s="113"/>
      <c r="I12" s="113"/>
      <c r="J12" s="113"/>
      <c r="K12" s="113"/>
    </row>
    <row r="13" spans="1:11" s="4" customFormat="1" ht="51" customHeight="1">
      <c r="A13" s="122" t="s">
        <v>24</v>
      </c>
      <c r="B13" s="18" t="s">
        <v>25</v>
      </c>
      <c r="C13" s="18" t="s">
        <v>26</v>
      </c>
      <c r="D13" s="122" t="s">
        <v>27</v>
      </c>
      <c r="E13" s="122"/>
      <c r="F13" s="19" t="s">
        <v>28</v>
      </c>
      <c r="G13" s="18" t="s">
        <v>29</v>
      </c>
      <c r="H13" s="37" t="s">
        <v>12</v>
      </c>
      <c r="I13" s="37" t="s">
        <v>14</v>
      </c>
      <c r="J13" s="93" t="s">
        <v>30</v>
      </c>
      <c r="K13" s="94"/>
    </row>
    <row r="14" spans="1:11" s="3" customFormat="1" ht="18.75" customHeight="1">
      <c r="A14" s="122"/>
      <c r="B14" s="122" t="s">
        <v>31</v>
      </c>
      <c r="C14" s="122" t="s">
        <v>32</v>
      </c>
      <c r="D14" s="97" t="s">
        <v>33</v>
      </c>
      <c r="E14" s="97"/>
      <c r="F14" s="20" t="s">
        <v>34</v>
      </c>
      <c r="G14" s="65" t="s">
        <v>383</v>
      </c>
      <c r="H14" s="37">
        <v>0.5</v>
      </c>
      <c r="I14" s="37">
        <v>0.5</v>
      </c>
      <c r="J14" s="93"/>
      <c r="K14" s="94"/>
    </row>
    <row r="15" spans="1:11" s="3" customFormat="1" ht="18.75" customHeight="1">
      <c r="A15" s="122"/>
      <c r="B15" s="122"/>
      <c r="C15" s="122"/>
      <c r="D15" s="97" t="s">
        <v>35</v>
      </c>
      <c r="E15" s="97"/>
      <c r="F15" s="20" t="s">
        <v>36</v>
      </c>
      <c r="G15" s="54" t="s">
        <v>36</v>
      </c>
      <c r="H15" s="19">
        <v>0.5</v>
      </c>
      <c r="I15" s="37">
        <v>0.5</v>
      </c>
      <c r="J15" s="7"/>
      <c r="K15" s="11"/>
    </row>
    <row r="16" spans="1:11" s="3" customFormat="1" ht="18.75" customHeight="1">
      <c r="A16" s="122"/>
      <c r="B16" s="122"/>
      <c r="C16" s="122"/>
      <c r="D16" s="97" t="s">
        <v>37</v>
      </c>
      <c r="E16" s="97"/>
      <c r="F16" s="20" t="s">
        <v>38</v>
      </c>
      <c r="G16" s="54" t="s">
        <v>378</v>
      </c>
      <c r="H16" s="19">
        <v>0.5</v>
      </c>
      <c r="I16" s="37">
        <v>0.5</v>
      </c>
      <c r="J16" s="7"/>
      <c r="K16" s="11"/>
    </row>
    <row r="17" spans="1:11" s="3" customFormat="1" ht="18.75" customHeight="1">
      <c r="A17" s="122"/>
      <c r="B17" s="122"/>
      <c r="C17" s="122"/>
      <c r="D17" s="124" t="s">
        <v>39</v>
      </c>
      <c r="E17" s="125"/>
      <c r="F17" s="39" t="s">
        <v>40</v>
      </c>
      <c r="G17" s="55" t="s">
        <v>379</v>
      </c>
      <c r="H17" s="19">
        <v>0.5</v>
      </c>
      <c r="I17" s="37">
        <v>0.5</v>
      </c>
      <c r="J17" s="7"/>
      <c r="K17" s="11"/>
    </row>
    <row r="18" spans="1:11" s="3" customFormat="1" ht="18.75" customHeight="1">
      <c r="A18" s="122"/>
      <c r="B18" s="122"/>
      <c r="C18" s="122"/>
      <c r="D18" s="123" t="s">
        <v>41</v>
      </c>
      <c r="E18" s="123"/>
      <c r="F18" s="39" t="s">
        <v>42</v>
      </c>
      <c r="G18" s="55" t="s">
        <v>380</v>
      </c>
      <c r="H18" s="19">
        <v>0.5</v>
      </c>
      <c r="I18" s="37">
        <v>0.5</v>
      </c>
      <c r="J18" s="7"/>
      <c r="K18" s="11"/>
    </row>
    <row r="19" spans="1:11" s="3" customFormat="1" ht="18.75" customHeight="1">
      <c r="A19" s="122"/>
      <c r="B19" s="122"/>
      <c r="C19" s="122"/>
      <c r="D19" s="126" t="s">
        <v>43</v>
      </c>
      <c r="E19" s="127"/>
      <c r="F19" s="39" t="s">
        <v>44</v>
      </c>
      <c r="G19" s="40" t="s">
        <v>374</v>
      </c>
      <c r="H19" s="19">
        <v>0.5</v>
      </c>
      <c r="I19" s="66">
        <v>0.5</v>
      </c>
      <c r="J19" s="7"/>
      <c r="K19" s="11"/>
    </row>
    <row r="20" spans="1:11" s="3" customFormat="1" ht="18.75" customHeight="1">
      <c r="A20" s="122"/>
      <c r="B20" s="122"/>
      <c r="C20" s="122"/>
      <c r="D20" s="126" t="s">
        <v>45</v>
      </c>
      <c r="E20" s="127"/>
      <c r="F20" s="39" t="s">
        <v>42</v>
      </c>
      <c r="G20" s="40" t="s">
        <v>375</v>
      </c>
      <c r="H20" s="19">
        <v>0.5</v>
      </c>
      <c r="I20" s="66">
        <v>0.5</v>
      </c>
      <c r="J20" s="7"/>
      <c r="K20" s="11"/>
    </row>
    <row r="21" spans="1:11" s="3" customFormat="1" ht="159.75" customHeight="1">
      <c r="A21" s="122"/>
      <c r="B21" s="122"/>
      <c r="C21" s="122"/>
      <c r="D21" s="123" t="s">
        <v>46</v>
      </c>
      <c r="E21" s="123"/>
      <c r="F21" s="39" t="s">
        <v>47</v>
      </c>
      <c r="G21" s="40" t="s">
        <v>299</v>
      </c>
      <c r="H21" s="19">
        <v>0.5</v>
      </c>
      <c r="I21" s="37">
        <v>0.4</v>
      </c>
      <c r="J21" s="87" t="s">
        <v>406</v>
      </c>
      <c r="K21" s="88"/>
    </row>
    <row r="22" spans="1:11" s="3" customFormat="1" ht="18.75" customHeight="1">
      <c r="A22" s="122"/>
      <c r="B22" s="122"/>
      <c r="C22" s="122"/>
      <c r="D22" s="123" t="s">
        <v>48</v>
      </c>
      <c r="E22" s="123"/>
      <c r="F22" s="39" t="s">
        <v>49</v>
      </c>
      <c r="G22" s="23" t="s">
        <v>53</v>
      </c>
      <c r="H22" s="19">
        <v>0.5</v>
      </c>
      <c r="I22" s="37">
        <v>0.5</v>
      </c>
      <c r="J22" s="89"/>
      <c r="K22" s="90"/>
    </row>
    <row r="23" spans="1:11" s="3" customFormat="1" ht="26.25" customHeight="1">
      <c r="A23" s="122"/>
      <c r="B23" s="122"/>
      <c r="C23" s="122"/>
      <c r="D23" s="97" t="s">
        <v>50</v>
      </c>
      <c r="E23" s="97"/>
      <c r="F23" s="20" t="s">
        <v>51</v>
      </c>
      <c r="G23" s="23" t="s">
        <v>303</v>
      </c>
      <c r="H23" s="37">
        <v>1</v>
      </c>
      <c r="I23" s="37">
        <v>1</v>
      </c>
      <c r="J23" s="7"/>
      <c r="K23" s="11"/>
    </row>
    <row r="24" spans="1:11" s="3" customFormat="1" ht="28.5" customHeight="1">
      <c r="A24" s="122"/>
      <c r="B24" s="122"/>
      <c r="C24" s="122"/>
      <c r="D24" s="97" t="s">
        <v>52</v>
      </c>
      <c r="E24" s="97"/>
      <c r="F24" s="20" t="s">
        <v>53</v>
      </c>
      <c r="G24" s="23" t="s">
        <v>304</v>
      </c>
      <c r="H24" s="37">
        <v>1</v>
      </c>
      <c r="I24" s="37">
        <v>1</v>
      </c>
      <c r="J24" s="7"/>
      <c r="K24" s="11"/>
    </row>
    <row r="25" spans="1:11" s="3" customFormat="1" ht="18.75" customHeight="1">
      <c r="A25" s="122"/>
      <c r="B25" s="122"/>
      <c r="C25" s="122"/>
      <c r="D25" s="97" t="s">
        <v>54</v>
      </c>
      <c r="E25" s="97"/>
      <c r="F25" s="20" t="s">
        <v>55</v>
      </c>
      <c r="G25" s="23" t="s">
        <v>305</v>
      </c>
      <c r="H25" s="37">
        <v>1</v>
      </c>
      <c r="I25" s="37">
        <v>1</v>
      </c>
      <c r="J25" s="7"/>
      <c r="K25" s="11"/>
    </row>
    <row r="26" spans="1:11" s="3" customFormat="1" ht="18.75" customHeight="1">
      <c r="A26" s="122"/>
      <c r="B26" s="122"/>
      <c r="C26" s="122"/>
      <c r="D26" s="97" t="s">
        <v>56</v>
      </c>
      <c r="E26" s="97"/>
      <c r="F26" s="20" t="s">
        <v>57</v>
      </c>
      <c r="G26" s="23" t="s">
        <v>306</v>
      </c>
      <c r="H26" s="37">
        <v>1</v>
      </c>
      <c r="I26" s="37">
        <v>1</v>
      </c>
      <c r="J26" s="7"/>
      <c r="K26" s="11"/>
    </row>
    <row r="27" spans="1:11" s="3" customFormat="1" ht="18.75" customHeight="1">
      <c r="A27" s="122"/>
      <c r="B27" s="122"/>
      <c r="C27" s="122"/>
      <c r="D27" s="97" t="s">
        <v>58</v>
      </c>
      <c r="E27" s="97"/>
      <c r="F27" s="20" t="s">
        <v>282</v>
      </c>
      <c r="G27" s="23" t="s">
        <v>307</v>
      </c>
      <c r="H27" s="37">
        <v>1</v>
      </c>
      <c r="I27" s="37">
        <v>1</v>
      </c>
      <c r="J27" s="7"/>
      <c r="K27" s="11"/>
    </row>
    <row r="28" spans="1:11" s="3" customFormat="1" ht="18.75" customHeight="1">
      <c r="A28" s="122"/>
      <c r="B28" s="122"/>
      <c r="C28" s="122"/>
      <c r="D28" s="97" t="s">
        <v>59</v>
      </c>
      <c r="E28" s="97"/>
      <c r="F28" s="20" t="s">
        <v>36</v>
      </c>
      <c r="G28" s="23" t="s">
        <v>308</v>
      </c>
      <c r="H28" s="37">
        <v>1</v>
      </c>
      <c r="I28" s="37">
        <v>1</v>
      </c>
      <c r="J28" s="7"/>
      <c r="K28" s="11"/>
    </row>
    <row r="29" spans="1:11" s="3" customFormat="1" ht="18.75" customHeight="1">
      <c r="A29" s="122"/>
      <c r="B29" s="122"/>
      <c r="C29" s="122"/>
      <c r="D29" s="97" t="s">
        <v>60</v>
      </c>
      <c r="E29" s="97"/>
      <c r="F29" s="20" t="s">
        <v>61</v>
      </c>
      <c r="G29" s="49" t="s">
        <v>363</v>
      </c>
      <c r="H29" s="37">
        <v>1</v>
      </c>
      <c r="I29" s="37">
        <v>1</v>
      </c>
      <c r="J29" s="7"/>
      <c r="K29" s="11"/>
    </row>
    <row r="30" spans="1:11" s="3" customFormat="1" ht="26.25" customHeight="1">
      <c r="A30" s="122"/>
      <c r="B30" s="122"/>
      <c r="C30" s="122"/>
      <c r="D30" s="97" t="s">
        <v>62</v>
      </c>
      <c r="E30" s="97"/>
      <c r="F30" s="20" t="s">
        <v>63</v>
      </c>
      <c r="G30" s="23" t="s">
        <v>309</v>
      </c>
      <c r="H30" s="37">
        <v>1</v>
      </c>
      <c r="I30" s="37">
        <v>1</v>
      </c>
      <c r="J30" s="7"/>
      <c r="K30" s="11"/>
    </row>
    <row r="31" spans="1:11" s="3" customFormat="1" ht="18.75" customHeight="1">
      <c r="A31" s="122"/>
      <c r="B31" s="122"/>
      <c r="C31" s="122"/>
      <c r="D31" s="97" t="s">
        <v>64</v>
      </c>
      <c r="E31" s="97"/>
      <c r="F31" s="20" t="s">
        <v>49</v>
      </c>
      <c r="G31" s="23" t="s">
        <v>310</v>
      </c>
      <c r="H31" s="37">
        <v>1</v>
      </c>
      <c r="I31" s="37">
        <v>1</v>
      </c>
      <c r="J31" s="7"/>
      <c r="K31" s="11"/>
    </row>
    <row r="32" spans="1:11" s="3" customFormat="1" ht="18.75" customHeight="1">
      <c r="A32" s="122"/>
      <c r="B32" s="122"/>
      <c r="C32" s="122"/>
      <c r="D32" s="97" t="s">
        <v>65</v>
      </c>
      <c r="E32" s="97"/>
      <c r="F32" s="20" t="s">
        <v>55</v>
      </c>
      <c r="G32" s="24" t="s">
        <v>293</v>
      </c>
      <c r="H32" s="37">
        <v>1</v>
      </c>
      <c r="I32" s="37">
        <v>1</v>
      </c>
      <c r="J32" s="12"/>
      <c r="K32" s="13"/>
    </row>
    <row r="33" spans="1:11" s="3" customFormat="1" ht="63.75" customHeight="1">
      <c r="A33" s="122"/>
      <c r="B33" s="122"/>
      <c r="C33" s="122"/>
      <c r="D33" s="123" t="s">
        <v>66</v>
      </c>
      <c r="E33" s="123"/>
      <c r="F33" s="39" t="s">
        <v>67</v>
      </c>
      <c r="G33" s="38" t="s">
        <v>297</v>
      </c>
      <c r="H33" s="37">
        <v>1</v>
      </c>
      <c r="I33" s="37">
        <v>0.9</v>
      </c>
      <c r="J33" s="83" t="s">
        <v>392</v>
      </c>
      <c r="K33" s="84"/>
    </row>
    <row r="34" spans="1:11" s="3" customFormat="1" ht="18.75" customHeight="1">
      <c r="A34" s="122"/>
      <c r="B34" s="122"/>
      <c r="C34" s="122"/>
      <c r="D34" s="123" t="s">
        <v>68</v>
      </c>
      <c r="E34" s="123"/>
      <c r="F34" s="39" t="s">
        <v>69</v>
      </c>
      <c r="G34" s="38" t="s">
        <v>294</v>
      </c>
      <c r="H34" s="66">
        <v>0.5</v>
      </c>
      <c r="I34" s="66">
        <v>0.5</v>
      </c>
      <c r="J34" s="12"/>
      <c r="K34" s="13"/>
    </row>
    <row r="35" spans="1:11" s="3" customFormat="1" ht="60" customHeight="1">
      <c r="A35" s="122"/>
      <c r="B35" s="122"/>
      <c r="C35" s="122"/>
      <c r="D35" s="123" t="s">
        <v>70</v>
      </c>
      <c r="E35" s="123"/>
      <c r="F35" s="39" t="s">
        <v>71</v>
      </c>
      <c r="G35" s="38" t="s">
        <v>295</v>
      </c>
      <c r="H35" s="37">
        <v>0.5</v>
      </c>
      <c r="I35" s="37">
        <v>0.4</v>
      </c>
      <c r="J35" s="83" t="s">
        <v>393</v>
      </c>
      <c r="K35" s="84"/>
    </row>
    <row r="36" spans="1:11" s="3" customFormat="1" ht="24.75" customHeight="1">
      <c r="A36" s="122"/>
      <c r="B36" s="122"/>
      <c r="C36" s="122"/>
      <c r="D36" s="123" t="s">
        <v>72</v>
      </c>
      <c r="E36" s="123"/>
      <c r="F36" s="39" t="s">
        <v>63</v>
      </c>
      <c r="G36" s="38" t="s">
        <v>296</v>
      </c>
      <c r="H36" s="66">
        <v>0.5</v>
      </c>
      <c r="I36" s="66">
        <v>0.5</v>
      </c>
      <c r="J36" s="12"/>
      <c r="K36" s="13"/>
    </row>
    <row r="37" spans="1:11" s="3" customFormat="1" ht="18.75" customHeight="1">
      <c r="A37" s="122"/>
      <c r="B37" s="122"/>
      <c r="C37" s="122"/>
      <c r="D37" s="123" t="s">
        <v>73</v>
      </c>
      <c r="E37" s="123"/>
      <c r="F37" s="39" t="s">
        <v>74</v>
      </c>
      <c r="G37" s="38" t="s">
        <v>292</v>
      </c>
      <c r="H37" s="37">
        <v>0.5</v>
      </c>
      <c r="I37" s="66">
        <v>0.5</v>
      </c>
      <c r="J37" s="12"/>
      <c r="K37" s="13"/>
    </row>
    <row r="38" spans="1:11" s="3" customFormat="1" ht="18.75" customHeight="1">
      <c r="A38" s="122"/>
      <c r="B38" s="122"/>
      <c r="C38" s="122"/>
      <c r="D38" s="123" t="s">
        <v>75</v>
      </c>
      <c r="E38" s="123"/>
      <c r="F38" s="39" t="s">
        <v>76</v>
      </c>
      <c r="G38" s="39" t="s">
        <v>76</v>
      </c>
      <c r="H38" s="37">
        <v>0.5</v>
      </c>
      <c r="I38" s="66">
        <v>0.5</v>
      </c>
      <c r="J38" s="7"/>
      <c r="K38" s="11"/>
    </row>
    <row r="39" spans="1:11" s="3" customFormat="1" ht="18.75" customHeight="1">
      <c r="A39" s="122"/>
      <c r="B39" s="122"/>
      <c r="C39" s="122"/>
      <c r="D39" s="123" t="s">
        <v>77</v>
      </c>
      <c r="E39" s="123"/>
      <c r="F39" s="39" t="s">
        <v>78</v>
      </c>
      <c r="G39" s="40" t="s">
        <v>284</v>
      </c>
      <c r="H39" s="37">
        <v>0.5</v>
      </c>
      <c r="I39" s="37">
        <v>0.5</v>
      </c>
      <c r="J39" s="7"/>
      <c r="K39" s="11"/>
    </row>
    <row r="40" spans="1:11" s="3" customFormat="1" ht="18.75" customHeight="1">
      <c r="A40" s="122"/>
      <c r="B40" s="122"/>
      <c r="C40" s="122"/>
      <c r="D40" s="123" t="s">
        <v>79</v>
      </c>
      <c r="E40" s="123"/>
      <c r="F40" s="39" t="s">
        <v>36</v>
      </c>
      <c r="G40" s="40" t="s">
        <v>361</v>
      </c>
      <c r="H40" s="37">
        <v>1</v>
      </c>
      <c r="I40" s="37">
        <v>1</v>
      </c>
      <c r="J40" s="7"/>
      <c r="K40" s="11"/>
    </row>
    <row r="41" spans="1:11" s="3" customFormat="1" ht="18.75" customHeight="1">
      <c r="A41" s="122"/>
      <c r="B41" s="122"/>
      <c r="C41" s="122"/>
      <c r="D41" s="123" t="s">
        <v>80</v>
      </c>
      <c r="E41" s="123"/>
      <c r="F41" s="39" t="s">
        <v>76</v>
      </c>
      <c r="G41" s="39" t="s">
        <v>76</v>
      </c>
      <c r="H41" s="66">
        <v>0.5</v>
      </c>
      <c r="I41" s="66">
        <v>0.5</v>
      </c>
      <c r="J41" s="7"/>
      <c r="K41" s="11"/>
    </row>
    <row r="42" spans="1:11" s="3" customFormat="1" ht="18.75" customHeight="1">
      <c r="A42" s="122"/>
      <c r="B42" s="122"/>
      <c r="C42" s="122"/>
      <c r="D42" s="123" t="s">
        <v>81</v>
      </c>
      <c r="E42" s="123"/>
      <c r="F42" s="39" t="s">
        <v>82</v>
      </c>
      <c r="G42" s="40" t="s">
        <v>362</v>
      </c>
      <c r="H42" s="66">
        <v>1</v>
      </c>
      <c r="I42" s="66">
        <v>1</v>
      </c>
      <c r="J42" s="7"/>
      <c r="K42" s="11"/>
    </row>
    <row r="43" spans="1:11" s="3" customFormat="1" ht="57" customHeight="1">
      <c r="A43" s="122"/>
      <c r="B43" s="122"/>
      <c r="C43" s="122"/>
      <c r="D43" s="123" t="s">
        <v>83</v>
      </c>
      <c r="E43" s="123"/>
      <c r="F43" s="39" t="s">
        <v>84</v>
      </c>
      <c r="G43" s="40" t="s">
        <v>369</v>
      </c>
      <c r="H43" s="37">
        <v>0.5</v>
      </c>
      <c r="I43" s="37">
        <v>0.4</v>
      </c>
      <c r="J43" s="85" t="s">
        <v>394</v>
      </c>
      <c r="K43" s="86"/>
    </row>
    <row r="44" spans="1:11" s="3" customFormat="1" ht="41.25" customHeight="1">
      <c r="A44" s="122"/>
      <c r="B44" s="122"/>
      <c r="C44" s="122"/>
      <c r="D44" s="123" t="s">
        <v>85</v>
      </c>
      <c r="E44" s="123"/>
      <c r="F44" s="39" t="s">
        <v>86</v>
      </c>
      <c r="G44" s="21" t="s">
        <v>347</v>
      </c>
      <c r="H44" s="37">
        <v>0.5</v>
      </c>
      <c r="I44" s="37">
        <v>0.5</v>
      </c>
      <c r="J44" s="77"/>
      <c r="K44" s="78"/>
    </row>
    <row r="45" spans="1:11" s="3" customFormat="1" ht="48.75" customHeight="1">
      <c r="A45" s="122"/>
      <c r="B45" s="122"/>
      <c r="C45" s="122"/>
      <c r="D45" s="123" t="s">
        <v>87</v>
      </c>
      <c r="E45" s="123"/>
      <c r="F45" s="39" t="s">
        <v>88</v>
      </c>
      <c r="G45" s="24" t="s">
        <v>348</v>
      </c>
      <c r="H45" s="37">
        <v>0.5</v>
      </c>
      <c r="I45" s="37">
        <v>0.4</v>
      </c>
      <c r="J45" s="77" t="s">
        <v>407</v>
      </c>
      <c r="K45" s="78"/>
    </row>
    <row r="46" spans="1:11" s="3" customFormat="1" ht="39.75" customHeight="1">
      <c r="A46" s="122"/>
      <c r="B46" s="122"/>
      <c r="C46" s="122"/>
      <c r="D46" s="123" t="s">
        <v>89</v>
      </c>
      <c r="E46" s="123"/>
      <c r="F46" s="39" t="s">
        <v>90</v>
      </c>
      <c r="G46" s="24" t="s">
        <v>349</v>
      </c>
      <c r="H46" s="37">
        <v>0.5</v>
      </c>
      <c r="I46" s="37">
        <v>0.5</v>
      </c>
      <c r="J46" s="95"/>
      <c r="K46" s="96"/>
    </row>
    <row r="47" spans="1:11" s="3" customFormat="1" ht="63.75" customHeight="1">
      <c r="A47" s="122"/>
      <c r="B47" s="122"/>
      <c r="C47" s="122"/>
      <c r="D47" s="123" t="s">
        <v>91</v>
      </c>
      <c r="E47" s="123"/>
      <c r="F47" s="39" t="s">
        <v>92</v>
      </c>
      <c r="G47" s="24" t="s">
        <v>350</v>
      </c>
      <c r="H47" s="37">
        <v>0.5</v>
      </c>
      <c r="I47" s="37">
        <v>0.4</v>
      </c>
      <c r="J47" s="81" t="s">
        <v>408</v>
      </c>
      <c r="K47" s="82"/>
    </row>
    <row r="48" spans="1:11" s="3" customFormat="1" ht="63" customHeight="1">
      <c r="A48" s="122"/>
      <c r="B48" s="122"/>
      <c r="C48" s="122"/>
      <c r="D48" s="123" t="s">
        <v>93</v>
      </c>
      <c r="E48" s="123"/>
      <c r="F48" s="39" t="s">
        <v>94</v>
      </c>
      <c r="G48" s="24" t="s">
        <v>351</v>
      </c>
      <c r="H48" s="37">
        <v>0.5</v>
      </c>
      <c r="I48" s="37">
        <v>0</v>
      </c>
      <c r="J48" s="77" t="s">
        <v>409</v>
      </c>
      <c r="K48" s="78"/>
    </row>
    <row r="49" spans="1:11" s="3" customFormat="1" ht="18.75" customHeight="1">
      <c r="A49" s="122"/>
      <c r="B49" s="122"/>
      <c r="C49" s="122"/>
      <c r="D49" s="123" t="s">
        <v>95</v>
      </c>
      <c r="E49" s="123"/>
      <c r="F49" s="39" t="s">
        <v>96</v>
      </c>
      <c r="G49" s="24" t="s">
        <v>352</v>
      </c>
      <c r="H49" s="66">
        <v>0.5</v>
      </c>
      <c r="I49" s="66">
        <v>0.5</v>
      </c>
      <c r="J49" s="31"/>
      <c r="K49" s="32"/>
    </row>
    <row r="50" spans="1:11" s="3" customFormat="1" ht="18.75" customHeight="1">
      <c r="A50" s="122"/>
      <c r="B50" s="122"/>
      <c r="C50" s="122"/>
      <c r="D50" s="123" t="s">
        <v>97</v>
      </c>
      <c r="E50" s="123"/>
      <c r="F50" s="39" t="s">
        <v>98</v>
      </c>
      <c r="G50" s="23" t="s">
        <v>298</v>
      </c>
      <c r="H50" s="66">
        <v>0.5</v>
      </c>
      <c r="I50" s="66">
        <v>0.5</v>
      </c>
      <c r="J50" s="7"/>
      <c r="K50" s="11"/>
    </row>
    <row r="51" spans="1:11" s="3" customFormat="1" ht="36" customHeight="1">
      <c r="A51" s="122"/>
      <c r="B51" s="122"/>
      <c r="C51" s="122"/>
      <c r="D51" s="123" t="s">
        <v>99</v>
      </c>
      <c r="E51" s="123"/>
      <c r="F51" s="39" t="s">
        <v>98</v>
      </c>
      <c r="G51" s="23" t="s">
        <v>298</v>
      </c>
      <c r="H51" s="66">
        <v>0.5</v>
      </c>
      <c r="I51" s="66">
        <v>0.5</v>
      </c>
      <c r="J51" s="7"/>
      <c r="K51" s="11"/>
    </row>
    <row r="52" spans="1:11" s="3" customFormat="1" ht="106.5" customHeight="1">
      <c r="A52" s="122"/>
      <c r="B52" s="122"/>
      <c r="C52" s="122"/>
      <c r="D52" s="123" t="s">
        <v>100</v>
      </c>
      <c r="E52" s="123"/>
      <c r="F52" s="39" t="s">
        <v>101</v>
      </c>
      <c r="G52" s="23" t="s">
        <v>326</v>
      </c>
      <c r="H52" s="37">
        <v>0.5</v>
      </c>
      <c r="I52" s="37">
        <v>0.4</v>
      </c>
      <c r="J52" s="81" t="s">
        <v>404</v>
      </c>
      <c r="K52" s="82"/>
    </row>
    <row r="53" spans="1:11" s="3" customFormat="1" ht="18.75" customHeight="1">
      <c r="A53" s="122"/>
      <c r="B53" s="122"/>
      <c r="C53" s="122"/>
      <c r="D53" s="123" t="s">
        <v>102</v>
      </c>
      <c r="E53" s="123"/>
      <c r="F53" s="39" t="s">
        <v>103</v>
      </c>
      <c r="G53" s="23" t="s">
        <v>327</v>
      </c>
      <c r="H53" s="66">
        <v>0.5</v>
      </c>
      <c r="I53" s="66">
        <v>0.5</v>
      </c>
      <c r="J53" s="25"/>
      <c r="K53" s="11"/>
    </row>
    <row r="54" spans="1:11" s="3" customFormat="1" ht="18.75" customHeight="1">
      <c r="A54" s="122"/>
      <c r="B54" s="122"/>
      <c r="C54" s="122"/>
      <c r="D54" s="123" t="s">
        <v>104</v>
      </c>
      <c r="E54" s="123"/>
      <c r="F54" s="39" t="s">
        <v>105</v>
      </c>
      <c r="G54" s="23" t="s">
        <v>328</v>
      </c>
      <c r="H54" s="66">
        <v>0.5</v>
      </c>
      <c r="I54" s="66">
        <v>0.5</v>
      </c>
      <c r="J54" s="25"/>
      <c r="K54" s="11"/>
    </row>
    <row r="55" spans="1:11" s="3" customFormat="1" ht="18.75" customHeight="1">
      <c r="A55" s="122"/>
      <c r="B55" s="122"/>
      <c r="C55" s="122"/>
      <c r="D55" s="123" t="s">
        <v>106</v>
      </c>
      <c r="E55" s="123"/>
      <c r="F55" s="39" t="s">
        <v>107</v>
      </c>
      <c r="G55" s="23" t="s">
        <v>329</v>
      </c>
      <c r="H55" s="66">
        <v>0.5</v>
      </c>
      <c r="I55" s="66">
        <v>0.5</v>
      </c>
      <c r="J55" s="25"/>
      <c r="K55" s="11"/>
    </row>
    <row r="56" spans="1:11" s="3" customFormat="1" ht="18.75" customHeight="1">
      <c r="A56" s="122"/>
      <c r="B56" s="122"/>
      <c r="C56" s="122"/>
      <c r="D56" s="123" t="s">
        <v>108</v>
      </c>
      <c r="E56" s="123"/>
      <c r="F56" s="39" t="s">
        <v>42</v>
      </c>
      <c r="G56" s="24" t="s">
        <v>42</v>
      </c>
      <c r="H56" s="66">
        <v>0.5</v>
      </c>
      <c r="I56" s="37">
        <v>0.5</v>
      </c>
      <c r="J56" s="93"/>
      <c r="K56" s="94"/>
    </row>
    <row r="57" spans="1:11" s="51" customFormat="1" ht="18.75" customHeight="1">
      <c r="A57" s="135"/>
      <c r="B57" s="135"/>
      <c r="C57" s="135"/>
      <c r="D57" s="123" t="s">
        <v>109</v>
      </c>
      <c r="E57" s="123"/>
      <c r="F57" s="39" t="s">
        <v>49</v>
      </c>
      <c r="G57" s="23" t="s">
        <v>283</v>
      </c>
      <c r="H57" s="37">
        <v>0.5</v>
      </c>
      <c r="I57" s="37">
        <v>0.5</v>
      </c>
      <c r="J57" s="79"/>
      <c r="K57" s="80"/>
    </row>
    <row r="58" spans="1:11" s="3" customFormat="1" ht="29.25" customHeight="1">
      <c r="A58" s="122"/>
      <c r="B58" s="122"/>
      <c r="C58" s="122" t="s">
        <v>110</v>
      </c>
      <c r="D58" s="123" t="s">
        <v>111</v>
      </c>
      <c r="E58" s="123"/>
      <c r="F58" s="39" t="s">
        <v>112</v>
      </c>
      <c r="G58" s="39" t="s">
        <v>311</v>
      </c>
      <c r="H58" s="37">
        <v>1</v>
      </c>
      <c r="I58" s="37">
        <v>0</v>
      </c>
      <c r="J58" s="97" t="s">
        <v>395</v>
      </c>
      <c r="K58" s="97"/>
    </row>
    <row r="59" spans="1:11" s="3" customFormat="1" ht="18.75" customHeight="1">
      <c r="A59" s="122"/>
      <c r="B59" s="122"/>
      <c r="C59" s="122"/>
      <c r="D59" s="123" t="s">
        <v>113</v>
      </c>
      <c r="E59" s="123"/>
      <c r="F59" s="39" t="s">
        <v>114</v>
      </c>
      <c r="G59" s="39" t="s">
        <v>312</v>
      </c>
      <c r="H59" s="37">
        <v>1</v>
      </c>
      <c r="I59" s="37">
        <v>1</v>
      </c>
      <c r="J59" s="83"/>
      <c r="K59" s="84"/>
    </row>
    <row r="60" spans="1:11" s="3" customFormat="1" ht="30" customHeight="1">
      <c r="A60" s="122"/>
      <c r="B60" s="122"/>
      <c r="C60" s="122"/>
      <c r="D60" s="123" t="s">
        <v>115</v>
      </c>
      <c r="E60" s="123"/>
      <c r="F60" s="39" t="s">
        <v>49</v>
      </c>
      <c r="G60" s="39" t="s">
        <v>310</v>
      </c>
      <c r="H60" s="37">
        <v>1</v>
      </c>
      <c r="I60" s="37">
        <v>1</v>
      </c>
      <c r="J60" s="28"/>
      <c r="K60" s="30"/>
    </row>
    <row r="61" spans="1:11" s="3" customFormat="1" ht="30.75" customHeight="1">
      <c r="A61" s="122"/>
      <c r="B61" s="122"/>
      <c r="C61" s="122"/>
      <c r="D61" s="123" t="s">
        <v>116</v>
      </c>
      <c r="E61" s="123"/>
      <c r="F61" s="39" t="s">
        <v>44</v>
      </c>
      <c r="G61" s="39" t="s">
        <v>313</v>
      </c>
      <c r="H61" s="37">
        <v>1</v>
      </c>
      <c r="I61" s="37">
        <v>0</v>
      </c>
      <c r="J61" s="83" t="s">
        <v>396</v>
      </c>
      <c r="K61" s="84"/>
    </row>
    <row r="62" spans="1:11" s="3" customFormat="1" ht="18.75" customHeight="1">
      <c r="A62" s="122"/>
      <c r="B62" s="122"/>
      <c r="C62" s="122"/>
      <c r="D62" s="123" t="s">
        <v>117</v>
      </c>
      <c r="E62" s="123"/>
      <c r="F62" s="39" t="s">
        <v>118</v>
      </c>
      <c r="G62" s="39" t="s">
        <v>314</v>
      </c>
      <c r="H62" s="37">
        <v>1</v>
      </c>
      <c r="I62" s="37">
        <v>1</v>
      </c>
      <c r="J62" s="28"/>
      <c r="K62" s="30"/>
    </row>
    <row r="63" spans="1:11" s="3" customFormat="1" ht="18.75" customHeight="1">
      <c r="A63" s="122"/>
      <c r="B63" s="122"/>
      <c r="C63" s="122"/>
      <c r="D63" s="123" t="s">
        <v>119</v>
      </c>
      <c r="E63" s="123"/>
      <c r="F63" s="39" t="s">
        <v>120</v>
      </c>
      <c r="G63" s="41">
        <v>0.13089999999999999</v>
      </c>
      <c r="H63" s="37">
        <v>1</v>
      </c>
      <c r="I63" s="37">
        <v>1</v>
      </c>
      <c r="J63" s="28"/>
      <c r="K63" s="30"/>
    </row>
    <row r="64" spans="1:11" s="3" customFormat="1" ht="39.75" customHeight="1">
      <c r="A64" s="122"/>
      <c r="B64" s="122"/>
      <c r="C64" s="122"/>
      <c r="D64" s="123" t="s">
        <v>121</v>
      </c>
      <c r="E64" s="123"/>
      <c r="F64" s="39" t="s">
        <v>122</v>
      </c>
      <c r="G64" s="39" t="s">
        <v>324</v>
      </c>
      <c r="H64" s="37">
        <v>0.5</v>
      </c>
      <c r="I64" s="37">
        <v>0.4</v>
      </c>
      <c r="J64" s="83" t="s">
        <v>397</v>
      </c>
      <c r="K64" s="84"/>
    </row>
    <row r="65" spans="1:11" s="3" customFormat="1" ht="19.5" customHeight="1">
      <c r="A65" s="122"/>
      <c r="B65" s="122"/>
      <c r="C65" s="122"/>
      <c r="D65" s="123" t="s">
        <v>123</v>
      </c>
      <c r="E65" s="123"/>
      <c r="F65" s="39" t="s">
        <v>98</v>
      </c>
      <c r="G65" s="39" t="s">
        <v>315</v>
      </c>
      <c r="H65" s="37">
        <v>1</v>
      </c>
      <c r="I65" s="37">
        <v>0.9</v>
      </c>
      <c r="J65" s="25"/>
      <c r="K65" s="26"/>
    </row>
    <row r="66" spans="1:11" s="3" customFormat="1" ht="25.5" customHeight="1">
      <c r="A66" s="122"/>
      <c r="B66" s="122"/>
      <c r="C66" s="122"/>
      <c r="D66" s="123" t="s">
        <v>124</v>
      </c>
      <c r="E66" s="123"/>
      <c r="F66" s="39" t="s">
        <v>125</v>
      </c>
      <c r="G66" s="62">
        <v>0.99039999999999995</v>
      </c>
      <c r="H66" s="37">
        <v>1</v>
      </c>
      <c r="I66" s="37">
        <v>1</v>
      </c>
      <c r="J66" s="59"/>
      <c r="K66" s="60"/>
    </row>
    <row r="67" spans="1:11" s="3" customFormat="1" ht="15" customHeight="1">
      <c r="A67" s="122"/>
      <c r="B67" s="122"/>
      <c r="C67" s="122"/>
      <c r="D67" s="123" t="s">
        <v>126</v>
      </c>
      <c r="E67" s="123"/>
      <c r="F67" s="39" t="s">
        <v>127</v>
      </c>
      <c r="G67" s="38" t="s">
        <v>381</v>
      </c>
      <c r="H67" s="37">
        <v>1</v>
      </c>
      <c r="I67" s="37">
        <v>1</v>
      </c>
      <c r="J67" s="14"/>
      <c r="K67" s="15"/>
    </row>
    <row r="68" spans="1:11" s="3" customFormat="1" ht="40.5" customHeight="1">
      <c r="A68" s="122"/>
      <c r="B68" s="122"/>
      <c r="C68" s="122"/>
      <c r="D68" s="123" t="s">
        <v>128</v>
      </c>
      <c r="E68" s="123"/>
      <c r="F68" s="39" t="s">
        <v>98</v>
      </c>
      <c r="G68" s="38">
        <v>0</v>
      </c>
      <c r="H68" s="37">
        <v>1</v>
      </c>
      <c r="I68" s="37">
        <v>0</v>
      </c>
      <c r="J68" s="83" t="s">
        <v>398</v>
      </c>
      <c r="K68" s="84"/>
    </row>
    <row r="69" spans="1:11" s="3" customFormat="1" ht="25.5" customHeight="1">
      <c r="A69" s="122"/>
      <c r="B69" s="122"/>
      <c r="C69" s="122"/>
      <c r="D69" s="123" t="s">
        <v>129</v>
      </c>
      <c r="E69" s="123"/>
      <c r="F69" s="39" t="s">
        <v>130</v>
      </c>
      <c r="G69" s="42" t="s">
        <v>300</v>
      </c>
      <c r="H69" s="19">
        <v>1</v>
      </c>
      <c r="I69" s="19">
        <v>1</v>
      </c>
      <c r="J69" s="91"/>
      <c r="K69" s="92"/>
    </row>
    <row r="70" spans="1:11" s="3" customFormat="1" ht="18.75" customHeight="1">
      <c r="A70" s="122"/>
      <c r="B70" s="122"/>
      <c r="C70" s="122"/>
      <c r="D70" s="123" t="s">
        <v>131</v>
      </c>
      <c r="E70" s="123"/>
      <c r="F70" s="39" t="s">
        <v>132</v>
      </c>
      <c r="G70" s="58">
        <v>0.1908</v>
      </c>
      <c r="H70" s="37">
        <v>1</v>
      </c>
      <c r="I70" s="37">
        <v>1</v>
      </c>
      <c r="J70" s="7"/>
      <c r="K70" s="11"/>
    </row>
    <row r="71" spans="1:11" s="3" customFormat="1" ht="28.5" customHeight="1">
      <c r="A71" s="122"/>
      <c r="B71" s="122"/>
      <c r="C71" s="122"/>
      <c r="D71" s="123" t="s">
        <v>133</v>
      </c>
      <c r="E71" s="123"/>
      <c r="F71" s="39" t="s">
        <v>134</v>
      </c>
      <c r="G71" s="43">
        <v>0.48</v>
      </c>
      <c r="H71" s="37">
        <v>1</v>
      </c>
      <c r="I71" s="37">
        <v>1</v>
      </c>
      <c r="J71" s="7"/>
      <c r="K71" s="11"/>
    </row>
    <row r="72" spans="1:11" s="3" customFormat="1" ht="18.75" customHeight="1">
      <c r="A72" s="122"/>
      <c r="B72" s="122"/>
      <c r="C72" s="122"/>
      <c r="D72" s="123" t="s">
        <v>135</v>
      </c>
      <c r="E72" s="123"/>
      <c r="F72" s="39" t="s">
        <v>136</v>
      </c>
      <c r="G72" s="40" t="s">
        <v>361</v>
      </c>
      <c r="H72" s="37">
        <v>1</v>
      </c>
      <c r="I72" s="37">
        <v>1</v>
      </c>
      <c r="J72" s="7"/>
      <c r="K72" s="11"/>
    </row>
    <row r="73" spans="1:11" s="3" customFormat="1" ht="18.75" customHeight="1">
      <c r="A73" s="122"/>
      <c r="B73" s="122"/>
      <c r="C73" s="122"/>
      <c r="D73" s="123" t="s">
        <v>137</v>
      </c>
      <c r="E73" s="123"/>
      <c r="F73" s="39" t="s">
        <v>138</v>
      </c>
      <c r="G73" s="56">
        <v>0.6</v>
      </c>
      <c r="H73" s="37">
        <v>1</v>
      </c>
      <c r="I73" s="37">
        <v>1</v>
      </c>
      <c r="J73" s="7"/>
      <c r="K73" s="11"/>
    </row>
    <row r="74" spans="1:11" s="3" customFormat="1" ht="18.75" customHeight="1">
      <c r="A74" s="122"/>
      <c r="B74" s="122"/>
      <c r="C74" s="122"/>
      <c r="D74" s="123" t="s">
        <v>139</v>
      </c>
      <c r="E74" s="123"/>
      <c r="F74" s="39" t="s">
        <v>76</v>
      </c>
      <c r="G74" s="56">
        <v>1</v>
      </c>
      <c r="H74" s="37">
        <v>1</v>
      </c>
      <c r="I74" s="37">
        <v>1</v>
      </c>
      <c r="J74" s="7"/>
      <c r="K74" s="11"/>
    </row>
    <row r="75" spans="1:11" s="3" customFormat="1" ht="18.75" customHeight="1">
      <c r="A75" s="122"/>
      <c r="B75" s="122"/>
      <c r="C75" s="122"/>
      <c r="D75" s="123" t="s">
        <v>140</v>
      </c>
      <c r="E75" s="123"/>
      <c r="F75" s="39" t="s">
        <v>141</v>
      </c>
      <c r="G75" s="57" t="s">
        <v>370</v>
      </c>
      <c r="H75" s="37">
        <v>1</v>
      </c>
      <c r="I75" s="37">
        <v>0.5</v>
      </c>
      <c r="J75" s="7"/>
      <c r="K75" s="11"/>
    </row>
    <row r="76" spans="1:11" s="3" customFormat="1" ht="18.75" customHeight="1">
      <c r="A76" s="122"/>
      <c r="B76" s="122"/>
      <c r="C76" s="122"/>
      <c r="D76" s="123" t="s">
        <v>142</v>
      </c>
      <c r="E76" s="123"/>
      <c r="F76" s="39" t="s">
        <v>36</v>
      </c>
      <c r="G76" s="39" t="s">
        <v>36</v>
      </c>
      <c r="H76" s="66">
        <v>1</v>
      </c>
      <c r="I76" s="19">
        <v>0.5</v>
      </c>
      <c r="J76" s="29"/>
      <c r="K76" s="27"/>
    </row>
    <row r="77" spans="1:11" s="3" customFormat="1" ht="27" customHeight="1">
      <c r="A77" s="122"/>
      <c r="B77" s="122"/>
      <c r="C77" s="122"/>
      <c r="D77" s="123" t="s">
        <v>143</v>
      </c>
      <c r="E77" s="123"/>
      <c r="F77" s="39" t="s">
        <v>122</v>
      </c>
      <c r="G77" s="63" t="s">
        <v>335</v>
      </c>
      <c r="H77" s="66">
        <v>1</v>
      </c>
      <c r="I77" s="19">
        <v>0.8</v>
      </c>
      <c r="J77" s="81" t="s">
        <v>399</v>
      </c>
      <c r="K77" s="82"/>
    </row>
    <row r="78" spans="1:11" s="3" customFormat="1" ht="78.75" customHeight="1">
      <c r="A78" s="122"/>
      <c r="B78" s="122"/>
      <c r="C78" s="122"/>
      <c r="D78" s="123" t="s">
        <v>144</v>
      </c>
      <c r="E78" s="123"/>
      <c r="F78" s="39" t="s">
        <v>145</v>
      </c>
      <c r="G78" s="43">
        <v>0</v>
      </c>
      <c r="H78" s="66">
        <v>1</v>
      </c>
      <c r="I78" s="19">
        <v>0.5</v>
      </c>
      <c r="J78" s="81" t="s">
        <v>405</v>
      </c>
      <c r="K78" s="82"/>
    </row>
    <row r="79" spans="1:11" s="3" customFormat="1" ht="18.75" customHeight="1">
      <c r="A79" s="122"/>
      <c r="B79" s="122"/>
      <c r="C79" s="122"/>
      <c r="D79" s="123" t="s">
        <v>382</v>
      </c>
      <c r="E79" s="123"/>
      <c r="F79" s="39" t="s">
        <v>146</v>
      </c>
      <c r="G79" s="43">
        <v>0.28199999999999997</v>
      </c>
      <c r="H79" s="66">
        <v>1</v>
      </c>
      <c r="I79" s="19">
        <v>0.5</v>
      </c>
      <c r="J79" s="29"/>
      <c r="K79" s="27"/>
    </row>
    <row r="80" spans="1:11" s="3" customFormat="1" ht="18.75" customHeight="1">
      <c r="A80" s="122"/>
      <c r="B80" s="122"/>
      <c r="C80" s="122"/>
      <c r="D80" s="123" t="s">
        <v>147</v>
      </c>
      <c r="E80" s="123"/>
      <c r="F80" s="39" t="s">
        <v>148</v>
      </c>
      <c r="G80" s="43">
        <v>0.7</v>
      </c>
      <c r="H80" s="66">
        <v>1</v>
      </c>
      <c r="I80" s="19">
        <v>0.5</v>
      </c>
      <c r="J80" s="29"/>
      <c r="K80" s="27"/>
    </row>
    <row r="81" spans="1:11" s="3" customFormat="1" ht="39" customHeight="1">
      <c r="A81" s="122"/>
      <c r="B81" s="122"/>
      <c r="C81" s="122"/>
      <c r="D81" s="123" t="s">
        <v>149</v>
      </c>
      <c r="E81" s="123"/>
      <c r="F81" s="39" t="s">
        <v>47</v>
      </c>
      <c r="G81" s="40" t="s">
        <v>336</v>
      </c>
      <c r="H81" s="66">
        <v>1</v>
      </c>
      <c r="I81" s="19">
        <v>0.5</v>
      </c>
      <c r="J81" s="81" t="s">
        <v>400</v>
      </c>
      <c r="K81" s="82"/>
    </row>
    <row r="82" spans="1:11" s="3" customFormat="1" ht="18.75" customHeight="1">
      <c r="A82" s="122"/>
      <c r="B82" s="122"/>
      <c r="C82" s="122"/>
      <c r="D82" s="123" t="s">
        <v>75</v>
      </c>
      <c r="E82" s="123"/>
      <c r="F82" s="39" t="s">
        <v>76</v>
      </c>
      <c r="G82" s="39" t="s">
        <v>76</v>
      </c>
      <c r="H82" s="37">
        <v>0.5</v>
      </c>
      <c r="I82" s="37">
        <v>0.5</v>
      </c>
      <c r="J82" s="7"/>
      <c r="K82" s="11"/>
    </row>
    <row r="83" spans="1:11" s="3" customFormat="1" ht="18.75" customHeight="1">
      <c r="A83" s="122"/>
      <c r="B83" s="122"/>
      <c r="C83" s="122"/>
      <c r="D83" s="123" t="s">
        <v>150</v>
      </c>
      <c r="E83" s="123"/>
      <c r="F83" s="39" t="s">
        <v>76</v>
      </c>
      <c r="G83" s="39" t="s">
        <v>76</v>
      </c>
      <c r="H83" s="37">
        <v>0.5</v>
      </c>
      <c r="I83" s="37">
        <v>0.5</v>
      </c>
      <c r="J83" s="7"/>
      <c r="K83" s="11"/>
    </row>
    <row r="84" spans="1:11" s="3" customFormat="1" ht="62.25" customHeight="1">
      <c r="A84" s="122"/>
      <c r="B84" s="122"/>
      <c r="C84" s="122"/>
      <c r="D84" s="123" t="s">
        <v>151</v>
      </c>
      <c r="E84" s="123"/>
      <c r="F84" s="39" t="s">
        <v>152</v>
      </c>
      <c r="G84" s="44">
        <v>0.2117</v>
      </c>
      <c r="H84" s="37">
        <v>0.5</v>
      </c>
      <c r="I84" s="37">
        <v>0.4</v>
      </c>
      <c r="J84" s="95" t="s">
        <v>401</v>
      </c>
      <c r="K84" s="96"/>
    </row>
    <row r="85" spans="1:11" s="3" customFormat="1" ht="86.25" customHeight="1">
      <c r="A85" s="122"/>
      <c r="B85" s="122"/>
      <c r="C85" s="122"/>
      <c r="D85" s="123" t="s">
        <v>153</v>
      </c>
      <c r="E85" s="123"/>
      <c r="F85" s="45">
        <v>0.02</v>
      </c>
      <c r="G85" s="44">
        <v>3.5000000000000001E-3</v>
      </c>
      <c r="H85" s="37">
        <v>0.5</v>
      </c>
      <c r="I85" s="37">
        <v>0.4</v>
      </c>
      <c r="J85" s="95" t="s">
        <v>402</v>
      </c>
      <c r="K85" s="96"/>
    </row>
    <row r="86" spans="1:11" s="3" customFormat="1" ht="90" customHeight="1">
      <c r="A86" s="122"/>
      <c r="B86" s="122"/>
      <c r="C86" s="122"/>
      <c r="D86" s="123" t="s">
        <v>154</v>
      </c>
      <c r="E86" s="123"/>
      <c r="F86" s="39" t="s">
        <v>155</v>
      </c>
      <c r="G86" s="44">
        <v>3.5999999999999999E-3</v>
      </c>
      <c r="H86" s="37">
        <v>0.5</v>
      </c>
      <c r="I86" s="37">
        <v>0.4</v>
      </c>
      <c r="J86" s="95" t="s">
        <v>403</v>
      </c>
      <c r="K86" s="96"/>
    </row>
    <row r="87" spans="1:11" s="3" customFormat="1" ht="18.75" customHeight="1">
      <c r="A87" s="122"/>
      <c r="B87" s="122"/>
      <c r="C87" s="122"/>
      <c r="D87" s="123" t="s">
        <v>156</v>
      </c>
      <c r="E87" s="123"/>
      <c r="F87" s="39" t="s">
        <v>42</v>
      </c>
      <c r="G87" s="21" t="s">
        <v>42</v>
      </c>
      <c r="H87" s="37">
        <v>1</v>
      </c>
      <c r="I87" s="37">
        <v>1</v>
      </c>
      <c r="J87" s="33"/>
      <c r="K87" s="34"/>
    </row>
    <row r="88" spans="1:11" s="3" customFormat="1" ht="18.75" customHeight="1">
      <c r="A88" s="122"/>
      <c r="B88" s="122"/>
      <c r="C88" s="122"/>
      <c r="D88" s="123" t="s">
        <v>157</v>
      </c>
      <c r="E88" s="123"/>
      <c r="F88" s="39" t="s">
        <v>42</v>
      </c>
      <c r="G88" s="38" t="s">
        <v>353</v>
      </c>
      <c r="H88" s="37">
        <v>1</v>
      </c>
      <c r="I88" s="37">
        <v>1</v>
      </c>
      <c r="J88" s="7"/>
      <c r="K88" s="11"/>
    </row>
    <row r="89" spans="1:11" s="3" customFormat="1" ht="18.75" customHeight="1">
      <c r="A89" s="122"/>
      <c r="B89" s="122"/>
      <c r="C89" s="122" t="s">
        <v>158</v>
      </c>
      <c r="D89" s="123" t="s">
        <v>159</v>
      </c>
      <c r="E89" s="123"/>
      <c r="F89" s="39" t="s">
        <v>160</v>
      </c>
      <c r="G89" s="39" t="s">
        <v>160</v>
      </c>
      <c r="H89" s="37">
        <v>0.5</v>
      </c>
      <c r="I89" s="37">
        <v>0.5</v>
      </c>
      <c r="J89" s="93"/>
      <c r="K89" s="94"/>
    </row>
    <row r="90" spans="1:11" s="3" customFormat="1" ht="264.75" customHeight="1">
      <c r="A90" s="122"/>
      <c r="B90" s="122"/>
      <c r="C90" s="122"/>
      <c r="D90" s="123" t="s">
        <v>161</v>
      </c>
      <c r="E90" s="123"/>
      <c r="F90" s="39" t="s">
        <v>162</v>
      </c>
      <c r="G90" s="136">
        <v>0.94</v>
      </c>
      <c r="H90" s="37">
        <v>10</v>
      </c>
      <c r="I90" s="37">
        <v>10</v>
      </c>
      <c r="J90" s="83" t="s">
        <v>422</v>
      </c>
      <c r="K90" s="84"/>
    </row>
    <row r="91" spans="1:11" s="3" customFormat="1" ht="18.75" customHeight="1">
      <c r="A91" s="122"/>
      <c r="B91" s="122"/>
      <c r="C91" s="122"/>
      <c r="D91" s="123" t="s">
        <v>163</v>
      </c>
      <c r="E91" s="123"/>
      <c r="F91" s="39" t="s">
        <v>76</v>
      </c>
      <c r="G91" s="39" t="s">
        <v>76</v>
      </c>
      <c r="H91" s="37">
        <v>0.5</v>
      </c>
      <c r="I91" s="37">
        <v>0.5</v>
      </c>
      <c r="J91" s="7"/>
      <c r="K91" s="11"/>
    </row>
    <row r="92" spans="1:11" s="3" customFormat="1" ht="18.75" customHeight="1">
      <c r="A92" s="122"/>
      <c r="B92" s="122"/>
      <c r="C92" s="122"/>
      <c r="D92" s="123" t="s">
        <v>164</v>
      </c>
      <c r="E92" s="123"/>
      <c r="F92" s="39" t="s">
        <v>76</v>
      </c>
      <c r="G92" s="39" t="s">
        <v>76</v>
      </c>
      <c r="H92" s="37">
        <v>0.5</v>
      </c>
      <c r="I92" s="37">
        <v>0.5</v>
      </c>
      <c r="J92" s="7"/>
      <c r="K92" s="11"/>
    </row>
    <row r="93" spans="1:11" s="3" customFormat="1" ht="18.75" customHeight="1">
      <c r="A93" s="122"/>
      <c r="B93" s="122"/>
      <c r="C93" s="122"/>
      <c r="D93" s="123" t="s">
        <v>165</v>
      </c>
      <c r="E93" s="123"/>
      <c r="F93" s="39" t="s">
        <v>76</v>
      </c>
      <c r="G93" s="39" t="s">
        <v>76</v>
      </c>
      <c r="H93" s="37">
        <v>0.5</v>
      </c>
      <c r="I93" s="37">
        <v>0.5</v>
      </c>
      <c r="J93" s="7"/>
      <c r="K93" s="11"/>
    </row>
    <row r="94" spans="1:11" s="3" customFormat="1" ht="18.75" customHeight="1">
      <c r="A94" s="122"/>
      <c r="B94" s="122"/>
      <c r="C94" s="122"/>
      <c r="D94" s="123" t="s">
        <v>166</v>
      </c>
      <c r="E94" s="123"/>
      <c r="F94" s="39" t="s">
        <v>76</v>
      </c>
      <c r="G94" s="39" t="s">
        <v>76</v>
      </c>
      <c r="H94" s="37">
        <v>0.5</v>
      </c>
      <c r="I94" s="37">
        <v>0.5</v>
      </c>
      <c r="J94" s="7"/>
      <c r="K94" s="11"/>
    </row>
    <row r="95" spans="1:11" s="3" customFormat="1" ht="18.75" customHeight="1">
      <c r="A95" s="122"/>
      <c r="B95" s="122"/>
      <c r="C95" s="122"/>
      <c r="D95" s="123" t="s">
        <v>167</v>
      </c>
      <c r="E95" s="123"/>
      <c r="F95" s="39" t="s">
        <v>76</v>
      </c>
      <c r="G95" s="39" t="s">
        <v>76</v>
      </c>
      <c r="H95" s="37">
        <v>0.5</v>
      </c>
      <c r="I95" s="37">
        <v>0.5</v>
      </c>
      <c r="J95" s="7"/>
      <c r="K95" s="11"/>
    </row>
    <row r="96" spans="1:11" s="3" customFormat="1" ht="18.75" customHeight="1">
      <c r="A96" s="122"/>
      <c r="B96" s="122"/>
      <c r="C96" s="122"/>
      <c r="D96" s="123" t="s">
        <v>168</v>
      </c>
      <c r="E96" s="123"/>
      <c r="F96" s="39" t="s">
        <v>76</v>
      </c>
      <c r="G96" s="39" t="s">
        <v>76</v>
      </c>
      <c r="H96" s="37">
        <v>0.5</v>
      </c>
      <c r="I96" s="37">
        <v>0.5</v>
      </c>
      <c r="J96" s="7"/>
      <c r="K96" s="11"/>
    </row>
    <row r="97" spans="1:11" s="3" customFormat="1" ht="18.75" customHeight="1">
      <c r="A97" s="122"/>
      <c r="B97" s="122"/>
      <c r="C97" s="122"/>
      <c r="D97" s="123" t="s">
        <v>169</v>
      </c>
      <c r="E97" s="123"/>
      <c r="F97" s="39" t="s">
        <v>76</v>
      </c>
      <c r="G97" s="39" t="s">
        <v>76</v>
      </c>
      <c r="H97" s="37">
        <v>0.5</v>
      </c>
      <c r="I97" s="37">
        <v>0.5</v>
      </c>
      <c r="J97" s="7"/>
      <c r="K97" s="11"/>
    </row>
    <row r="98" spans="1:11" s="3" customFormat="1" ht="28.5" customHeight="1">
      <c r="A98" s="122"/>
      <c r="B98" s="122"/>
      <c r="C98" s="122"/>
      <c r="D98" s="126" t="s">
        <v>170</v>
      </c>
      <c r="E98" s="127"/>
      <c r="F98" s="39" t="s">
        <v>76</v>
      </c>
      <c r="G98" s="39" t="s">
        <v>76</v>
      </c>
      <c r="H98" s="37">
        <v>0.5</v>
      </c>
      <c r="I98" s="37">
        <v>0.5</v>
      </c>
      <c r="J98" s="7"/>
      <c r="K98" s="11"/>
    </row>
    <row r="99" spans="1:11" s="3" customFormat="1" ht="18.75" customHeight="1">
      <c r="A99" s="122"/>
      <c r="B99" s="122"/>
      <c r="C99" s="122"/>
      <c r="D99" s="123" t="s">
        <v>171</v>
      </c>
      <c r="E99" s="123"/>
      <c r="F99" s="39" t="s">
        <v>76</v>
      </c>
      <c r="G99" s="39" t="s">
        <v>76</v>
      </c>
      <c r="H99" s="37">
        <v>0.5</v>
      </c>
      <c r="I99" s="37">
        <v>0.5</v>
      </c>
      <c r="J99" s="7"/>
      <c r="K99" s="11"/>
    </row>
    <row r="100" spans="1:11" s="3" customFormat="1" ht="84.75" customHeight="1">
      <c r="A100" s="122"/>
      <c r="B100" s="122"/>
      <c r="C100" s="122" t="s">
        <v>172</v>
      </c>
      <c r="D100" s="123" t="s">
        <v>173</v>
      </c>
      <c r="E100" s="123"/>
      <c r="F100" s="39" t="s">
        <v>174</v>
      </c>
      <c r="G100" s="50" t="s">
        <v>371</v>
      </c>
      <c r="H100" s="37">
        <v>0.5</v>
      </c>
      <c r="I100" s="37">
        <v>0.5</v>
      </c>
      <c r="J100" s="93"/>
      <c r="K100" s="94"/>
    </row>
    <row r="101" spans="1:11" s="3" customFormat="1" ht="42.75" customHeight="1">
      <c r="A101" s="122"/>
      <c r="B101" s="122"/>
      <c r="C101" s="122"/>
      <c r="D101" s="123" t="s">
        <v>175</v>
      </c>
      <c r="E101" s="123"/>
      <c r="F101" s="39" t="s">
        <v>176</v>
      </c>
      <c r="G101" s="50" t="s">
        <v>372</v>
      </c>
      <c r="H101" s="37">
        <v>0.5</v>
      </c>
      <c r="I101" s="37">
        <v>0.5</v>
      </c>
      <c r="J101" s="93"/>
      <c r="K101" s="94"/>
    </row>
    <row r="102" spans="1:11" s="3" customFormat="1" ht="24" customHeight="1">
      <c r="A102" s="122"/>
      <c r="B102" s="122"/>
      <c r="C102" s="122"/>
      <c r="D102" s="123" t="s">
        <v>177</v>
      </c>
      <c r="E102" s="123"/>
      <c r="F102" s="39" t="s">
        <v>178</v>
      </c>
      <c r="G102" s="53" t="s">
        <v>365</v>
      </c>
      <c r="H102" s="37">
        <v>0.5</v>
      </c>
      <c r="I102" s="37">
        <v>0.5</v>
      </c>
      <c r="J102" s="7"/>
      <c r="K102" s="11"/>
    </row>
    <row r="103" spans="1:11" s="3" customFormat="1" ht="24" customHeight="1">
      <c r="A103" s="122"/>
      <c r="B103" s="122"/>
      <c r="C103" s="122"/>
      <c r="D103" s="123" t="s">
        <v>179</v>
      </c>
      <c r="E103" s="123"/>
      <c r="F103" s="39" t="s">
        <v>180</v>
      </c>
      <c r="G103" s="53" t="s">
        <v>366</v>
      </c>
      <c r="H103" s="37">
        <v>0.5</v>
      </c>
      <c r="I103" s="37">
        <v>0.5</v>
      </c>
      <c r="J103" s="7"/>
      <c r="K103" s="11"/>
    </row>
    <row r="104" spans="1:11" s="3" customFormat="1" ht="55.5" customHeight="1">
      <c r="A104" s="122"/>
      <c r="B104" s="122"/>
      <c r="C104" s="122"/>
      <c r="D104" s="123" t="s">
        <v>181</v>
      </c>
      <c r="E104" s="123"/>
      <c r="F104" s="39" t="s">
        <v>182</v>
      </c>
      <c r="G104" s="71">
        <v>0</v>
      </c>
      <c r="H104" s="19">
        <v>0.5</v>
      </c>
      <c r="I104" s="19">
        <v>0.3</v>
      </c>
      <c r="J104" s="128" t="s">
        <v>414</v>
      </c>
      <c r="K104" s="129"/>
    </row>
    <row r="105" spans="1:11" s="3" customFormat="1" ht="24" customHeight="1">
      <c r="A105" s="122"/>
      <c r="B105" s="122"/>
      <c r="C105" s="122"/>
      <c r="D105" s="123" t="s">
        <v>183</v>
      </c>
      <c r="E105" s="123"/>
      <c r="F105" s="39" t="s">
        <v>184</v>
      </c>
      <c r="G105" s="40" t="s">
        <v>376</v>
      </c>
      <c r="H105" s="37">
        <v>0.5</v>
      </c>
      <c r="I105" s="37">
        <v>0.5</v>
      </c>
      <c r="J105" s="7"/>
      <c r="K105" s="11"/>
    </row>
    <row r="106" spans="1:11" s="3" customFormat="1" ht="24" customHeight="1">
      <c r="A106" s="122"/>
      <c r="B106" s="122"/>
      <c r="C106" s="122"/>
      <c r="D106" s="123" t="s">
        <v>185</v>
      </c>
      <c r="E106" s="123"/>
      <c r="F106" s="39" t="s">
        <v>182</v>
      </c>
      <c r="G106" s="40" t="s">
        <v>377</v>
      </c>
      <c r="H106" s="37">
        <v>0.5</v>
      </c>
      <c r="I106" s="37">
        <v>0.5</v>
      </c>
      <c r="J106" s="7"/>
      <c r="K106" s="11"/>
    </row>
    <row r="107" spans="1:11" s="3" customFormat="1" ht="111" customHeight="1">
      <c r="A107" s="122"/>
      <c r="B107" s="122"/>
      <c r="C107" s="122"/>
      <c r="D107" s="123" t="s">
        <v>186</v>
      </c>
      <c r="E107" s="123"/>
      <c r="F107" s="39" t="s">
        <v>187</v>
      </c>
      <c r="G107" s="22" t="s">
        <v>301</v>
      </c>
      <c r="H107" s="37">
        <v>0.5</v>
      </c>
      <c r="I107" s="37">
        <v>0.5</v>
      </c>
      <c r="J107" s="7"/>
      <c r="K107" s="11"/>
    </row>
    <row r="108" spans="1:11" s="3" customFormat="1" ht="69.75" customHeight="1">
      <c r="A108" s="122"/>
      <c r="B108" s="122"/>
      <c r="C108" s="122"/>
      <c r="D108" s="123" t="s">
        <v>188</v>
      </c>
      <c r="E108" s="123"/>
      <c r="F108" s="39" t="s">
        <v>189</v>
      </c>
      <c r="G108" s="22" t="s">
        <v>302</v>
      </c>
      <c r="H108" s="37">
        <v>0.5</v>
      </c>
      <c r="I108" s="37">
        <v>0.5</v>
      </c>
      <c r="J108" s="7"/>
      <c r="K108" s="11"/>
    </row>
    <row r="109" spans="1:11" s="3" customFormat="1" ht="24" customHeight="1">
      <c r="A109" s="122"/>
      <c r="B109" s="122"/>
      <c r="C109" s="122"/>
      <c r="D109" s="123" t="s">
        <v>190</v>
      </c>
      <c r="E109" s="123"/>
      <c r="F109" s="39" t="s">
        <v>191</v>
      </c>
      <c r="G109" s="39" t="s">
        <v>316</v>
      </c>
      <c r="H109" s="37">
        <v>0.5</v>
      </c>
      <c r="I109" s="37">
        <v>0.5</v>
      </c>
      <c r="J109" s="7"/>
      <c r="K109" s="11"/>
    </row>
    <row r="110" spans="1:11" s="3" customFormat="1" ht="24" customHeight="1">
      <c r="A110" s="122"/>
      <c r="B110" s="122"/>
      <c r="C110" s="122"/>
      <c r="D110" s="123" t="s">
        <v>192</v>
      </c>
      <c r="E110" s="123"/>
      <c r="F110" s="39" t="s">
        <v>193</v>
      </c>
      <c r="G110" s="39" t="s">
        <v>317</v>
      </c>
      <c r="H110" s="37">
        <v>0.5</v>
      </c>
      <c r="I110" s="37">
        <v>0.5</v>
      </c>
      <c r="J110" s="7"/>
      <c r="K110" s="11"/>
    </row>
    <row r="111" spans="1:11" s="3" customFormat="1" ht="24" customHeight="1">
      <c r="A111" s="122"/>
      <c r="B111" s="122"/>
      <c r="C111" s="122"/>
      <c r="D111" s="123" t="s">
        <v>194</v>
      </c>
      <c r="E111" s="123"/>
      <c r="F111" s="39" t="s">
        <v>195</v>
      </c>
      <c r="G111" s="46" t="s">
        <v>318</v>
      </c>
      <c r="H111" s="37">
        <v>0.5</v>
      </c>
      <c r="I111" s="37">
        <v>0.5</v>
      </c>
      <c r="J111" s="7"/>
      <c r="K111" s="11"/>
    </row>
    <row r="112" spans="1:11" s="3" customFormat="1" ht="24" customHeight="1">
      <c r="A112" s="122"/>
      <c r="B112" s="122"/>
      <c r="C112" s="122"/>
      <c r="D112" s="123" t="s">
        <v>196</v>
      </c>
      <c r="E112" s="123"/>
      <c r="F112" s="39" t="s">
        <v>197</v>
      </c>
      <c r="G112" s="39" t="s">
        <v>319</v>
      </c>
      <c r="H112" s="37">
        <v>0.5</v>
      </c>
      <c r="I112" s="37">
        <v>0.5</v>
      </c>
      <c r="J112" s="7"/>
      <c r="K112" s="11"/>
    </row>
    <row r="113" spans="1:11" s="3" customFormat="1" ht="24" customHeight="1">
      <c r="A113" s="122"/>
      <c r="B113" s="122"/>
      <c r="C113" s="122"/>
      <c r="D113" s="123" t="s">
        <v>198</v>
      </c>
      <c r="E113" s="123"/>
      <c r="F113" s="39" t="s">
        <v>199</v>
      </c>
      <c r="G113" s="46" t="s">
        <v>320</v>
      </c>
      <c r="H113" s="37">
        <v>0.5</v>
      </c>
      <c r="I113" s="37">
        <v>0.5</v>
      </c>
      <c r="J113" s="7"/>
      <c r="K113" s="11"/>
    </row>
    <row r="114" spans="1:11" s="3" customFormat="1" ht="24" customHeight="1">
      <c r="A114" s="122"/>
      <c r="B114" s="122"/>
      <c r="C114" s="122"/>
      <c r="D114" s="123" t="s">
        <v>200</v>
      </c>
      <c r="E114" s="123"/>
      <c r="F114" s="39" t="s">
        <v>201</v>
      </c>
      <c r="G114" s="39" t="s">
        <v>321</v>
      </c>
      <c r="H114" s="37">
        <v>0.5</v>
      </c>
      <c r="I114" s="37">
        <v>0.5</v>
      </c>
      <c r="J114" s="7"/>
      <c r="K114" s="11"/>
    </row>
    <row r="115" spans="1:11" s="3" customFormat="1" ht="64.5" customHeight="1">
      <c r="A115" s="122"/>
      <c r="B115" s="122"/>
      <c r="C115" s="122"/>
      <c r="D115" s="123" t="s">
        <v>202</v>
      </c>
      <c r="E115" s="123"/>
      <c r="F115" s="39" t="s">
        <v>203</v>
      </c>
      <c r="G115" s="64" t="s">
        <v>364</v>
      </c>
      <c r="H115" s="37">
        <v>0.5</v>
      </c>
      <c r="I115" s="37">
        <v>0.5</v>
      </c>
      <c r="J115" s="7"/>
      <c r="K115" s="11"/>
    </row>
    <row r="116" spans="1:11" s="3" customFormat="1" ht="24" customHeight="1">
      <c r="A116" s="122"/>
      <c r="B116" s="122"/>
      <c r="C116" s="122"/>
      <c r="D116" s="123" t="s">
        <v>204</v>
      </c>
      <c r="E116" s="123"/>
      <c r="F116" s="39" t="s">
        <v>205</v>
      </c>
      <c r="G116" s="46" t="s">
        <v>322</v>
      </c>
      <c r="H116" s="37">
        <v>0.5</v>
      </c>
      <c r="I116" s="37">
        <v>0.5</v>
      </c>
      <c r="J116" s="7"/>
      <c r="K116" s="11"/>
    </row>
    <row r="117" spans="1:11" s="3" customFormat="1" ht="24" customHeight="1">
      <c r="A117" s="122"/>
      <c r="B117" s="122"/>
      <c r="C117" s="122"/>
      <c r="D117" s="123" t="s">
        <v>206</v>
      </c>
      <c r="E117" s="123"/>
      <c r="F117" s="39" t="s">
        <v>207</v>
      </c>
      <c r="G117" s="46" t="s">
        <v>323</v>
      </c>
      <c r="H117" s="37">
        <v>0.5</v>
      </c>
      <c r="I117" s="37">
        <v>0.5</v>
      </c>
      <c r="J117" s="7"/>
      <c r="K117" s="11"/>
    </row>
    <row r="118" spans="1:11" s="3" customFormat="1" ht="39.950000000000003" customHeight="1">
      <c r="A118" s="122"/>
      <c r="B118" s="122"/>
      <c r="C118" s="122"/>
      <c r="D118" s="123" t="s">
        <v>208</v>
      </c>
      <c r="E118" s="123"/>
      <c r="F118" s="39" t="s">
        <v>209</v>
      </c>
      <c r="G118" s="47" t="s">
        <v>286</v>
      </c>
      <c r="H118" s="37">
        <v>0.5</v>
      </c>
      <c r="I118" s="37">
        <v>0.5</v>
      </c>
      <c r="J118" s="7"/>
      <c r="K118" s="11"/>
    </row>
    <row r="119" spans="1:11" s="3" customFormat="1" ht="136.5" customHeight="1">
      <c r="A119" s="122"/>
      <c r="B119" s="122"/>
      <c r="C119" s="122"/>
      <c r="D119" s="123" t="s">
        <v>210</v>
      </c>
      <c r="E119" s="123"/>
      <c r="F119" s="39" t="s">
        <v>211</v>
      </c>
      <c r="G119" s="47" t="s">
        <v>287</v>
      </c>
      <c r="H119" s="37">
        <v>0.5</v>
      </c>
      <c r="I119" s="37">
        <v>0.5</v>
      </c>
      <c r="J119" s="7"/>
      <c r="K119" s="11"/>
    </row>
    <row r="120" spans="1:11" s="3" customFormat="1" ht="61.5" customHeight="1">
      <c r="A120" s="122"/>
      <c r="B120" s="122"/>
      <c r="C120" s="122"/>
      <c r="D120" s="123" t="s">
        <v>212</v>
      </c>
      <c r="E120" s="123"/>
      <c r="F120" s="39" t="s">
        <v>213</v>
      </c>
      <c r="G120" s="47" t="s">
        <v>288</v>
      </c>
      <c r="H120" s="37">
        <v>0.5</v>
      </c>
      <c r="I120" s="37">
        <v>0.5</v>
      </c>
      <c r="J120" s="7"/>
      <c r="K120" s="11"/>
    </row>
    <row r="121" spans="1:11" s="3" customFormat="1" ht="65.25" customHeight="1">
      <c r="A121" s="122"/>
      <c r="B121" s="122"/>
      <c r="C121" s="122"/>
      <c r="D121" s="123" t="s">
        <v>214</v>
      </c>
      <c r="E121" s="123"/>
      <c r="F121" s="39" t="s">
        <v>189</v>
      </c>
      <c r="G121" s="47" t="s">
        <v>289</v>
      </c>
      <c r="H121" s="37">
        <v>0.5</v>
      </c>
      <c r="I121" s="37">
        <v>0.5</v>
      </c>
      <c r="J121" s="7"/>
      <c r="K121" s="11"/>
    </row>
    <row r="122" spans="1:11" s="3" customFormat="1" ht="66" customHeight="1">
      <c r="A122" s="122"/>
      <c r="B122" s="122"/>
      <c r="C122" s="122"/>
      <c r="D122" s="123" t="s">
        <v>215</v>
      </c>
      <c r="E122" s="123"/>
      <c r="F122" s="39" t="s">
        <v>216</v>
      </c>
      <c r="G122" s="47" t="s">
        <v>290</v>
      </c>
      <c r="H122" s="37">
        <v>0.5</v>
      </c>
      <c r="I122" s="37">
        <v>0.5</v>
      </c>
      <c r="J122" s="7"/>
      <c r="K122" s="11"/>
    </row>
    <row r="123" spans="1:11" s="3" customFormat="1" ht="54" customHeight="1">
      <c r="A123" s="122"/>
      <c r="B123" s="122"/>
      <c r="C123" s="122"/>
      <c r="D123" s="123" t="s">
        <v>217</v>
      </c>
      <c r="E123" s="123"/>
      <c r="F123" s="39" t="s">
        <v>218</v>
      </c>
      <c r="G123" s="47" t="s">
        <v>291</v>
      </c>
      <c r="H123" s="37">
        <v>0.5</v>
      </c>
      <c r="I123" s="37">
        <v>0.5</v>
      </c>
      <c r="J123" s="7"/>
      <c r="K123" s="11"/>
    </row>
    <row r="124" spans="1:11" s="3" customFormat="1" ht="135">
      <c r="A124" s="122"/>
      <c r="B124" s="122"/>
      <c r="C124" s="122"/>
      <c r="D124" s="123" t="s">
        <v>219</v>
      </c>
      <c r="E124" s="123"/>
      <c r="F124" s="39" t="s">
        <v>220</v>
      </c>
      <c r="G124" s="47" t="s">
        <v>285</v>
      </c>
      <c r="H124" s="37">
        <v>0.5</v>
      </c>
      <c r="I124" s="37">
        <v>0.4</v>
      </c>
      <c r="J124" s="81" t="s">
        <v>415</v>
      </c>
      <c r="K124" s="82"/>
    </row>
    <row r="125" spans="1:11" s="3" customFormat="1" ht="24" customHeight="1">
      <c r="A125" s="122"/>
      <c r="B125" s="122"/>
      <c r="C125" s="122"/>
      <c r="D125" s="123" t="s">
        <v>221</v>
      </c>
      <c r="E125" s="123"/>
      <c r="F125" s="39" t="s">
        <v>222</v>
      </c>
      <c r="G125" s="40" t="s">
        <v>337</v>
      </c>
      <c r="H125" s="37">
        <v>0.5</v>
      </c>
      <c r="I125" s="37">
        <v>0.5</v>
      </c>
      <c r="J125" s="7"/>
      <c r="K125" s="11"/>
    </row>
    <row r="126" spans="1:11" s="3" customFormat="1" ht="29.25" customHeight="1">
      <c r="A126" s="122"/>
      <c r="B126" s="122"/>
      <c r="C126" s="122"/>
      <c r="D126" s="123" t="s">
        <v>223</v>
      </c>
      <c r="E126" s="123"/>
      <c r="F126" s="39" t="s">
        <v>224</v>
      </c>
      <c r="G126" s="40" t="s">
        <v>360</v>
      </c>
      <c r="H126" s="37">
        <v>0.5</v>
      </c>
      <c r="I126" s="37">
        <v>0.5</v>
      </c>
      <c r="J126" s="7"/>
      <c r="K126" s="11"/>
    </row>
    <row r="127" spans="1:11" s="3" customFormat="1" ht="83.25" customHeight="1">
      <c r="A127" s="122"/>
      <c r="B127" s="122"/>
      <c r="C127" s="122"/>
      <c r="D127" s="123" t="s">
        <v>225</v>
      </c>
      <c r="E127" s="123"/>
      <c r="F127" s="39" t="s">
        <v>226</v>
      </c>
      <c r="G127" s="50" t="s">
        <v>373</v>
      </c>
      <c r="H127" s="37">
        <v>0.5</v>
      </c>
      <c r="I127" s="37">
        <v>0.4</v>
      </c>
      <c r="J127" s="85" t="s">
        <v>421</v>
      </c>
      <c r="K127" s="86"/>
    </row>
    <row r="128" spans="1:11" s="3" customFormat="1" ht="55.5" customHeight="1">
      <c r="A128" s="122"/>
      <c r="B128" s="122"/>
      <c r="C128" s="122"/>
      <c r="D128" s="123" t="s">
        <v>420</v>
      </c>
      <c r="E128" s="123"/>
      <c r="F128" s="39" t="s">
        <v>227</v>
      </c>
      <c r="G128" s="48" t="s">
        <v>354</v>
      </c>
      <c r="H128" s="37">
        <v>0.5</v>
      </c>
      <c r="I128" s="37">
        <v>0.4</v>
      </c>
      <c r="J128" s="77" t="s">
        <v>410</v>
      </c>
      <c r="K128" s="78"/>
    </row>
    <row r="129" spans="1:12" s="3" customFormat="1" ht="51" customHeight="1">
      <c r="A129" s="122"/>
      <c r="B129" s="122"/>
      <c r="C129" s="122"/>
      <c r="D129" s="123" t="s">
        <v>228</v>
      </c>
      <c r="E129" s="123"/>
      <c r="F129" s="39" t="s">
        <v>229</v>
      </c>
      <c r="G129" s="48" t="s">
        <v>355</v>
      </c>
      <c r="H129" s="37">
        <v>0.5</v>
      </c>
      <c r="I129" s="37">
        <v>0.4</v>
      </c>
      <c r="J129" s="77" t="s">
        <v>407</v>
      </c>
      <c r="K129" s="78"/>
    </row>
    <row r="130" spans="1:12" s="3" customFormat="1" ht="64.5" customHeight="1">
      <c r="A130" s="122"/>
      <c r="B130" s="122"/>
      <c r="C130" s="122"/>
      <c r="D130" s="123" t="s">
        <v>230</v>
      </c>
      <c r="E130" s="123"/>
      <c r="F130" s="39" t="s">
        <v>231</v>
      </c>
      <c r="G130" s="48" t="s">
        <v>356</v>
      </c>
      <c r="H130" s="37">
        <v>0.5</v>
      </c>
      <c r="I130" s="37">
        <v>0.4</v>
      </c>
      <c r="J130" s="77" t="s">
        <v>411</v>
      </c>
      <c r="K130" s="78"/>
    </row>
    <row r="131" spans="1:12" s="3" customFormat="1" ht="81" customHeight="1">
      <c r="A131" s="122"/>
      <c r="B131" s="122"/>
      <c r="C131" s="122"/>
      <c r="D131" s="123" t="s">
        <v>232</v>
      </c>
      <c r="E131" s="123"/>
      <c r="F131" s="39" t="s">
        <v>389</v>
      </c>
      <c r="G131" s="48" t="s">
        <v>357</v>
      </c>
      <c r="H131" s="37">
        <v>0.5</v>
      </c>
      <c r="I131" s="37">
        <v>0.5</v>
      </c>
      <c r="J131" s="77"/>
      <c r="K131" s="78"/>
    </row>
    <row r="132" spans="1:12" s="3" customFormat="1" ht="87" customHeight="1">
      <c r="A132" s="122"/>
      <c r="B132" s="122"/>
      <c r="C132" s="122"/>
      <c r="D132" s="123" t="s">
        <v>233</v>
      </c>
      <c r="E132" s="123"/>
      <c r="F132" s="39" t="s">
        <v>390</v>
      </c>
      <c r="G132" s="48" t="s">
        <v>358</v>
      </c>
      <c r="H132" s="37">
        <v>0.5</v>
      </c>
      <c r="I132" s="37">
        <v>0.5</v>
      </c>
      <c r="J132" s="77" t="s">
        <v>412</v>
      </c>
      <c r="K132" s="78"/>
    </row>
    <row r="133" spans="1:12" s="3" customFormat="1" ht="77.25" customHeight="1">
      <c r="A133" s="122"/>
      <c r="B133" s="122"/>
      <c r="C133" s="122"/>
      <c r="D133" s="123" t="s">
        <v>234</v>
      </c>
      <c r="E133" s="123"/>
      <c r="F133" s="39" t="s">
        <v>391</v>
      </c>
      <c r="G133" s="48" t="s">
        <v>359</v>
      </c>
      <c r="H133" s="37">
        <v>0.5</v>
      </c>
      <c r="I133" s="37">
        <v>0.5</v>
      </c>
      <c r="J133" s="35"/>
      <c r="K133" s="36"/>
    </row>
    <row r="134" spans="1:12" s="3" customFormat="1" ht="173.25" customHeight="1">
      <c r="A134" s="122"/>
      <c r="B134" s="122"/>
      <c r="C134" s="122"/>
      <c r="D134" s="123" t="s">
        <v>235</v>
      </c>
      <c r="E134" s="123"/>
      <c r="F134" s="39" t="s">
        <v>236</v>
      </c>
      <c r="G134" s="74">
        <v>136.16</v>
      </c>
      <c r="H134" s="19">
        <v>0.5</v>
      </c>
      <c r="I134" s="72">
        <v>0.5</v>
      </c>
      <c r="J134" s="98"/>
      <c r="K134" s="99"/>
    </row>
    <row r="135" spans="1:12" s="3" customFormat="1" ht="177" customHeight="1">
      <c r="A135" s="122"/>
      <c r="B135" s="122"/>
      <c r="C135" s="122"/>
      <c r="D135" s="123" t="s">
        <v>237</v>
      </c>
      <c r="E135" s="123"/>
      <c r="F135" s="39" t="s">
        <v>388</v>
      </c>
      <c r="G135" s="40" t="s">
        <v>325</v>
      </c>
      <c r="H135" s="37">
        <v>0.5</v>
      </c>
      <c r="I135" s="37">
        <v>0.5</v>
      </c>
      <c r="J135" s="7"/>
      <c r="K135" s="11"/>
    </row>
    <row r="136" spans="1:12" s="3" customFormat="1" ht="24" customHeight="1">
      <c r="A136" s="122"/>
      <c r="B136" s="122"/>
      <c r="C136" s="122"/>
      <c r="D136" s="123" t="s">
        <v>238</v>
      </c>
      <c r="E136" s="123"/>
      <c r="F136" s="39" t="s">
        <v>239</v>
      </c>
      <c r="G136" s="40" t="s">
        <v>330</v>
      </c>
      <c r="H136" s="37">
        <v>0.5</v>
      </c>
      <c r="I136" s="37">
        <v>0.5</v>
      </c>
      <c r="J136" s="25"/>
      <c r="K136" s="11"/>
    </row>
    <row r="137" spans="1:12" s="3" customFormat="1" ht="78" customHeight="1">
      <c r="A137" s="122"/>
      <c r="B137" s="122"/>
      <c r="C137" s="122"/>
      <c r="D137" s="123" t="s">
        <v>240</v>
      </c>
      <c r="E137" s="123"/>
      <c r="F137" s="39" t="s">
        <v>387</v>
      </c>
      <c r="G137" s="39" t="s">
        <v>331</v>
      </c>
      <c r="H137" s="37">
        <v>0.5</v>
      </c>
      <c r="I137" s="37">
        <v>0.5</v>
      </c>
      <c r="J137" s="25"/>
      <c r="K137" s="11"/>
    </row>
    <row r="138" spans="1:12" s="3" customFormat="1" ht="45.75" customHeight="1">
      <c r="A138" s="122"/>
      <c r="B138" s="122"/>
      <c r="C138" s="122"/>
      <c r="D138" s="123" t="s">
        <v>241</v>
      </c>
      <c r="E138" s="123"/>
      <c r="F138" s="39" t="s">
        <v>242</v>
      </c>
      <c r="G138" s="40" t="s">
        <v>367</v>
      </c>
      <c r="H138" s="19">
        <v>0.5</v>
      </c>
      <c r="I138" s="19">
        <v>0.4</v>
      </c>
      <c r="J138" s="85" t="s">
        <v>419</v>
      </c>
      <c r="K138" s="86"/>
    </row>
    <row r="139" spans="1:12" s="3" customFormat="1" ht="56.25" customHeight="1">
      <c r="A139" s="122"/>
      <c r="B139" s="122"/>
      <c r="C139" s="122"/>
      <c r="D139" s="123" t="s">
        <v>243</v>
      </c>
      <c r="E139" s="123"/>
      <c r="F139" s="39" t="s">
        <v>244</v>
      </c>
      <c r="G139" s="76">
        <v>0</v>
      </c>
      <c r="H139" s="19">
        <v>0.5</v>
      </c>
      <c r="I139" s="19">
        <v>0.3</v>
      </c>
      <c r="J139" s="85" t="s">
        <v>418</v>
      </c>
      <c r="K139" s="86"/>
      <c r="L139" s="73"/>
    </row>
    <row r="140" spans="1:12" s="3" customFormat="1" ht="98.25" customHeight="1">
      <c r="A140" s="122"/>
      <c r="B140" s="122"/>
      <c r="C140" s="122"/>
      <c r="D140" s="123" t="s">
        <v>245</v>
      </c>
      <c r="E140" s="123"/>
      <c r="F140" s="39" t="s">
        <v>386</v>
      </c>
      <c r="G140" s="40" t="s">
        <v>334</v>
      </c>
      <c r="H140" s="37">
        <v>0.5</v>
      </c>
      <c r="I140" s="37">
        <v>0.4</v>
      </c>
      <c r="J140" s="81" t="s">
        <v>416</v>
      </c>
      <c r="K140" s="82"/>
    </row>
    <row r="141" spans="1:12" s="3" customFormat="1" ht="199.5" customHeight="1">
      <c r="A141" s="122"/>
      <c r="B141" s="122"/>
      <c r="C141" s="122"/>
      <c r="D141" s="123" t="s">
        <v>246</v>
      </c>
      <c r="E141" s="123"/>
      <c r="F141" s="39" t="s">
        <v>385</v>
      </c>
      <c r="G141" s="40" t="s">
        <v>413</v>
      </c>
      <c r="H141" s="37">
        <v>0.5</v>
      </c>
      <c r="I141" s="37">
        <v>0.5</v>
      </c>
      <c r="J141" s="81" t="s">
        <v>417</v>
      </c>
      <c r="K141" s="82"/>
    </row>
    <row r="142" spans="1:12" s="3" customFormat="1" ht="24" customHeight="1">
      <c r="A142" s="122"/>
      <c r="B142" s="122"/>
      <c r="C142" s="122"/>
      <c r="D142" s="123" t="s">
        <v>247</v>
      </c>
      <c r="E142" s="123"/>
      <c r="F142" s="39" t="s">
        <v>248</v>
      </c>
      <c r="G142" s="40" t="s">
        <v>332</v>
      </c>
      <c r="H142" s="37">
        <v>0.5</v>
      </c>
      <c r="I142" s="37">
        <v>0.5</v>
      </c>
      <c r="J142" s="7"/>
      <c r="K142" s="11"/>
    </row>
    <row r="143" spans="1:12" s="3" customFormat="1" ht="72.75" customHeight="1">
      <c r="A143" s="122"/>
      <c r="B143" s="122"/>
      <c r="C143" s="122"/>
      <c r="D143" s="97" t="s">
        <v>249</v>
      </c>
      <c r="E143" s="97"/>
      <c r="F143" s="20" t="s">
        <v>250</v>
      </c>
      <c r="G143" s="23" t="s">
        <v>333</v>
      </c>
      <c r="H143" s="37">
        <v>0.5</v>
      </c>
      <c r="I143" s="37">
        <v>0.5</v>
      </c>
      <c r="J143" s="7"/>
      <c r="K143" s="11"/>
    </row>
    <row r="144" spans="1:12" s="3" customFormat="1" ht="24" customHeight="1">
      <c r="A144" s="122"/>
      <c r="B144" s="122" t="s">
        <v>251</v>
      </c>
      <c r="C144" s="122" t="s">
        <v>252</v>
      </c>
      <c r="D144" s="130" t="s">
        <v>253</v>
      </c>
      <c r="E144" s="130"/>
      <c r="F144" s="20" t="s">
        <v>254</v>
      </c>
      <c r="G144" s="20" t="s">
        <v>338</v>
      </c>
      <c r="H144" s="37">
        <v>0.5</v>
      </c>
      <c r="I144" s="37">
        <v>0.5</v>
      </c>
      <c r="J144" s="93"/>
      <c r="K144" s="94"/>
    </row>
    <row r="145" spans="1:11" s="3" customFormat="1" ht="24" customHeight="1">
      <c r="A145" s="122"/>
      <c r="B145" s="122"/>
      <c r="C145" s="122"/>
      <c r="D145" s="97" t="s">
        <v>255</v>
      </c>
      <c r="E145" s="97"/>
      <c r="F145" s="20" t="s">
        <v>256</v>
      </c>
      <c r="G145" s="20" t="s">
        <v>339</v>
      </c>
      <c r="H145" s="37">
        <v>0.5</v>
      </c>
      <c r="I145" s="37">
        <v>0.5</v>
      </c>
      <c r="J145" s="7"/>
      <c r="K145" s="11"/>
    </row>
    <row r="146" spans="1:11" s="3" customFormat="1" ht="24" customHeight="1">
      <c r="A146" s="122"/>
      <c r="B146" s="122"/>
      <c r="C146" s="122" t="s">
        <v>257</v>
      </c>
      <c r="D146" s="123" t="s">
        <v>258</v>
      </c>
      <c r="E146" s="123"/>
      <c r="F146" s="39" t="s">
        <v>259</v>
      </c>
      <c r="G146" s="58">
        <v>0.87719999999999998</v>
      </c>
      <c r="H146" s="37">
        <v>0.5</v>
      </c>
      <c r="I146" s="37">
        <v>0.5</v>
      </c>
      <c r="J146" s="93"/>
      <c r="K146" s="94"/>
    </row>
    <row r="147" spans="1:11" s="3" customFormat="1" ht="24" customHeight="1">
      <c r="A147" s="122"/>
      <c r="B147" s="122"/>
      <c r="C147" s="122"/>
      <c r="D147" s="123" t="s">
        <v>260</v>
      </c>
      <c r="E147" s="123"/>
      <c r="F147" s="39" t="s">
        <v>261</v>
      </c>
      <c r="G147" s="40" t="s">
        <v>340</v>
      </c>
      <c r="H147" s="37">
        <v>0.5</v>
      </c>
      <c r="I147" s="37">
        <v>0.5</v>
      </c>
      <c r="J147" s="93"/>
      <c r="K147" s="94"/>
    </row>
    <row r="148" spans="1:11" s="3" customFormat="1" ht="24" customHeight="1">
      <c r="A148" s="122"/>
      <c r="B148" s="122"/>
      <c r="C148" s="122"/>
      <c r="D148" s="123" t="s">
        <v>262</v>
      </c>
      <c r="E148" s="123"/>
      <c r="F148" s="39" t="s">
        <v>127</v>
      </c>
      <c r="G148" s="40" t="s">
        <v>341</v>
      </c>
      <c r="H148" s="37">
        <v>0.5</v>
      </c>
      <c r="I148" s="37">
        <v>0.5</v>
      </c>
      <c r="J148" s="7"/>
      <c r="K148" s="11"/>
    </row>
    <row r="149" spans="1:11" s="3" customFormat="1" ht="24" customHeight="1">
      <c r="A149" s="122"/>
      <c r="B149" s="122"/>
      <c r="C149" s="122"/>
      <c r="D149" s="123" t="s">
        <v>263</v>
      </c>
      <c r="E149" s="123"/>
      <c r="F149" s="39" t="s">
        <v>264</v>
      </c>
      <c r="G149" s="40" t="s">
        <v>342</v>
      </c>
      <c r="H149" s="37">
        <v>0.5</v>
      </c>
      <c r="I149" s="37">
        <v>0.5</v>
      </c>
      <c r="J149" s="7"/>
      <c r="K149" s="11"/>
    </row>
    <row r="150" spans="1:11" s="3" customFormat="1" ht="33.950000000000003" customHeight="1">
      <c r="A150" s="122"/>
      <c r="B150" s="122"/>
      <c r="C150" s="18" t="s">
        <v>265</v>
      </c>
      <c r="D150" s="123" t="s">
        <v>344</v>
      </c>
      <c r="E150" s="123"/>
      <c r="F150" s="39" t="s">
        <v>266</v>
      </c>
      <c r="G150" s="40" t="s">
        <v>343</v>
      </c>
      <c r="H150" s="37">
        <v>0.5</v>
      </c>
      <c r="I150" s="37">
        <v>0.5</v>
      </c>
      <c r="J150" s="93"/>
      <c r="K150" s="94"/>
    </row>
    <row r="151" spans="1:11" s="3" customFormat="1" ht="65.25" customHeight="1">
      <c r="A151" s="122"/>
      <c r="B151" s="122"/>
      <c r="C151" s="122" t="s">
        <v>267</v>
      </c>
      <c r="D151" s="123" t="s">
        <v>268</v>
      </c>
      <c r="E151" s="123"/>
      <c r="F151" s="39" t="s">
        <v>269</v>
      </c>
      <c r="G151" s="39" t="s">
        <v>368</v>
      </c>
      <c r="H151" s="37">
        <v>0.5</v>
      </c>
      <c r="I151" s="37">
        <v>0.5</v>
      </c>
      <c r="J151" s="93"/>
      <c r="K151" s="94"/>
    </row>
    <row r="152" spans="1:11" s="3" customFormat="1" ht="24" customHeight="1">
      <c r="A152" s="122"/>
      <c r="B152" s="122"/>
      <c r="C152" s="122"/>
      <c r="D152" s="123" t="s">
        <v>270</v>
      </c>
      <c r="E152" s="123"/>
      <c r="F152" s="39" t="s">
        <v>271</v>
      </c>
      <c r="G152" s="40" t="s">
        <v>345</v>
      </c>
      <c r="H152" s="37">
        <v>0.5</v>
      </c>
      <c r="I152" s="37">
        <v>0.5</v>
      </c>
      <c r="J152" s="93"/>
      <c r="K152" s="94"/>
    </row>
    <row r="153" spans="1:11" s="3" customFormat="1" ht="23.1" customHeight="1">
      <c r="A153" s="122"/>
      <c r="B153" s="122"/>
      <c r="C153" s="122"/>
      <c r="D153" s="123" t="s">
        <v>272</v>
      </c>
      <c r="E153" s="123"/>
      <c r="F153" s="39" t="s">
        <v>273</v>
      </c>
      <c r="G153" s="40" t="s">
        <v>346</v>
      </c>
      <c r="H153" s="37">
        <v>0.5</v>
      </c>
      <c r="I153" s="37">
        <v>0.5</v>
      </c>
      <c r="J153" s="7"/>
      <c r="K153" s="11"/>
    </row>
    <row r="154" spans="1:11" s="3" customFormat="1" ht="17.100000000000001" customHeight="1">
      <c r="A154" s="122"/>
      <c r="B154" s="122" t="s">
        <v>274</v>
      </c>
      <c r="C154" s="122" t="s">
        <v>275</v>
      </c>
      <c r="D154" s="123" t="s">
        <v>276</v>
      </c>
      <c r="E154" s="123"/>
      <c r="F154" s="39" t="s">
        <v>277</v>
      </c>
      <c r="G154" s="45">
        <v>0.95</v>
      </c>
      <c r="H154" s="37">
        <v>0.5</v>
      </c>
      <c r="I154" s="37">
        <v>0.5</v>
      </c>
      <c r="J154" s="93"/>
      <c r="K154" s="94"/>
    </row>
    <row r="155" spans="1:11" s="3" customFormat="1" ht="23.1" customHeight="1">
      <c r="A155" s="122"/>
      <c r="B155" s="122"/>
      <c r="C155" s="122"/>
      <c r="D155" s="123" t="s">
        <v>278</v>
      </c>
      <c r="E155" s="123"/>
      <c r="F155" s="39" t="s">
        <v>277</v>
      </c>
      <c r="G155" s="45">
        <v>0.95</v>
      </c>
      <c r="H155" s="37">
        <v>0.5</v>
      </c>
      <c r="I155" s="37">
        <v>0.5</v>
      </c>
      <c r="J155" s="93"/>
      <c r="K155" s="94"/>
    </row>
    <row r="156" spans="1:11" s="3" customFormat="1" ht="20.25" customHeight="1">
      <c r="A156" s="122"/>
      <c r="B156" s="122"/>
      <c r="C156" s="122"/>
      <c r="D156" s="123" t="s">
        <v>279</v>
      </c>
      <c r="E156" s="123"/>
      <c r="F156" s="39" t="s">
        <v>277</v>
      </c>
      <c r="G156" s="45">
        <v>0.95</v>
      </c>
      <c r="H156" s="37">
        <v>0.5</v>
      </c>
      <c r="I156" s="37">
        <v>0.5</v>
      </c>
      <c r="J156" s="7"/>
      <c r="K156" s="11"/>
    </row>
    <row r="157" spans="1:11" s="3" customFormat="1" ht="20.25" customHeight="1">
      <c r="A157" s="97" t="s">
        <v>280</v>
      </c>
      <c r="B157" s="97"/>
      <c r="C157" s="97"/>
      <c r="D157" s="97"/>
      <c r="E157" s="97"/>
      <c r="F157" s="131"/>
      <c r="G157" s="97"/>
      <c r="H157" s="37">
        <f>SUM(H14:H156)</f>
        <v>100</v>
      </c>
      <c r="I157" s="37">
        <f>SUM(I14:I156)</f>
        <v>91.000000000000028</v>
      </c>
      <c r="J157" s="93"/>
      <c r="K157" s="94"/>
    </row>
    <row r="158" spans="1:11" ht="5.25" customHeight="1"/>
    <row r="159" spans="1:11" ht="17.25" customHeight="1">
      <c r="A159" s="132" t="s">
        <v>281</v>
      </c>
      <c r="B159" s="132"/>
      <c r="C159" s="132"/>
      <c r="D159" s="132"/>
      <c r="E159" s="132"/>
      <c r="F159" s="133"/>
      <c r="G159" s="132"/>
      <c r="H159" s="132"/>
      <c r="I159" s="132"/>
      <c r="J159" s="132"/>
      <c r="K159" s="132"/>
    </row>
  </sheetData>
  <autoFilter ref="A13:K157" xr:uid="{BE8DEB60-0F1C-4430-9ACA-2645C2B95CF7}">
    <filterColumn colId="3" showButton="0"/>
    <filterColumn colId="9" showButton="0"/>
  </autoFilter>
  <mergeCells count="231">
    <mergeCell ref="D155:E155"/>
    <mergeCell ref="J155:K155"/>
    <mergeCell ref="D156:E156"/>
    <mergeCell ref="A157:G157"/>
    <mergeCell ref="J157:K157"/>
    <mergeCell ref="A159:K159"/>
    <mergeCell ref="A11:A12"/>
    <mergeCell ref="A13:A156"/>
    <mergeCell ref="B14:B143"/>
    <mergeCell ref="B144:B153"/>
    <mergeCell ref="B154:B156"/>
    <mergeCell ref="C14:C57"/>
    <mergeCell ref="C58:C88"/>
    <mergeCell ref="C89:C99"/>
    <mergeCell ref="C100:C143"/>
    <mergeCell ref="C144:C145"/>
    <mergeCell ref="C146:C149"/>
    <mergeCell ref="C151:C153"/>
    <mergeCell ref="C154:C156"/>
    <mergeCell ref="D150:E150"/>
    <mergeCell ref="J150:K150"/>
    <mergeCell ref="D151:E151"/>
    <mergeCell ref="J151:K151"/>
    <mergeCell ref="D152:E152"/>
    <mergeCell ref="D153:E153"/>
    <mergeCell ref="D154:E154"/>
    <mergeCell ref="J154:K154"/>
    <mergeCell ref="D144:E144"/>
    <mergeCell ref="J144:K144"/>
    <mergeCell ref="D145:E145"/>
    <mergeCell ref="D146:E146"/>
    <mergeCell ref="J146:K146"/>
    <mergeCell ref="D147:E147"/>
    <mergeCell ref="J147:K147"/>
    <mergeCell ref="D148:E148"/>
    <mergeCell ref="D149:E149"/>
    <mergeCell ref="D136:E136"/>
    <mergeCell ref="D137:E137"/>
    <mergeCell ref="D138:E138"/>
    <mergeCell ref="D139:E139"/>
    <mergeCell ref="D140:E140"/>
    <mergeCell ref="D141:E141"/>
    <mergeCell ref="D142:E142"/>
    <mergeCell ref="D143:E143"/>
    <mergeCell ref="J152:K152"/>
    <mergeCell ref="J138:K138"/>
    <mergeCell ref="J139:K139"/>
    <mergeCell ref="D127:E127"/>
    <mergeCell ref="D128:E128"/>
    <mergeCell ref="D129:E129"/>
    <mergeCell ref="D130:E130"/>
    <mergeCell ref="D131:E131"/>
    <mergeCell ref="D132:E132"/>
    <mergeCell ref="D133:E133"/>
    <mergeCell ref="D134:E134"/>
    <mergeCell ref="D135:E135"/>
    <mergeCell ref="D118:E118"/>
    <mergeCell ref="D119:E119"/>
    <mergeCell ref="D120:E120"/>
    <mergeCell ref="D121:E121"/>
    <mergeCell ref="D122:E122"/>
    <mergeCell ref="D123:E123"/>
    <mergeCell ref="D124:E124"/>
    <mergeCell ref="D125:E125"/>
    <mergeCell ref="D126:E126"/>
    <mergeCell ref="D109:E109"/>
    <mergeCell ref="D110:E110"/>
    <mergeCell ref="D111:E111"/>
    <mergeCell ref="D112:E112"/>
    <mergeCell ref="D113:E113"/>
    <mergeCell ref="D114:E114"/>
    <mergeCell ref="D115:E115"/>
    <mergeCell ref="D116:E116"/>
    <mergeCell ref="D117:E117"/>
    <mergeCell ref="D101:E101"/>
    <mergeCell ref="J101:K101"/>
    <mergeCell ref="D102:E102"/>
    <mergeCell ref="D103:E103"/>
    <mergeCell ref="D104:E104"/>
    <mergeCell ref="D105:E105"/>
    <mergeCell ref="D106:E106"/>
    <mergeCell ref="D107:E107"/>
    <mergeCell ref="D108:E108"/>
    <mergeCell ref="J104:K104"/>
    <mergeCell ref="D91:E91"/>
    <mergeCell ref="D92:E92"/>
    <mergeCell ref="D93:E93"/>
    <mergeCell ref="D94:E94"/>
    <mergeCell ref="D95:E95"/>
    <mergeCell ref="D96:E96"/>
    <mergeCell ref="D97:E97"/>
    <mergeCell ref="D99:E99"/>
    <mergeCell ref="D100:E100"/>
    <mergeCell ref="D98:E98"/>
    <mergeCell ref="D85:E85"/>
    <mergeCell ref="D86:E86"/>
    <mergeCell ref="D87:E87"/>
    <mergeCell ref="D88:E88"/>
    <mergeCell ref="D89:E89"/>
    <mergeCell ref="J89:K89"/>
    <mergeCell ref="D90:E90"/>
    <mergeCell ref="J90:K90"/>
    <mergeCell ref="J85:K85"/>
    <mergeCell ref="J86:K86"/>
    <mergeCell ref="D76:E76"/>
    <mergeCell ref="D77:E77"/>
    <mergeCell ref="D78:E78"/>
    <mergeCell ref="D79:E79"/>
    <mergeCell ref="D80:E80"/>
    <mergeCell ref="D81:E81"/>
    <mergeCell ref="D82:E82"/>
    <mergeCell ref="D83:E83"/>
    <mergeCell ref="D84:E84"/>
    <mergeCell ref="D67:E67"/>
    <mergeCell ref="D68:E68"/>
    <mergeCell ref="D69:E69"/>
    <mergeCell ref="D70:E70"/>
    <mergeCell ref="D71:E71"/>
    <mergeCell ref="D72:E72"/>
    <mergeCell ref="D73:E73"/>
    <mergeCell ref="D74:E74"/>
    <mergeCell ref="D75:E75"/>
    <mergeCell ref="D59:E59"/>
    <mergeCell ref="J59:K59"/>
    <mergeCell ref="D60:E60"/>
    <mergeCell ref="D61:E61"/>
    <mergeCell ref="D62:E62"/>
    <mergeCell ref="D63:E63"/>
    <mergeCell ref="D64:E64"/>
    <mergeCell ref="D65:E65"/>
    <mergeCell ref="D66:E66"/>
    <mergeCell ref="D50:E50"/>
    <mergeCell ref="D51:E51"/>
    <mergeCell ref="D52:E52"/>
    <mergeCell ref="D53:E53"/>
    <mergeCell ref="D54:E54"/>
    <mergeCell ref="D55:E55"/>
    <mergeCell ref="D56:E56"/>
    <mergeCell ref="D57:E57"/>
    <mergeCell ref="D58:E58"/>
    <mergeCell ref="D41:E41"/>
    <mergeCell ref="D42:E42"/>
    <mergeCell ref="D43:E43"/>
    <mergeCell ref="D44:E44"/>
    <mergeCell ref="D45:E45"/>
    <mergeCell ref="D46:E46"/>
    <mergeCell ref="D47:E47"/>
    <mergeCell ref="D48:E48"/>
    <mergeCell ref="D49:E49"/>
    <mergeCell ref="D32:E32"/>
    <mergeCell ref="D33:E33"/>
    <mergeCell ref="D34:E34"/>
    <mergeCell ref="D35:E35"/>
    <mergeCell ref="D36:E36"/>
    <mergeCell ref="D37:E37"/>
    <mergeCell ref="D38:E38"/>
    <mergeCell ref="D39:E39"/>
    <mergeCell ref="D40:E40"/>
    <mergeCell ref="D23:E23"/>
    <mergeCell ref="D24:E24"/>
    <mergeCell ref="D25:E25"/>
    <mergeCell ref="D26:E26"/>
    <mergeCell ref="D27:E27"/>
    <mergeCell ref="D28:E28"/>
    <mergeCell ref="D29:E29"/>
    <mergeCell ref="D30:E30"/>
    <mergeCell ref="D31:E31"/>
    <mergeCell ref="D13:E13"/>
    <mergeCell ref="J13:K13"/>
    <mergeCell ref="D14:E14"/>
    <mergeCell ref="J14:K14"/>
    <mergeCell ref="D15:E15"/>
    <mergeCell ref="D16:E16"/>
    <mergeCell ref="D18:E18"/>
    <mergeCell ref="D21:E21"/>
    <mergeCell ref="D22:E22"/>
    <mergeCell ref="D17:E17"/>
    <mergeCell ref="D20:E20"/>
    <mergeCell ref="D19:E19"/>
    <mergeCell ref="G6:H6"/>
    <mergeCell ref="G7:H7"/>
    <mergeCell ref="G8:H8"/>
    <mergeCell ref="G9:H9"/>
    <mergeCell ref="G10:H10"/>
    <mergeCell ref="B11:F11"/>
    <mergeCell ref="G11:K11"/>
    <mergeCell ref="B12:F12"/>
    <mergeCell ref="G12:K12"/>
    <mergeCell ref="A6:C10"/>
    <mergeCell ref="A1:B1"/>
    <mergeCell ref="A2:K2"/>
    <mergeCell ref="A3:K3"/>
    <mergeCell ref="A4:C4"/>
    <mergeCell ref="D4:K4"/>
    <mergeCell ref="A5:C5"/>
    <mergeCell ref="D5:F5"/>
    <mergeCell ref="G5:H5"/>
    <mergeCell ref="I5:K5"/>
    <mergeCell ref="J33:K33"/>
    <mergeCell ref="J21:K21"/>
    <mergeCell ref="J22:K22"/>
    <mergeCell ref="J69:K69"/>
    <mergeCell ref="J61:K61"/>
    <mergeCell ref="J64:K64"/>
    <mergeCell ref="J52:K52"/>
    <mergeCell ref="J56:K56"/>
    <mergeCell ref="J140:K140"/>
    <mergeCell ref="J77:K77"/>
    <mergeCell ref="J78:K78"/>
    <mergeCell ref="J81:K81"/>
    <mergeCell ref="J46:K46"/>
    <mergeCell ref="J47:K47"/>
    <mergeCell ref="J48:K48"/>
    <mergeCell ref="J44:K44"/>
    <mergeCell ref="J45:K45"/>
    <mergeCell ref="J84:K84"/>
    <mergeCell ref="J58:K58"/>
    <mergeCell ref="J100:K100"/>
    <mergeCell ref="J134:K134"/>
    <mergeCell ref="J43:K43"/>
    <mergeCell ref="J132:K132"/>
    <mergeCell ref="J128:K128"/>
    <mergeCell ref="J129:K129"/>
    <mergeCell ref="J130:K130"/>
    <mergeCell ref="J131:K131"/>
    <mergeCell ref="J57:K57"/>
    <mergeCell ref="J141:K141"/>
    <mergeCell ref="J124:K124"/>
    <mergeCell ref="J35:K35"/>
    <mergeCell ref="J68:K68"/>
    <mergeCell ref="J127:K127"/>
  </mergeCells>
  <phoneticPr fontId="9" type="noConversion"/>
  <pageMargins left="0.75" right="0.75" top="1" bottom="1" header="0.5" footer="0.5"/>
  <pageSetup paperSize="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韩福琴</dc:creator>
  <cp:lastModifiedBy>Administrator</cp:lastModifiedBy>
  <dcterms:created xsi:type="dcterms:W3CDTF">2024-03-15T02:03:00Z</dcterms:created>
  <dcterms:modified xsi:type="dcterms:W3CDTF">2024-04-15T07:43:36Z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871AF1E4CD5A4EE790C79D7BAB527809_11</vt:lpwstr>
  </property>
  <property fmtid="{D5CDD505-2E9C-101B-9397-08002B2CF9AE}" pid="3" name="KSOProductBuildVer">
    <vt:lpwstr>2052-12.1.0.16388</vt:lpwstr>
  </property>
</Properties>
</file>